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Z:\0300-Consultorías - Interventorías\0361 EIA Cocorna 3 trazado presion\0362_2_Tecnico\7_Informes\Requer_Cornare_20210311\8_EVALUACION_AMBIENTAL\ANEXO 8.4_SUPERPOSICION\"/>
    </mc:Choice>
  </mc:AlternateContent>
  <xr:revisionPtr revIDLastSave="0" documentId="13_ncr:1_{C9239521-BD86-4CD2-B1B9-3BD62237225B}" xr6:coauthVersionLast="47" xr6:coauthVersionMax="47" xr10:uidLastSave="{00000000-0000-0000-0000-000000000000}"/>
  <bookViews>
    <workbookView xWindow="-120" yWindow="-120" windowWidth="20730" windowHeight="11160" firstSheet="7" activeTab="9" xr2:uid="{840ADDDE-EF4F-42C9-A37D-D0FA116FEE0B}"/>
  </bookViews>
  <sheets>
    <sheet name="t0-D1" sheetId="1" r:id="rId1"/>
    <sheet name="t1-D2" sheetId="8" r:id="rId2"/>
    <sheet name="t2-D3" sheetId="9" r:id="rId3"/>
    <sheet name="t3-D4" sheetId="10" r:id="rId4"/>
    <sheet name="t4-D5" sheetId="11" r:id="rId5"/>
    <sheet name="Datos_Entrada_HecRAS" sheetId="6" r:id="rId6"/>
    <sheet name="Resultados_HecRAS" sheetId="7" r:id="rId7"/>
    <sheet name="Falla_Obras_Civieles" sheetId="15" r:id="rId8"/>
    <sheet name="Llenado_sistema" sheetId="18" r:id="rId9"/>
    <sheet name="Esquema_tramo" sheetId="14" r:id="rId10"/>
  </sheets>
  <definedNames>
    <definedName name="_xlnm._FilterDatabase" localSheetId="8" hidden="1">Llenado_sistema!$AD$73:$AI$73</definedName>
    <definedName name="_xlnm._FilterDatabase" localSheetId="6" hidden="1">Resultados_HecRAS!$I$3:$O$1121</definedName>
  </definedNames>
  <calcPr calcId="191029"/>
  <pivotCaches>
    <pivotCache cacheId="0" r:id="rId11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L38" i="18" l="1"/>
  <c r="AL50" i="18"/>
  <c r="AL39" i="18"/>
  <c r="AL40" i="18"/>
  <c r="AL41" i="18"/>
  <c r="AL42" i="18"/>
  <c r="AL43" i="18"/>
  <c r="AL44" i="18"/>
  <c r="AL45" i="18"/>
  <c r="AL46" i="18"/>
  <c r="AL47" i="18"/>
  <c r="AL48" i="18"/>
  <c r="AL49" i="18"/>
  <c r="W38" i="18"/>
  <c r="AJ17" i="15"/>
  <c r="AG39" i="18"/>
  <c r="AG40" i="18"/>
  <c r="AG41" i="18"/>
  <c r="AG42" i="18"/>
  <c r="AG43" i="18"/>
  <c r="AG44" i="18"/>
  <c r="AG45" i="18"/>
  <c r="AG46" i="18"/>
  <c r="AH46" i="18" s="1"/>
  <c r="AG47" i="18"/>
  <c r="AG48" i="18"/>
  <c r="AG49" i="18"/>
  <c r="AG38" i="18"/>
  <c r="AH39" i="18"/>
  <c r="AH40" i="18"/>
  <c r="AH41" i="18"/>
  <c r="AH42" i="18"/>
  <c r="AH43" i="18"/>
  <c r="AH44" i="18"/>
  <c r="AH45" i="18"/>
  <c r="AH47" i="18"/>
  <c r="AH48" i="18"/>
  <c r="AH49" i="18"/>
  <c r="AI7" i="15"/>
  <c r="AI8" i="15"/>
  <c r="AI9" i="15"/>
  <c r="AI10" i="15"/>
  <c r="AJ10" i="15" s="1"/>
  <c r="AI11" i="15"/>
  <c r="AI12" i="15"/>
  <c r="AI13" i="15"/>
  <c r="AI14" i="15"/>
  <c r="AJ14" i="15" s="1"/>
  <c r="AI15" i="15"/>
  <c r="AI5" i="15"/>
  <c r="AI6" i="15"/>
  <c r="AI4" i="15"/>
  <c r="AF38" i="18"/>
  <c r="AJ8" i="15"/>
  <c r="AM12" i="15"/>
  <c r="AE69" i="18"/>
  <c r="AJ4" i="15"/>
  <c r="AI16" i="15"/>
  <c r="AH23" i="15"/>
  <c r="C22" i="15"/>
  <c r="AF58" i="18"/>
  <c r="X39" i="18" s="1"/>
  <c r="AF59" i="18"/>
  <c r="X40" i="18" s="1"/>
  <c r="AF60" i="18"/>
  <c r="X41" i="18" s="1"/>
  <c r="AF61" i="18"/>
  <c r="X42" i="18" s="1"/>
  <c r="AF62" i="18"/>
  <c r="X43" i="18" s="1"/>
  <c r="AF63" i="18"/>
  <c r="X44" i="18" s="1"/>
  <c r="AF64" i="18"/>
  <c r="X45" i="18" s="1"/>
  <c r="AF65" i="18"/>
  <c r="X46" i="18" s="1"/>
  <c r="AF66" i="18"/>
  <c r="X47" i="18" s="1"/>
  <c r="AF67" i="18"/>
  <c r="X48" i="18" s="1"/>
  <c r="AF68" i="18"/>
  <c r="X49" i="18" s="1"/>
  <c r="AF57" i="18"/>
  <c r="X38" i="18" s="1"/>
  <c r="AF19" i="1"/>
  <c r="AF23" i="15"/>
  <c r="M36" i="11"/>
  <c r="V39" i="18"/>
  <c r="W39" i="18" s="1"/>
  <c r="V40" i="18"/>
  <c r="W40" i="18" s="1"/>
  <c r="B58" i="18" s="1"/>
  <c r="V41" i="18"/>
  <c r="W41" i="18" s="1"/>
  <c r="B59" i="18" s="1"/>
  <c r="V42" i="18"/>
  <c r="W42" i="18" s="1"/>
  <c r="V43" i="18"/>
  <c r="W43" i="18" s="1"/>
  <c r="B61" i="18" s="1"/>
  <c r="V44" i="18"/>
  <c r="W44" i="18" s="1"/>
  <c r="B62" i="18" s="1"/>
  <c r="V45" i="18"/>
  <c r="W45" i="18" s="1"/>
  <c r="B63" i="18" s="1"/>
  <c r="V46" i="18"/>
  <c r="W46" i="18" s="1"/>
  <c r="B64" i="18" s="1"/>
  <c r="V47" i="18"/>
  <c r="W47" i="18" s="1"/>
  <c r="B65" i="18" s="1"/>
  <c r="V48" i="18"/>
  <c r="W48" i="18" s="1"/>
  <c r="V49" i="18"/>
  <c r="W49" i="18" s="1"/>
  <c r="B67" i="18" s="1"/>
  <c r="V38" i="18"/>
  <c r="B56" i="18" s="1"/>
  <c r="AB68" i="18"/>
  <c r="AB67" i="18"/>
  <c r="AB66" i="18"/>
  <c r="AB65" i="18"/>
  <c r="AB64" i="18"/>
  <c r="AB63" i="18"/>
  <c r="AB62" i="18"/>
  <c r="AB61" i="18"/>
  <c r="AB60" i="18"/>
  <c r="AB59" i="18"/>
  <c r="AB58" i="18"/>
  <c r="AB57" i="18"/>
  <c r="AB56" i="18"/>
  <c r="AE50" i="18"/>
  <c r="AD50" i="18"/>
  <c r="AC50" i="18"/>
  <c r="G50" i="18"/>
  <c r="F50" i="18"/>
  <c r="E50" i="18"/>
  <c r="D50" i="18"/>
  <c r="C50" i="18"/>
  <c r="AI49" i="18"/>
  <c r="AJ49" i="18" s="1"/>
  <c r="H49" i="18"/>
  <c r="O49" i="18" s="1"/>
  <c r="AI48" i="18"/>
  <c r="AJ48" i="18" s="1"/>
  <c r="H48" i="18"/>
  <c r="Q48" i="18" s="1"/>
  <c r="AI47" i="18"/>
  <c r="AJ47" i="18" s="1"/>
  <c r="H47" i="18"/>
  <c r="S47" i="18" s="1"/>
  <c r="AI46" i="18"/>
  <c r="AJ46" i="18" s="1"/>
  <c r="H46" i="18"/>
  <c r="Q46" i="18" s="1"/>
  <c r="AI45" i="18"/>
  <c r="AJ45" i="18" s="1"/>
  <c r="H45" i="18"/>
  <c r="O45" i="18" s="1"/>
  <c r="AI44" i="18"/>
  <c r="AJ44" i="18" s="1"/>
  <c r="H44" i="18"/>
  <c r="Q44" i="18" s="1"/>
  <c r="AI43" i="18"/>
  <c r="AJ43" i="18" s="1"/>
  <c r="H43" i="18"/>
  <c r="O43" i="18" s="1"/>
  <c r="AI42" i="18"/>
  <c r="AJ42" i="18" s="1"/>
  <c r="H42" i="18"/>
  <c r="P42" i="18" s="1"/>
  <c r="AI41" i="18"/>
  <c r="AJ41" i="18" s="1"/>
  <c r="H41" i="18"/>
  <c r="R41" i="18" s="1"/>
  <c r="AI40" i="18"/>
  <c r="AJ40" i="18" s="1"/>
  <c r="H40" i="18"/>
  <c r="Q40" i="18" s="1"/>
  <c r="AI39" i="18"/>
  <c r="AJ39" i="18" s="1"/>
  <c r="H39" i="18"/>
  <c r="R39" i="18" s="1"/>
  <c r="AI38" i="18"/>
  <c r="H38" i="18"/>
  <c r="R38" i="18" s="1"/>
  <c r="B28" i="18"/>
  <c r="B29" i="18" s="1"/>
  <c r="B11" i="18"/>
  <c r="B19" i="18"/>
  <c r="B20" i="18" s="1"/>
  <c r="B9" i="18"/>
  <c r="AL5" i="15"/>
  <c r="AL6" i="15"/>
  <c r="AL7" i="15"/>
  <c r="AL8" i="15"/>
  <c r="AL9" i="15"/>
  <c r="AL10" i="15"/>
  <c r="AL11" i="15"/>
  <c r="AL12" i="15"/>
  <c r="AL13" i="15"/>
  <c r="AL14" i="15"/>
  <c r="AL15" i="15"/>
  <c r="AL4" i="15"/>
  <c r="AK4" i="15"/>
  <c r="AK5" i="15"/>
  <c r="AK6" i="15"/>
  <c r="AK7" i="15"/>
  <c r="AK8" i="15"/>
  <c r="AK9" i="15"/>
  <c r="AK10" i="15"/>
  <c r="AK11" i="15"/>
  <c r="AK12" i="15"/>
  <c r="AK13" i="15"/>
  <c r="AK14" i="15"/>
  <c r="AK15" i="15"/>
  <c r="AM5" i="15"/>
  <c r="AM6" i="15"/>
  <c r="AM7" i="15"/>
  <c r="AM9" i="15"/>
  <c r="AM11" i="15"/>
  <c r="AM13" i="15"/>
  <c r="AM15" i="15"/>
  <c r="AL16" i="15"/>
  <c r="AK16" i="15"/>
  <c r="AH4" i="15"/>
  <c r="AH6" i="15"/>
  <c r="AH7" i="15"/>
  <c r="AH8" i="15"/>
  <c r="AH9" i="15"/>
  <c r="AH10" i="15"/>
  <c r="AH11" i="15"/>
  <c r="AH12" i="15"/>
  <c r="AH13" i="15"/>
  <c r="AH14" i="15"/>
  <c r="AH15" i="15"/>
  <c r="AH5" i="15"/>
  <c r="AJ5" i="15"/>
  <c r="AJ6" i="15"/>
  <c r="AJ7" i="15"/>
  <c r="AJ9" i="15"/>
  <c r="AJ11" i="15"/>
  <c r="AJ13" i="15"/>
  <c r="AJ15" i="15"/>
  <c r="AG16" i="15"/>
  <c r="AH16" i="15"/>
  <c r="AF16" i="15"/>
  <c r="AE16" i="15"/>
  <c r="AG24" i="15"/>
  <c r="AH24" i="15"/>
  <c r="AB5" i="15"/>
  <c r="AG25" i="15"/>
  <c r="AH25" i="15"/>
  <c r="AB6" i="15"/>
  <c r="AG26" i="15"/>
  <c r="AH26" i="15"/>
  <c r="AB7" i="15"/>
  <c r="AG27" i="15"/>
  <c r="AH27" i="15"/>
  <c r="AB8" i="15"/>
  <c r="AG28" i="15"/>
  <c r="AH28" i="15"/>
  <c r="AB9" i="15"/>
  <c r="AG29" i="15"/>
  <c r="AH29" i="15"/>
  <c r="AB10" i="15"/>
  <c r="AG30" i="15"/>
  <c r="AH30" i="15"/>
  <c r="AB11" i="15"/>
  <c r="AG31" i="15"/>
  <c r="AH31" i="15"/>
  <c r="AB12" i="15"/>
  <c r="AG32" i="15"/>
  <c r="AH32" i="15"/>
  <c r="AB13" i="15"/>
  <c r="AG33" i="15"/>
  <c r="AH33" i="15"/>
  <c r="AB14" i="15"/>
  <c r="AG34" i="15"/>
  <c r="AH34" i="15"/>
  <c r="AB15" i="15"/>
  <c r="AG23" i="15"/>
  <c r="AB4" i="15"/>
  <c r="AH35" i="15"/>
  <c r="AG35" i="15"/>
  <c r="AB16" i="15"/>
  <c r="Z4" i="15"/>
  <c r="AA4" i="15"/>
  <c r="Z5" i="15"/>
  <c r="AA5" i="15"/>
  <c r="Z6" i="15"/>
  <c r="AA6" i="15"/>
  <c r="Z7" i="15"/>
  <c r="AA7" i="15"/>
  <c r="Z8" i="15"/>
  <c r="AA8" i="15"/>
  <c r="Z9" i="15"/>
  <c r="AA9" i="15"/>
  <c r="Z10" i="15"/>
  <c r="AA10" i="15"/>
  <c r="Z11" i="15"/>
  <c r="AA11" i="15"/>
  <c r="Z12" i="15"/>
  <c r="AA12" i="15"/>
  <c r="Z13" i="15"/>
  <c r="AA13" i="15"/>
  <c r="Z14" i="15"/>
  <c r="AA14" i="15"/>
  <c r="Z15" i="15"/>
  <c r="AA15" i="15"/>
  <c r="AA16" i="15"/>
  <c r="Z16" i="15"/>
  <c r="Y16" i="15"/>
  <c r="AF24" i="15"/>
  <c r="X5" i="15"/>
  <c r="AF25" i="15"/>
  <c r="X6" i="15"/>
  <c r="AF26" i="15"/>
  <c r="X7" i="15"/>
  <c r="AF27" i="15"/>
  <c r="X8" i="15"/>
  <c r="AF28" i="15"/>
  <c r="X9" i="15"/>
  <c r="AF29" i="15"/>
  <c r="X10" i="15"/>
  <c r="AF30" i="15"/>
  <c r="X11" i="15"/>
  <c r="AF31" i="15"/>
  <c r="X12" i="15"/>
  <c r="AF32" i="15"/>
  <c r="X13" i="15"/>
  <c r="AF33" i="15"/>
  <c r="X14" i="15"/>
  <c r="AF34" i="15"/>
  <c r="X15" i="15"/>
  <c r="X4" i="15"/>
  <c r="AF35" i="15"/>
  <c r="AE35" i="15"/>
  <c r="AB34" i="15"/>
  <c r="AB33" i="15"/>
  <c r="AB32" i="15"/>
  <c r="AB31" i="15"/>
  <c r="AB30" i="15"/>
  <c r="AB29" i="15"/>
  <c r="AB28" i="15"/>
  <c r="AB27" i="15"/>
  <c r="AB26" i="15"/>
  <c r="AB25" i="15"/>
  <c r="AB24" i="15"/>
  <c r="AB23" i="15"/>
  <c r="AB22" i="15"/>
  <c r="U5" i="15"/>
  <c r="V5" i="15"/>
  <c r="W5" i="15"/>
  <c r="B23" i="15"/>
  <c r="H5" i="15"/>
  <c r="S5" i="15"/>
  <c r="L5" i="15"/>
  <c r="C23" i="15"/>
  <c r="M5" i="15"/>
  <c r="D23" i="15"/>
  <c r="I5" i="15"/>
  <c r="E23" i="15"/>
  <c r="N5" i="15"/>
  <c r="F23" i="15"/>
  <c r="O5" i="15"/>
  <c r="G23" i="15"/>
  <c r="P5" i="15"/>
  <c r="H23" i="15"/>
  <c r="J5" i="15"/>
  <c r="I23" i="15"/>
  <c r="Q5" i="15"/>
  <c r="J23" i="15"/>
  <c r="R5" i="15"/>
  <c r="K23" i="15"/>
  <c r="K5" i="15"/>
  <c r="L23" i="15"/>
  <c r="M23" i="15"/>
  <c r="U6" i="15"/>
  <c r="V6" i="15"/>
  <c r="W6" i="15"/>
  <c r="B24" i="15"/>
  <c r="H6" i="15"/>
  <c r="S6" i="15"/>
  <c r="L6" i="15"/>
  <c r="C24" i="15"/>
  <c r="M6" i="15"/>
  <c r="D24" i="15"/>
  <c r="I6" i="15"/>
  <c r="E24" i="15"/>
  <c r="N6" i="15"/>
  <c r="F24" i="15"/>
  <c r="O6" i="15"/>
  <c r="G24" i="15"/>
  <c r="P6" i="15"/>
  <c r="H24" i="15"/>
  <c r="J6" i="15"/>
  <c r="I24" i="15"/>
  <c r="Q6" i="15"/>
  <c r="J24" i="15"/>
  <c r="R6" i="15"/>
  <c r="K24" i="15"/>
  <c r="K6" i="15"/>
  <c r="L24" i="15"/>
  <c r="M24" i="15"/>
  <c r="U7" i="15"/>
  <c r="V7" i="15"/>
  <c r="W7" i="15"/>
  <c r="B25" i="15"/>
  <c r="H7" i="15"/>
  <c r="S7" i="15"/>
  <c r="L7" i="15"/>
  <c r="C25" i="15"/>
  <c r="M7" i="15"/>
  <c r="D25" i="15"/>
  <c r="I7" i="15"/>
  <c r="E25" i="15"/>
  <c r="N7" i="15"/>
  <c r="F25" i="15"/>
  <c r="O7" i="15"/>
  <c r="G25" i="15"/>
  <c r="P7" i="15"/>
  <c r="H25" i="15"/>
  <c r="J7" i="15"/>
  <c r="I25" i="15"/>
  <c r="Q7" i="15"/>
  <c r="J25" i="15"/>
  <c r="R7" i="15"/>
  <c r="K25" i="15"/>
  <c r="K7" i="15"/>
  <c r="L25" i="15"/>
  <c r="M25" i="15"/>
  <c r="U8" i="15"/>
  <c r="V8" i="15"/>
  <c r="W8" i="15"/>
  <c r="B26" i="15"/>
  <c r="H8" i="15"/>
  <c r="S8" i="15"/>
  <c r="L8" i="15"/>
  <c r="C26" i="15"/>
  <c r="M8" i="15"/>
  <c r="D26" i="15"/>
  <c r="I8" i="15"/>
  <c r="E26" i="15"/>
  <c r="N8" i="15"/>
  <c r="F26" i="15"/>
  <c r="O8" i="15"/>
  <c r="G26" i="15"/>
  <c r="P8" i="15"/>
  <c r="H26" i="15"/>
  <c r="J8" i="15"/>
  <c r="I26" i="15"/>
  <c r="Q8" i="15"/>
  <c r="J26" i="15"/>
  <c r="R8" i="15"/>
  <c r="K26" i="15"/>
  <c r="K8" i="15"/>
  <c r="L26" i="15"/>
  <c r="M26" i="15"/>
  <c r="U9" i="15"/>
  <c r="V9" i="15"/>
  <c r="W9" i="15"/>
  <c r="B27" i="15"/>
  <c r="H9" i="15"/>
  <c r="S9" i="15"/>
  <c r="L9" i="15"/>
  <c r="C27" i="15"/>
  <c r="M9" i="15"/>
  <c r="D27" i="15"/>
  <c r="I9" i="15"/>
  <c r="E27" i="15"/>
  <c r="N9" i="15"/>
  <c r="F27" i="15"/>
  <c r="O9" i="15"/>
  <c r="G27" i="15"/>
  <c r="P9" i="15"/>
  <c r="H27" i="15"/>
  <c r="J9" i="15"/>
  <c r="I27" i="15"/>
  <c r="Q9" i="15"/>
  <c r="J27" i="15"/>
  <c r="R9" i="15"/>
  <c r="K27" i="15"/>
  <c r="K9" i="15"/>
  <c r="L27" i="15"/>
  <c r="M27" i="15"/>
  <c r="U10" i="15"/>
  <c r="V10" i="15"/>
  <c r="W10" i="15"/>
  <c r="B28" i="15"/>
  <c r="H10" i="15"/>
  <c r="S10" i="15"/>
  <c r="L10" i="15"/>
  <c r="C28" i="15"/>
  <c r="M10" i="15"/>
  <c r="D28" i="15"/>
  <c r="I10" i="15"/>
  <c r="E28" i="15"/>
  <c r="N10" i="15"/>
  <c r="F28" i="15"/>
  <c r="O10" i="15"/>
  <c r="G28" i="15"/>
  <c r="P10" i="15"/>
  <c r="H28" i="15"/>
  <c r="J10" i="15"/>
  <c r="I28" i="15"/>
  <c r="Q10" i="15"/>
  <c r="J28" i="15"/>
  <c r="R10" i="15"/>
  <c r="K28" i="15"/>
  <c r="K10" i="15"/>
  <c r="L28" i="15"/>
  <c r="M28" i="15"/>
  <c r="U11" i="15"/>
  <c r="V11" i="15"/>
  <c r="W11" i="15"/>
  <c r="B29" i="15"/>
  <c r="H11" i="15"/>
  <c r="S11" i="15"/>
  <c r="L11" i="15"/>
  <c r="C29" i="15"/>
  <c r="M11" i="15"/>
  <c r="D29" i="15"/>
  <c r="I11" i="15"/>
  <c r="E29" i="15"/>
  <c r="N11" i="15"/>
  <c r="F29" i="15"/>
  <c r="O11" i="15"/>
  <c r="G29" i="15"/>
  <c r="P11" i="15"/>
  <c r="H29" i="15"/>
  <c r="J11" i="15"/>
  <c r="I29" i="15"/>
  <c r="Q11" i="15"/>
  <c r="J29" i="15"/>
  <c r="R11" i="15"/>
  <c r="K29" i="15"/>
  <c r="K11" i="15"/>
  <c r="L29" i="15"/>
  <c r="M29" i="15"/>
  <c r="U12" i="15"/>
  <c r="V12" i="15"/>
  <c r="W12" i="15"/>
  <c r="B30" i="15"/>
  <c r="H12" i="15"/>
  <c r="S12" i="15"/>
  <c r="L12" i="15"/>
  <c r="C30" i="15"/>
  <c r="M12" i="15"/>
  <c r="D30" i="15"/>
  <c r="I12" i="15"/>
  <c r="E30" i="15"/>
  <c r="N12" i="15"/>
  <c r="F30" i="15"/>
  <c r="O12" i="15"/>
  <c r="G30" i="15"/>
  <c r="P12" i="15"/>
  <c r="H30" i="15"/>
  <c r="J12" i="15"/>
  <c r="I30" i="15"/>
  <c r="Q12" i="15"/>
  <c r="J30" i="15"/>
  <c r="R12" i="15"/>
  <c r="K30" i="15"/>
  <c r="K12" i="15"/>
  <c r="L30" i="15"/>
  <c r="M30" i="15"/>
  <c r="U13" i="15"/>
  <c r="V13" i="15"/>
  <c r="W13" i="15"/>
  <c r="B31" i="15"/>
  <c r="H13" i="15"/>
  <c r="S13" i="15"/>
  <c r="L13" i="15"/>
  <c r="C31" i="15"/>
  <c r="M13" i="15"/>
  <c r="D31" i="15"/>
  <c r="I13" i="15"/>
  <c r="E31" i="15"/>
  <c r="N13" i="15"/>
  <c r="F31" i="15"/>
  <c r="O13" i="15"/>
  <c r="G31" i="15"/>
  <c r="P13" i="15"/>
  <c r="H31" i="15"/>
  <c r="J13" i="15"/>
  <c r="I31" i="15"/>
  <c r="Q13" i="15"/>
  <c r="J31" i="15"/>
  <c r="R13" i="15"/>
  <c r="K31" i="15"/>
  <c r="K13" i="15"/>
  <c r="L31" i="15"/>
  <c r="M31" i="15"/>
  <c r="U14" i="15"/>
  <c r="V14" i="15"/>
  <c r="W14" i="15"/>
  <c r="B32" i="15"/>
  <c r="H14" i="15"/>
  <c r="S14" i="15"/>
  <c r="L14" i="15"/>
  <c r="C32" i="15"/>
  <c r="M14" i="15"/>
  <c r="D32" i="15"/>
  <c r="I14" i="15"/>
  <c r="E32" i="15"/>
  <c r="N14" i="15"/>
  <c r="F32" i="15"/>
  <c r="O14" i="15"/>
  <c r="G32" i="15"/>
  <c r="P14" i="15"/>
  <c r="H32" i="15"/>
  <c r="J14" i="15"/>
  <c r="I32" i="15"/>
  <c r="Q14" i="15"/>
  <c r="J32" i="15"/>
  <c r="R14" i="15"/>
  <c r="K32" i="15"/>
  <c r="K14" i="15"/>
  <c r="L32" i="15"/>
  <c r="M32" i="15"/>
  <c r="U15" i="15"/>
  <c r="V15" i="15"/>
  <c r="W15" i="15"/>
  <c r="B33" i="15"/>
  <c r="H15" i="15"/>
  <c r="S15" i="15"/>
  <c r="L15" i="15"/>
  <c r="C33" i="15"/>
  <c r="M15" i="15"/>
  <c r="D33" i="15"/>
  <c r="I15" i="15"/>
  <c r="E33" i="15"/>
  <c r="N15" i="15"/>
  <c r="F33" i="15"/>
  <c r="O15" i="15"/>
  <c r="G33" i="15"/>
  <c r="P15" i="15"/>
  <c r="H33" i="15"/>
  <c r="J15" i="15"/>
  <c r="I33" i="15"/>
  <c r="Q15" i="15"/>
  <c r="J33" i="15"/>
  <c r="R15" i="15"/>
  <c r="K33" i="15"/>
  <c r="K15" i="15"/>
  <c r="L33" i="15"/>
  <c r="M33" i="15"/>
  <c r="U4" i="15"/>
  <c r="V4" i="15"/>
  <c r="W4" i="15"/>
  <c r="B22" i="15"/>
  <c r="H4" i="15"/>
  <c r="S4" i="15"/>
  <c r="L4" i="15"/>
  <c r="M4" i="15"/>
  <c r="D22" i="15"/>
  <c r="I4" i="15"/>
  <c r="E22" i="15"/>
  <c r="N4" i="15"/>
  <c r="F22" i="15"/>
  <c r="O4" i="15"/>
  <c r="G22" i="15"/>
  <c r="P4" i="15"/>
  <c r="H22" i="15"/>
  <c r="J4" i="15"/>
  <c r="I22" i="15"/>
  <c r="Q4" i="15"/>
  <c r="J22" i="15"/>
  <c r="R4" i="15"/>
  <c r="K22" i="15"/>
  <c r="K4" i="15"/>
  <c r="L22" i="15"/>
  <c r="M22" i="15"/>
  <c r="U16" i="15"/>
  <c r="V16" i="15"/>
  <c r="W16" i="15"/>
  <c r="X16" i="15"/>
  <c r="M34" i="15"/>
  <c r="L34" i="15"/>
  <c r="K34" i="15"/>
  <c r="J34" i="15"/>
  <c r="I34" i="15"/>
  <c r="H34" i="15"/>
  <c r="G34" i="15"/>
  <c r="F34" i="15"/>
  <c r="E34" i="15"/>
  <c r="D34" i="15"/>
  <c r="C34" i="15"/>
  <c r="B34" i="15"/>
  <c r="T4" i="15"/>
  <c r="T5" i="15"/>
  <c r="T6" i="15"/>
  <c r="T7" i="15"/>
  <c r="T8" i="15"/>
  <c r="T9" i="15"/>
  <c r="T10" i="15"/>
  <c r="T11" i="15"/>
  <c r="T12" i="15"/>
  <c r="T13" i="15"/>
  <c r="T14" i="15"/>
  <c r="T15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G16" i="15"/>
  <c r="F16" i="15"/>
  <c r="E16" i="15"/>
  <c r="D16" i="15"/>
  <c r="C16" i="15"/>
  <c r="K1126" i="7"/>
  <c r="K1127" i="7"/>
  <c r="K1128" i="7"/>
  <c r="K1129" i="7"/>
  <c r="K1130" i="7"/>
  <c r="K1131" i="7"/>
  <c r="K1132" i="7"/>
  <c r="K1133" i="7"/>
  <c r="K1134" i="7"/>
  <c r="K1135" i="7"/>
  <c r="K1136" i="7"/>
  <c r="K1125" i="7"/>
  <c r="I1126" i="7"/>
  <c r="I1127" i="7"/>
  <c r="I1128" i="7"/>
  <c r="I1129" i="7"/>
  <c r="I1130" i="7"/>
  <c r="I1131" i="7"/>
  <c r="I1132" i="7"/>
  <c r="I1133" i="7"/>
  <c r="I1134" i="7"/>
  <c r="I1135" i="7"/>
  <c r="I1136" i="7"/>
  <c r="I1125" i="7"/>
  <c r="G1126" i="7"/>
  <c r="G1127" i="7"/>
  <c r="G1128" i="7"/>
  <c r="G1129" i="7"/>
  <c r="G1130" i="7"/>
  <c r="G1131" i="7"/>
  <c r="G1132" i="7"/>
  <c r="G1133" i="7"/>
  <c r="G1134" i="7"/>
  <c r="G1135" i="7"/>
  <c r="G1136" i="7"/>
  <c r="G1125" i="7"/>
  <c r="E1126" i="7"/>
  <c r="E1127" i="7"/>
  <c r="E1128" i="7"/>
  <c r="E1129" i="7"/>
  <c r="E1130" i="7"/>
  <c r="E1131" i="7"/>
  <c r="E1132" i="7"/>
  <c r="E1133" i="7"/>
  <c r="E1134" i="7"/>
  <c r="E1135" i="7"/>
  <c r="E1136" i="7"/>
  <c r="E1125" i="7"/>
  <c r="C1126" i="7"/>
  <c r="C1127" i="7"/>
  <c r="C1128" i="7"/>
  <c r="C1129" i="7"/>
  <c r="C1130" i="7"/>
  <c r="C1131" i="7"/>
  <c r="C1132" i="7"/>
  <c r="C1133" i="7"/>
  <c r="C1134" i="7"/>
  <c r="C1135" i="7"/>
  <c r="C1136" i="7"/>
  <c r="C1125" i="7"/>
  <c r="X20" i="1"/>
  <c r="AB20" i="1"/>
  <c r="AF20" i="1"/>
  <c r="AJ20" i="1"/>
  <c r="AN20" i="1"/>
  <c r="AO20" i="1"/>
  <c r="X21" i="1"/>
  <c r="AB21" i="1"/>
  <c r="AF21" i="1"/>
  <c r="AJ21" i="1"/>
  <c r="AN21" i="1"/>
  <c r="AO21" i="1"/>
  <c r="X22" i="1"/>
  <c r="AB22" i="1"/>
  <c r="AF22" i="1"/>
  <c r="AJ22" i="1"/>
  <c r="AN22" i="1"/>
  <c r="AO22" i="1"/>
  <c r="X23" i="1"/>
  <c r="AB23" i="1"/>
  <c r="AF23" i="1"/>
  <c r="AJ23" i="1"/>
  <c r="AN23" i="1"/>
  <c r="AO23" i="1"/>
  <c r="X24" i="1"/>
  <c r="AB24" i="1"/>
  <c r="AF24" i="1"/>
  <c r="AJ24" i="1"/>
  <c r="AN24" i="1"/>
  <c r="AO24" i="1"/>
  <c r="X25" i="1"/>
  <c r="AB25" i="1"/>
  <c r="AF25" i="1"/>
  <c r="AJ25" i="1"/>
  <c r="AN25" i="1"/>
  <c r="AO25" i="1"/>
  <c r="X26" i="1"/>
  <c r="AB26" i="1"/>
  <c r="AF26" i="1"/>
  <c r="AJ26" i="1"/>
  <c r="AN26" i="1"/>
  <c r="AO26" i="1"/>
  <c r="X27" i="1"/>
  <c r="AB27" i="1"/>
  <c r="AF27" i="1"/>
  <c r="AJ27" i="1"/>
  <c r="AN27" i="1"/>
  <c r="AO27" i="1"/>
  <c r="X28" i="1"/>
  <c r="AB28" i="1"/>
  <c r="AF28" i="1"/>
  <c r="AJ28" i="1"/>
  <c r="AN28" i="1"/>
  <c r="AO28" i="1"/>
  <c r="X29" i="1"/>
  <c r="AB29" i="1"/>
  <c r="AF29" i="1"/>
  <c r="AJ29" i="1"/>
  <c r="AN29" i="1"/>
  <c r="AO29" i="1"/>
  <c r="X30" i="1"/>
  <c r="AB30" i="1"/>
  <c r="AF30" i="1"/>
  <c r="AJ30" i="1"/>
  <c r="AN30" i="1"/>
  <c r="AO30" i="1"/>
  <c r="X19" i="1"/>
  <c r="AB19" i="1"/>
  <c r="AJ19" i="1"/>
  <c r="AN19" i="1"/>
  <c r="AO19" i="1"/>
  <c r="AP19" i="1" s="1"/>
  <c r="AP31" i="1" s="1"/>
  <c r="AP20" i="1"/>
  <c r="AP21" i="1"/>
  <c r="AP22" i="1"/>
  <c r="AP23" i="1"/>
  <c r="AP24" i="1"/>
  <c r="AP25" i="1"/>
  <c r="AP26" i="1"/>
  <c r="AP27" i="1"/>
  <c r="AP28" i="1"/>
  <c r="AP29" i="1"/>
  <c r="AP30" i="1"/>
  <c r="B1137" i="7"/>
  <c r="N81" i="6"/>
  <c r="N65" i="6"/>
  <c r="N49" i="6"/>
  <c r="N33" i="6"/>
  <c r="N17" i="6"/>
  <c r="AG20" i="11"/>
  <c r="AH20" i="11"/>
  <c r="AI20" i="11"/>
  <c r="B37" i="11"/>
  <c r="H20" i="11"/>
  <c r="S20" i="11"/>
  <c r="L20" i="11"/>
  <c r="C37" i="11"/>
  <c r="M20" i="11"/>
  <c r="D37" i="11"/>
  <c r="I20" i="11"/>
  <c r="E37" i="11"/>
  <c r="N20" i="11"/>
  <c r="F37" i="11"/>
  <c r="O20" i="11"/>
  <c r="G37" i="11"/>
  <c r="P20" i="11"/>
  <c r="H37" i="11"/>
  <c r="J20" i="11"/>
  <c r="I37" i="11"/>
  <c r="Q20" i="11"/>
  <c r="J37" i="11"/>
  <c r="R20" i="11"/>
  <c r="K37" i="11"/>
  <c r="K20" i="11"/>
  <c r="L37" i="11"/>
  <c r="M37" i="11"/>
  <c r="AG21" i="11"/>
  <c r="AH21" i="11"/>
  <c r="AI21" i="11"/>
  <c r="B38" i="11"/>
  <c r="H21" i="11"/>
  <c r="S21" i="11"/>
  <c r="L21" i="11"/>
  <c r="C38" i="11"/>
  <c r="M21" i="11"/>
  <c r="D38" i="11"/>
  <c r="I21" i="11"/>
  <c r="E38" i="11"/>
  <c r="N21" i="11"/>
  <c r="F38" i="11"/>
  <c r="O21" i="11"/>
  <c r="G38" i="11"/>
  <c r="P21" i="11"/>
  <c r="H38" i="11"/>
  <c r="J21" i="11"/>
  <c r="I38" i="11"/>
  <c r="Q21" i="11"/>
  <c r="J38" i="11"/>
  <c r="R21" i="11"/>
  <c r="K38" i="11"/>
  <c r="K21" i="11"/>
  <c r="L38" i="11"/>
  <c r="M38" i="11"/>
  <c r="AG22" i="11"/>
  <c r="AH22" i="11"/>
  <c r="AI22" i="11"/>
  <c r="B39" i="11"/>
  <c r="H22" i="11"/>
  <c r="S22" i="11"/>
  <c r="L22" i="11"/>
  <c r="C39" i="11"/>
  <c r="M22" i="11"/>
  <c r="D39" i="11"/>
  <c r="I22" i="11"/>
  <c r="E39" i="11"/>
  <c r="N22" i="11"/>
  <c r="F39" i="11"/>
  <c r="O22" i="11"/>
  <c r="G39" i="11"/>
  <c r="P22" i="11"/>
  <c r="H39" i="11"/>
  <c r="J22" i="11"/>
  <c r="I39" i="11"/>
  <c r="Q22" i="11"/>
  <c r="J39" i="11"/>
  <c r="R22" i="11"/>
  <c r="K39" i="11"/>
  <c r="K22" i="11"/>
  <c r="L39" i="11"/>
  <c r="M39" i="11"/>
  <c r="AG23" i="11"/>
  <c r="AH23" i="11"/>
  <c r="AI23" i="11"/>
  <c r="B40" i="11"/>
  <c r="H23" i="11"/>
  <c r="S23" i="11"/>
  <c r="L23" i="11"/>
  <c r="C40" i="11"/>
  <c r="M23" i="11"/>
  <c r="D40" i="11"/>
  <c r="I23" i="11"/>
  <c r="E40" i="11"/>
  <c r="N23" i="11"/>
  <c r="F40" i="11"/>
  <c r="O23" i="11"/>
  <c r="G40" i="11"/>
  <c r="P23" i="11"/>
  <c r="H40" i="11"/>
  <c r="J23" i="11"/>
  <c r="I40" i="11"/>
  <c r="Q23" i="11"/>
  <c r="J40" i="11"/>
  <c r="R23" i="11"/>
  <c r="K40" i="11"/>
  <c r="K23" i="11"/>
  <c r="L40" i="11"/>
  <c r="M40" i="11"/>
  <c r="AG24" i="11"/>
  <c r="AH24" i="11"/>
  <c r="AI24" i="11"/>
  <c r="B41" i="11"/>
  <c r="H24" i="11"/>
  <c r="S24" i="11"/>
  <c r="L24" i="11"/>
  <c r="C41" i="11"/>
  <c r="M24" i="11"/>
  <c r="D41" i="11"/>
  <c r="I24" i="11"/>
  <c r="E41" i="11"/>
  <c r="N24" i="11"/>
  <c r="F41" i="11"/>
  <c r="O24" i="11"/>
  <c r="G41" i="11"/>
  <c r="P24" i="11"/>
  <c r="H41" i="11"/>
  <c r="J24" i="11"/>
  <c r="I41" i="11"/>
  <c r="Q24" i="11"/>
  <c r="J41" i="11"/>
  <c r="R24" i="11"/>
  <c r="K41" i="11"/>
  <c r="K24" i="11"/>
  <c r="L41" i="11"/>
  <c r="M41" i="11"/>
  <c r="AG25" i="11"/>
  <c r="AH25" i="11"/>
  <c r="AI25" i="11"/>
  <c r="B42" i="11"/>
  <c r="H25" i="11"/>
  <c r="S25" i="11"/>
  <c r="L25" i="11"/>
  <c r="C42" i="11"/>
  <c r="M25" i="11"/>
  <c r="D42" i="11"/>
  <c r="I25" i="11"/>
  <c r="E42" i="11"/>
  <c r="N25" i="11"/>
  <c r="F42" i="11"/>
  <c r="O25" i="11"/>
  <c r="G42" i="11"/>
  <c r="P25" i="11"/>
  <c r="H42" i="11"/>
  <c r="J25" i="11"/>
  <c r="I42" i="11"/>
  <c r="Q25" i="11"/>
  <c r="J42" i="11"/>
  <c r="R25" i="11"/>
  <c r="K42" i="11"/>
  <c r="K25" i="11"/>
  <c r="L42" i="11"/>
  <c r="M42" i="11"/>
  <c r="AG26" i="11"/>
  <c r="AH26" i="11"/>
  <c r="AI26" i="11"/>
  <c r="B43" i="11"/>
  <c r="H26" i="11"/>
  <c r="S26" i="11"/>
  <c r="L26" i="11"/>
  <c r="C43" i="11"/>
  <c r="M26" i="11"/>
  <c r="D43" i="11"/>
  <c r="I26" i="11"/>
  <c r="E43" i="11"/>
  <c r="N26" i="11"/>
  <c r="F43" i="11"/>
  <c r="O26" i="11"/>
  <c r="G43" i="11"/>
  <c r="P26" i="11"/>
  <c r="H43" i="11"/>
  <c r="J26" i="11"/>
  <c r="I43" i="11"/>
  <c r="Q26" i="11"/>
  <c r="J43" i="11"/>
  <c r="R26" i="11"/>
  <c r="K43" i="11"/>
  <c r="K26" i="11"/>
  <c r="L43" i="11"/>
  <c r="M43" i="11"/>
  <c r="AG27" i="11"/>
  <c r="AH27" i="11"/>
  <c r="AI27" i="11"/>
  <c r="B44" i="11"/>
  <c r="H27" i="11"/>
  <c r="S27" i="11"/>
  <c r="L27" i="11"/>
  <c r="C44" i="11"/>
  <c r="M27" i="11"/>
  <c r="D44" i="11"/>
  <c r="I27" i="11"/>
  <c r="E44" i="11"/>
  <c r="N27" i="11"/>
  <c r="F44" i="11"/>
  <c r="O27" i="11"/>
  <c r="G44" i="11"/>
  <c r="P27" i="11"/>
  <c r="H44" i="11"/>
  <c r="J27" i="11"/>
  <c r="I44" i="11"/>
  <c r="Q27" i="11"/>
  <c r="J44" i="11"/>
  <c r="R27" i="11"/>
  <c r="K44" i="11"/>
  <c r="K27" i="11"/>
  <c r="L44" i="11"/>
  <c r="M44" i="11"/>
  <c r="AG28" i="11"/>
  <c r="AH28" i="11"/>
  <c r="AI28" i="11"/>
  <c r="B45" i="11"/>
  <c r="H28" i="11"/>
  <c r="S28" i="11"/>
  <c r="L28" i="11"/>
  <c r="C45" i="11"/>
  <c r="M28" i="11"/>
  <c r="D45" i="11"/>
  <c r="I28" i="11"/>
  <c r="E45" i="11"/>
  <c r="N28" i="11"/>
  <c r="F45" i="11"/>
  <c r="O28" i="11"/>
  <c r="G45" i="11"/>
  <c r="P28" i="11"/>
  <c r="H45" i="11"/>
  <c r="J28" i="11"/>
  <c r="I45" i="11"/>
  <c r="Q28" i="11"/>
  <c r="J45" i="11"/>
  <c r="R28" i="11"/>
  <c r="K45" i="11"/>
  <c r="K28" i="11"/>
  <c r="L45" i="11"/>
  <c r="M45" i="11"/>
  <c r="AG29" i="11"/>
  <c r="AH29" i="11"/>
  <c r="AI29" i="11"/>
  <c r="B46" i="11"/>
  <c r="H29" i="11"/>
  <c r="S29" i="11"/>
  <c r="L29" i="11"/>
  <c r="C46" i="11"/>
  <c r="M29" i="11"/>
  <c r="D46" i="11"/>
  <c r="I29" i="11"/>
  <c r="E46" i="11"/>
  <c r="N29" i="11"/>
  <c r="F46" i="11"/>
  <c r="O29" i="11"/>
  <c r="G46" i="11"/>
  <c r="P29" i="11"/>
  <c r="H46" i="11"/>
  <c r="J29" i="11"/>
  <c r="I46" i="11"/>
  <c r="Q29" i="11"/>
  <c r="J46" i="11"/>
  <c r="R29" i="11"/>
  <c r="K46" i="11"/>
  <c r="K29" i="11"/>
  <c r="L46" i="11"/>
  <c r="M46" i="11"/>
  <c r="AG30" i="11"/>
  <c r="AH30" i="11"/>
  <c r="AI30" i="11"/>
  <c r="B47" i="11"/>
  <c r="H30" i="11"/>
  <c r="S30" i="11"/>
  <c r="L30" i="11"/>
  <c r="C47" i="11"/>
  <c r="M30" i="11"/>
  <c r="D47" i="11"/>
  <c r="I30" i="11"/>
  <c r="E47" i="11"/>
  <c r="N30" i="11"/>
  <c r="F47" i="11"/>
  <c r="O30" i="11"/>
  <c r="G47" i="11"/>
  <c r="P30" i="11"/>
  <c r="H47" i="11"/>
  <c r="J30" i="11"/>
  <c r="I47" i="11"/>
  <c r="Q30" i="11"/>
  <c r="J47" i="11"/>
  <c r="R30" i="11"/>
  <c r="K47" i="11"/>
  <c r="K30" i="11"/>
  <c r="L47" i="11"/>
  <c r="M47" i="11"/>
  <c r="AG19" i="11"/>
  <c r="AH19" i="11"/>
  <c r="AI19" i="11"/>
  <c r="B36" i="11"/>
  <c r="H19" i="11"/>
  <c r="S19" i="11"/>
  <c r="L19" i="11"/>
  <c r="C36" i="11"/>
  <c r="M19" i="11"/>
  <c r="D36" i="11"/>
  <c r="I19" i="11"/>
  <c r="E36" i="11"/>
  <c r="N19" i="11"/>
  <c r="F36" i="11"/>
  <c r="O19" i="11"/>
  <c r="G36" i="11"/>
  <c r="P19" i="11"/>
  <c r="H36" i="11"/>
  <c r="J19" i="11"/>
  <c r="I36" i="11"/>
  <c r="Q19" i="11"/>
  <c r="J36" i="11"/>
  <c r="R19" i="11"/>
  <c r="K36" i="11"/>
  <c r="K19" i="11"/>
  <c r="L36" i="11"/>
  <c r="M48" i="11"/>
  <c r="AD20" i="10"/>
  <c r="AE20" i="10"/>
  <c r="AF20" i="10"/>
  <c r="B37" i="10"/>
  <c r="H20" i="10"/>
  <c r="S20" i="10"/>
  <c r="L20" i="10"/>
  <c r="C37" i="10"/>
  <c r="M20" i="10"/>
  <c r="D37" i="10"/>
  <c r="I20" i="10"/>
  <c r="E37" i="10"/>
  <c r="N20" i="10"/>
  <c r="F37" i="10"/>
  <c r="O20" i="10"/>
  <c r="G37" i="10"/>
  <c r="P20" i="10"/>
  <c r="H37" i="10"/>
  <c r="J20" i="10"/>
  <c r="I37" i="10"/>
  <c r="Q20" i="10"/>
  <c r="J37" i="10"/>
  <c r="R20" i="10"/>
  <c r="K37" i="10"/>
  <c r="K20" i="10"/>
  <c r="L37" i="10"/>
  <c r="M37" i="10"/>
  <c r="AD21" i="10"/>
  <c r="AE21" i="10"/>
  <c r="AF21" i="10"/>
  <c r="B38" i="10"/>
  <c r="H21" i="10"/>
  <c r="S21" i="10"/>
  <c r="L21" i="10"/>
  <c r="C38" i="10"/>
  <c r="M21" i="10"/>
  <c r="D38" i="10"/>
  <c r="I21" i="10"/>
  <c r="E38" i="10"/>
  <c r="N21" i="10"/>
  <c r="F38" i="10"/>
  <c r="O21" i="10"/>
  <c r="G38" i="10"/>
  <c r="P21" i="10"/>
  <c r="H38" i="10"/>
  <c r="J21" i="10"/>
  <c r="I38" i="10"/>
  <c r="Q21" i="10"/>
  <c r="J38" i="10"/>
  <c r="R21" i="10"/>
  <c r="K38" i="10"/>
  <c r="K21" i="10"/>
  <c r="L38" i="10"/>
  <c r="M38" i="10"/>
  <c r="AD22" i="10"/>
  <c r="AE22" i="10"/>
  <c r="AF22" i="10"/>
  <c r="B39" i="10"/>
  <c r="H22" i="10"/>
  <c r="S22" i="10"/>
  <c r="L22" i="10"/>
  <c r="C39" i="10"/>
  <c r="M22" i="10"/>
  <c r="D39" i="10"/>
  <c r="I22" i="10"/>
  <c r="E39" i="10"/>
  <c r="N22" i="10"/>
  <c r="F39" i="10"/>
  <c r="O22" i="10"/>
  <c r="G39" i="10"/>
  <c r="P22" i="10"/>
  <c r="H39" i="10"/>
  <c r="J22" i="10"/>
  <c r="I39" i="10"/>
  <c r="Q22" i="10"/>
  <c r="J39" i="10"/>
  <c r="R22" i="10"/>
  <c r="K39" i="10"/>
  <c r="K22" i="10"/>
  <c r="L39" i="10"/>
  <c r="M39" i="10"/>
  <c r="AD23" i="10"/>
  <c r="AE23" i="10"/>
  <c r="AF23" i="10"/>
  <c r="B40" i="10"/>
  <c r="H23" i="10"/>
  <c r="S23" i="10"/>
  <c r="L23" i="10"/>
  <c r="C40" i="10"/>
  <c r="M23" i="10"/>
  <c r="D40" i="10"/>
  <c r="I23" i="10"/>
  <c r="E40" i="10"/>
  <c r="N23" i="10"/>
  <c r="F40" i="10"/>
  <c r="O23" i="10"/>
  <c r="G40" i="10"/>
  <c r="P23" i="10"/>
  <c r="H40" i="10"/>
  <c r="J23" i="10"/>
  <c r="I40" i="10"/>
  <c r="Q23" i="10"/>
  <c r="J40" i="10"/>
  <c r="R23" i="10"/>
  <c r="K40" i="10"/>
  <c r="K23" i="10"/>
  <c r="L40" i="10"/>
  <c r="M40" i="10"/>
  <c r="AD24" i="10"/>
  <c r="AE24" i="10"/>
  <c r="AF24" i="10"/>
  <c r="B41" i="10"/>
  <c r="H24" i="10"/>
  <c r="S24" i="10"/>
  <c r="L24" i="10"/>
  <c r="C41" i="10"/>
  <c r="M24" i="10"/>
  <c r="D41" i="10"/>
  <c r="I24" i="10"/>
  <c r="E41" i="10"/>
  <c r="N24" i="10"/>
  <c r="F41" i="10"/>
  <c r="O24" i="10"/>
  <c r="G41" i="10"/>
  <c r="P24" i="10"/>
  <c r="H41" i="10"/>
  <c r="J24" i="10"/>
  <c r="I41" i="10"/>
  <c r="Q24" i="10"/>
  <c r="J41" i="10"/>
  <c r="R24" i="10"/>
  <c r="K41" i="10"/>
  <c r="K24" i="10"/>
  <c r="L41" i="10"/>
  <c r="M41" i="10"/>
  <c r="AD25" i="10"/>
  <c r="AE25" i="10"/>
  <c r="AF25" i="10"/>
  <c r="B42" i="10"/>
  <c r="H25" i="10"/>
  <c r="S25" i="10"/>
  <c r="L25" i="10"/>
  <c r="C42" i="10"/>
  <c r="M25" i="10"/>
  <c r="D42" i="10"/>
  <c r="I25" i="10"/>
  <c r="E42" i="10"/>
  <c r="N25" i="10"/>
  <c r="F42" i="10"/>
  <c r="O25" i="10"/>
  <c r="G42" i="10"/>
  <c r="P25" i="10"/>
  <c r="H42" i="10"/>
  <c r="J25" i="10"/>
  <c r="I42" i="10"/>
  <c r="Q25" i="10"/>
  <c r="J42" i="10"/>
  <c r="R25" i="10"/>
  <c r="K42" i="10"/>
  <c r="K25" i="10"/>
  <c r="L42" i="10"/>
  <c r="M42" i="10"/>
  <c r="AD26" i="10"/>
  <c r="AE26" i="10"/>
  <c r="AF26" i="10"/>
  <c r="B43" i="10"/>
  <c r="H26" i="10"/>
  <c r="S26" i="10"/>
  <c r="L26" i="10"/>
  <c r="C43" i="10"/>
  <c r="M26" i="10"/>
  <c r="D43" i="10"/>
  <c r="I26" i="10"/>
  <c r="E43" i="10"/>
  <c r="N26" i="10"/>
  <c r="F43" i="10"/>
  <c r="O26" i="10"/>
  <c r="G43" i="10"/>
  <c r="P26" i="10"/>
  <c r="H43" i="10"/>
  <c r="J26" i="10"/>
  <c r="I43" i="10"/>
  <c r="Q26" i="10"/>
  <c r="J43" i="10"/>
  <c r="R26" i="10"/>
  <c r="K43" i="10"/>
  <c r="K26" i="10"/>
  <c r="L43" i="10"/>
  <c r="M43" i="10"/>
  <c r="AD27" i="10"/>
  <c r="AE27" i="10"/>
  <c r="AF27" i="10"/>
  <c r="B44" i="10"/>
  <c r="H27" i="10"/>
  <c r="S27" i="10"/>
  <c r="L27" i="10"/>
  <c r="C44" i="10"/>
  <c r="M27" i="10"/>
  <c r="D44" i="10"/>
  <c r="I27" i="10"/>
  <c r="E44" i="10"/>
  <c r="N27" i="10"/>
  <c r="F44" i="10"/>
  <c r="O27" i="10"/>
  <c r="G44" i="10"/>
  <c r="P27" i="10"/>
  <c r="H44" i="10"/>
  <c r="J27" i="10"/>
  <c r="I44" i="10"/>
  <c r="Q27" i="10"/>
  <c r="J44" i="10"/>
  <c r="R27" i="10"/>
  <c r="K44" i="10"/>
  <c r="K27" i="10"/>
  <c r="L44" i="10"/>
  <c r="M44" i="10"/>
  <c r="AD28" i="10"/>
  <c r="AE28" i="10"/>
  <c r="AF28" i="10"/>
  <c r="B45" i="10"/>
  <c r="H28" i="10"/>
  <c r="S28" i="10"/>
  <c r="L28" i="10"/>
  <c r="C45" i="10"/>
  <c r="M28" i="10"/>
  <c r="D45" i="10"/>
  <c r="I28" i="10"/>
  <c r="E45" i="10"/>
  <c r="N28" i="10"/>
  <c r="F45" i="10"/>
  <c r="O28" i="10"/>
  <c r="G45" i="10"/>
  <c r="P28" i="10"/>
  <c r="H45" i="10"/>
  <c r="J28" i="10"/>
  <c r="I45" i="10"/>
  <c r="Q28" i="10"/>
  <c r="J45" i="10"/>
  <c r="R28" i="10"/>
  <c r="K45" i="10"/>
  <c r="K28" i="10"/>
  <c r="L45" i="10"/>
  <c r="M45" i="10"/>
  <c r="AD29" i="10"/>
  <c r="AE29" i="10"/>
  <c r="AF29" i="10"/>
  <c r="B46" i="10"/>
  <c r="H29" i="10"/>
  <c r="S29" i="10"/>
  <c r="L29" i="10"/>
  <c r="C46" i="10"/>
  <c r="M29" i="10"/>
  <c r="D46" i="10"/>
  <c r="I29" i="10"/>
  <c r="E46" i="10"/>
  <c r="N29" i="10"/>
  <c r="F46" i="10"/>
  <c r="O29" i="10"/>
  <c r="G46" i="10"/>
  <c r="P29" i="10"/>
  <c r="H46" i="10"/>
  <c r="J29" i="10"/>
  <c r="I46" i="10"/>
  <c r="Q29" i="10"/>
  <c r="J46" i="10"/>
  <c r="R29" i="10"/>
  <c r="K46" i="10"/>
  <c r="K29" i="10"/>
  <c r="L46" i="10"/>
  <c r="M46" i="10"/>
  <c r="AD30" i="10"/>
  <c r="AE30" i="10"/>
  <c r="AF30" i="10"/>
  <c r="B47" i="10"/>
  <c r="H30" i="10"/>
  <c r="S30" i="10"/>
  <c r="L30" i="10"/>
  <c r="C47" i="10"/>
  <c r="M30" i="10"/>
  <c r="D47" i="10"/>
  <c r="I30" i="10"/>
  <c r="E47" i="10"/>
  <c r="N30" i="10"/>
  <c r="F47" i="10"/>
  <c r="O30" i="10"/>
  <c r="G47" i="10"/>
  <c r="P30" i="10"/>
  <c r="H47" i="10"/>
  <c r="J30" i="10"/>
  <c r="I47" i="10"/>
  <c r="Q30" i="10"/>
  <c r="J47" i="10"/>
  <c r="R30" i="10"/>
  <c r="K47" i="10"/>
  <c r="K30" i="10"/>
  <c r="L47" i="10"/>
  <c r="M47" i="10"/>
  <c r="AD19" i="10"/>
  <c r="AE19" i="10"/>
  <c r="AF19" i="10"/>
  <c r="B36" i="10"/>
  <c r="H19" i="10"/>
  <c r="S19" i="10"/>
  <c r="L19" i="10"/>
  <c r="C36" i="10"/>
  <c r="M19" i="10"/>
  <c r="D36" i="10"/>
  <c r="I19" i="10"/>
  <c r="E36" i="10"/>
  <c r="N19" i="10"/>
  <c r="F36" i="10"/>
  <c r="O19" i="10"/>
  <c r="G36" i="10"/>
  <c r="P19" i="10"/>
  <c r="H36" i="10"/>
  <c r="J19" i="10"/>
  <c r="I36" i="10"/>
  <c r="Q19" i="10"/>
  <c r="J36" i="10"/>
  <c r="R19" i="10"/>
  <c r="K36" i="10"/>
  <c r="K19" i="10"/>
  <c r="L36" i="10"/>
  <c r="M36" i="10"/>
  <c r="M48" i="10"/>
  <c r="AA20" i="9"/>
  <c r="AB20" i="9"/>
  <c r="AC20" i="9"/>
  <c r="B37" i="9"/>
  <c r="H20" i="9"/>
  <c r="S20" i="9"/>
  <c r="L20" i="9"/>
  <c r="C37" i="9"/>
  <c r="M20" i="9"/>
  <c r="D37" i="9"/>
  <c r="I20" i="9"/>
  <c r="E37" i="9"/>
  <c r="N20" i="9"/>
  <c r="F37" i="9"/>
  <c r="O20" i="9"/>
  <c r="G37" i="9"/>
  <c r="P20" i="9"/>
  <c r="H37" i="9"/>
  <c r="J20" i="9"/>
  <c r="I37" i="9"/>
  <c r="Q20" i="9"/>
  <c r="J37" i="9"/>
  <c r="R20" i="9"/>
  <c r="K37" i="9"/>
  <c r="K20" i="9"/>
  <c r="L37" i="9"/>
  <c r="M37" i="9"/>
  <c r="AA21" i="9"/>
  <c r="AB21" i="9"/>
  <c r="AC21" i="9"/>
  <c r="B38" i="9"/>
  <c r="H21" i="9"/>
  <c r="S21" i="9"/>
  <c r="L21" i="9"/>
  <c r="C38" i="9"/>
  <c r="M21" i="9"/>
  <c r="D38" i="9"/>
  <c r="I21" i="9"/>
  <c r="E38" i="9"/>
  <c r="N21" i="9"/>
  <c r="F38" i="9"/>
  <c r="O21" i="9"/>
  <c r="G38" i="9"/>
  <c r="P21" i="9"/>
  <c r="H38" i="9"/>
  <c r="J21" i="9"/>
  <c r="I38" i="9"/>
  <c r="Q21" i="9"/>
  <c r="J38" i="9"/>
  <c r="R21" i="9"/>
  <c r="K38" i="9"/>
  <c r="K21" i="9"/>
  <c r="L38" i="9"/>
  <c r="M38" i="9"/>
  <c r="AA22" i="9"/>
  <c r="AB22" i="9"/>
  <c r="AC22" i="9"/>
  <c r="B39" i="9"/>
  <c r="H22" i="9"/>
  <c r="S22" i="9"/>
  <c r="L22" i="9"/>
  <c r="C39" i="9"/>
  <c r="M22" i="9"/>
  <c r="D39" i="9"/>
  <c r="I22" i="9"/>
  <c r="E39" i="9"/>
  <c r="N22" i="9"/>
  <c r="F39" i="9"/>
  <c r="O22" i="9"/>
  <c r="G39" i="9"/>
  <c r="P22" i="9"/>
  <c r="H39" i="9"/>
  <c r="J22" i="9"/>
  <c r="I39" i="9"/>
  <c r="Q22" i="9"/>
  <c r="J39" i="9"/>
  <c r="R22" i="9"/>
  <c r="K39" i="9"/>
  <c r="K22" i="9"/>
  <c r="L39" i="9"/>
  <c r="M39" i="9"/>
  <c r="AA23" i="9"/>
  <c r="AB23" i="9"/>
  <c r="AC23" i="9"/>
  <c r="B40" i="9"/>
  <c r="H23" i="9"/>
  <c r="S23" i="9"/>
  <c r="L23" i="9"/>
  <c r="C40" i="9"/>
  <c r="M23" i="9"/>
  <c r="D40" i="9"/>
  <c r="I23" i="9"/>
  <c r="E40" i="9"/>
  <c r="N23" i="9"/>
  <c r="F40" i="9"/>
  <c r="O23" i="9"/>
  <c r="G40" i="9"/>
  <c r="P23" i="9"/>
  <c r="H40" i="9"/>
  <c r="J23" i="9"/>
  <c r="I40" i="9"/>
  <c r="Q23" i="9"/>
  <c r="J40" i="9"/>
  <c r="R23" i="9"/>
  <c r="K40" i="9"/>
  <c r="K23" i="9"/>
  <c r="L40" i="9"/>
  <c r="M40" i="9"/>
  <c r="AA24" i="9"/>
  <c r="AB24" i="9"/>
  <c r="AC24" i="9"/>
  <c r="B41" i="9"/>
  <c r="H24" i="9"/>
  <c r="S24" i="9"/>
  <c r="L24" i="9"/>
  <c r="C41" i="9"/>
  <c r="M24" i="9"/>
  <c r="D41" i="9"/>
  <c r="I24" i="9"/>
  <c r="E41" i="9"/>
  <c r="N24" i="9"/>
  <c r="F41" i="9"/>
  <c r="O24" i="9"/>
  <c r="G41" i="9"/>
  <c r="P24" i="9"/>
  <c r="H41" i="9"/>
  <c r="J24" i="9"/>
  <c r="I41" i="9"/>
  <c r="Q24" i="9"/>
  <c r="J41" i="9"/>
  <c r="R24" i="9"/>
  <c r="K41" i="9"/>
  <c r="K24" i="9"/>
  <c r="L41" i="9"/>
  <c r="M41" i="9"/>
  <c r="AA25" i="9"/>
  <c r="AB25" i="9"/>
  <c r="AC25" i="9"/>
  <c r="B42" i="9"/>
  <c r="H25" i="9"/>
  <c r="S25" i="9"/>
  <c r="L25" i="9"/>
  <c r="C42" i="9"/>
  <c r="M25" i="9"/>
  <c r="D42" i="9"/>
  <c r="I25" i="9"/>
  <c r="E42" i="9"/>
  <c r="N25" i="9"/>
  <c r="F42" i="9"/>
  <c r="O25" i="9"/>
  <c r="G42" i="9"/>
  <c r="P25" i="9"/>
  <c r="H42" i="9"/>
  <c r="J25" i="9"/>
  <c r="I42" i="9"/>
  <c r="Q25" i="9"/>
  <c r="J42" i="9"/>
  <c r="R25" i="9"/>
  <c r="K42" i="9"/>
  <c r="K25" i="9"/>
  <c r="L42" i="9"/>
  <c r="M42" i="9"/>
  <c r="AA26" i="9"/>
  <c r="AB26" i="9"/>
  <c r="AC26" i="9"/>
  <c r="B43" i="9"/>
  <c r="H26" i="9"/>
  <c r="S26" i="9"/>
  <c r="L26" i="9"/>
  <c r="C43" i="9"/>
  <c r="M26" i="9"/>
  <c r="D43" i="9"/>
  <c r="I26" i="9"/>
  <c r="E43" i="9"/>
  <c r="N26" i="9"/>
  <c r="F43" i="9"/>
  <c r="O26" i="9"/>
  <c r="G43" i="9"/>
  <c r="P26" i="9"/>
  <c r="H43" i="9"/>
  <c r="J26" i="9"/>
  <c r="I43" i="9"/>
  <c r="Q26" i="9"/>
  <c r="J43" i="9"/>
  <c r="R26" i="9"/>
  <c r="K43" i="9"/>
  <c r="K26" i="9"/>
  <c r="L43" i="9"/>
  <c r="M43" i="9"/>
  <c r="AA27" i="9"/>
  <c r="AB27" i="9"/>
  <c r="AC27" i="9"/>
  <c r="B44" i="9"/>
  <c r="H27" i="9"/>
  <c r="S27" i="9"/>
  <c r="L27" i="9"/>
  <c r="C44" i="9"/>
  <c r="M27" i="9"/>
  <c r="D44" i="9"/>
  <c r="I27" i="9"/>
  <c r="E44" i="9"/>
  <c r="N27" i="9"/>
  <c r="F44" i="9"/>
  <c r="O27" i="9"/>
  <c r="G44" i="9"/>
  <c r="P27" i="9"/>
  <c r="H44" i="9"/>
  <c r="J27" i="9"/>
  <c r="I44" i="9"/>
  <c r="Q27" i="9"/>
  <c r="J44" i="9"/>
  <c r="R27" i="9"/>
  <c r="K44" i="9"/>
  <c r="K27" i="9"/>
  <c r="L44" i="9"/>
  <c r="M44" i="9"/>
  <c r="AA28" i="9"/>
  <c r="AB28" i="9"/>
  <c r="AC28" i="9"/>
  <c r="B45" i="9"/>
  <c r="H28" i="9"/>
  <c r="S28" i="9"/>
  <c r="L28" i="9"/>
  <c r="C45" i="9"/>
  <c r="M28" i="9"/>
  <c r="D45" i="9"/>
  <c r="I28" i="9"/>
  <c r="E45" i="9"/>
  <c r="N28" i="9"/>
  <c r="F45" i="9"/>
  <c r="O28" i="9"/>
  <c r="G45" i="9"/>
  <c r="P28" i="9"/>
  <c r="H45" i="9"/>
  <c r="J28" i="9"/>
  <c r="I45" i="9"/>
  <c r="Q28" i="9"/>
  <c r="J45" i="9"/>
  <c r="R28" i="9"/>
  <c r="K45" i="9"/>
  <c r="K28" i="9"/>
  <c r="L45" i="9"/>
  <c r="M45" i="9"/>
  <c r="AA29" i="9"/>
  <c r="AB29" i="9"/>
  <c r="AC29" i="9"/>
  <c r="B46" i="9"/>
  <c r="H29" i="9"/>
  <c r="S29" i="9"/>
  <c r="L29" i="9"/>
  <c r="C46" i="9"/>
  <c r="M29" i="9"/>
  <c r="D46" i="9"/>
  <c r="I29" i="9"/>
  <c r="E46" i="9"/>
  <c r="N29" i="9"/>
  <c r="F46" i="9"/>
  <c r="O29" i="9"/>
  <c r="G46" i="9"/>
  <c r="P29" i="9"/>
  <c r="H46" i="9"/>
  <c r="J29" i="9"/>
  <c r="I46" i="9"/>
  <c r="Q29" i="9"/>
  <c r="J46" i="9"/>
  <c r="R29" i="9"/>
  <c r="K46" i="9"/>
  <c r="K29" i="9"/>
  <c r="L46" i="9"/>
  <c r="M46" i="9"/>
  <c r="AA30" i="9"/>
  <c r="AB30" i="9"/>
  <c r="AC30" i="9"/>
  <c r="B47" i="9"/>
  <c r="H30" i="9"/>
  <c r="S30" i="9"/>
  <c r="L30" i="9"/>
  <c r="C47" i="9"/>
  <c r="M30" i="9"/>
  <c r="D47" i="9"/>
  <c r="I30" i="9"/>
  <c r="E47" i="9"/>
  <c r="N30" i="9"/>
  <c r="F47" i="9"/>
  <c r="O30" i="9"/>
  <c r="G47" i="9"/>
  <c r="P30" i="9"/>
  <c r="H47" i="9"/>
  <c r="J30" i="9"/>
  <c r="I47" i="9"/>
  <c r="Q30" i="9"/>
  <c r="J47" i="9"/>
  <c r="R30" i="9"/>
  <c r="K47" i="9"/>
  <c r="K30" i="9"/>
  <c r="L47" i="9"/>
  <c r="M47" i="9"/>
  <c r="AA19" i="9"/>
  <c r="AB19" i="9"/>
  <c r="AC19" i="9"/>
  <c r="B36" i="9"/>
  <c r="H19" i="9"/>
  <c r="S19" i="9"/>
  <c r="L19" i="9"/>
  <c r="C36" i="9"/>
  <c r="M19" i="9"/>
  <c r="D36" i="9"/>
  <c r="I19" i="9"/>
  <c r="E36" i="9"/>
  <c r="N19" i="9"/>
  <c r="F36" i="9"/>
  <c r="O19" i="9"/>
  <c r="G36" i="9"/>
  <c r="P19" i="9"/>
  <c r="H36" i="9"/>
  <c r="J19" i="9"/>
  <c r="I36" i="9"/>
  <c r="Q19" i="9"/>
  <c r="J36" i="9"/>
  <c r="R19" i="9"/>
  <c r="K36" i="9"/>
  <c r="K19" i="9"/>
  <c r="L36" i="9"/>
  <c r="M36" i="9"/>
  <c r="M48" i="9"/>
  <c r="X20" i="8"/>
  <c r="Y20" i="8"/>
  <c r="Z20" i="8"/>
  <c r="B37" i="8"/>
  <c r="H20" i="8"/>
  <c r="S20" i="8"/>
  <c r="L20" i="8"/>
  <c r="C37" i="8"/>
  <c r="M20" i="8"/>
  <c r="D37" i="8"/>
  <c r="I20" i="8"/>
  <c r="E37" i="8"/>
  <c r="N20" i="8"/>
  <c r="F37" i="8"/>
  <c r="O20" i="8"/>
  <c r="G37" i="8"/>
  <c r="P20" i="8"/>
  <c r="H37" i="8"/>
  <c r="J20" i="8"/>
  <c r="I37" i="8"/>
  <c r="Q20" i="8"/>
  <c r="J37" i="8"/>
  <c r="R20" i="8"/>
  <c r="K37" i="8"/>
  <c r="K20" i="8"/>
  <c r="L37" i="8"/>
  <c r="M37" i="8"/>
  <c r="X21" i="8"/>
  <c r="Y21" i="8"/>
  <c r="Z21" i="8"/>
  <c r="B38" i="8"/>
  <c r="H21" i="8"/>
  <c r="S21" i="8"/>
  <c r="L21" i="8"/>
  <c r="C38" i="8"/>
  <c r="M21" i="8"/>
  <c r="D38" i="8"/>
  <c r="I21" i="8"/>
  <c r="E38" i="8"/>
  <c r="N21" i="8"/>
  <c r="F38" i="8"/>
  <c r="O21" i="8"/>
  <c r="G38" i="8"/>
  <c r="P21" i="8"/>
  <c r="H38" i="8"/>
  <c r="J21" i="8"/>
  <c r="I38" i="8"/>
  <c r="Q21" i="8"/>
  <c r="J38" i="8"/>
  <c r="R21" i="8"/>
  <c r="K38" i="8"/>
  <c r="K21" i="8"/>
  <c r="L38" i="8"/>
  <c r="M38" i="8"/>
  <c r="X22" i="8"/>
  <c r="Y22" i="8"/>
  <c r="Z22" i="8"/>
  <c r="B39" i="8"/>
  <c r="H22" i="8"/>
  <c r="S22" i="8"/>
  <c r="L22" i="8"/>
  <c r="C39" i="8"/>
  <c r="M22" i="8"/>
  <c r="D39" i="8"/>
  <c r="I22" i="8"/>
  <c r="E39" i="8"/>
  <c r="N22" i="8"/>
  <c r="F39" i="8"/>
  <c r="O22" i="8"/>
  <c r="G39" i="8"/>
  <c r="P22" i="8"/>
  <c r="H39" i="8"/>
  <c r="J22" i="8"/>
  <c r="I39" i="8"/>
  <c r="Q22" i="8"/>
  <c r="J39" i="8"/>
  <c r="R22" i="8"/>
  <c r="K39" i="8"/>
  <c r="K22" i="8"/>
  <c r="L39" i="8"/>
  <c r="M39" i="8"/>
  <c r="X23" i="8"/>
  <c r="Y23" i="8"/>
  <c r="Z23" i="8"/>
  <c r="B40" i="8"/>
  <c r="H23" i="8"/>
  <c r="S23" i="8"/>
  <c r="L23" i="8"/>
  <c r="C40" i="8"/>
  <c r="M23" i="8"/>
  <c r="D40" i="8"/>
  <c r="I23" i="8"/>
  <c r="E40" i="8"/>
  <c r="N23" i="8"/>
  <c r="F40" i="8"/>
  <c r="O23" i="8"/>
  <c r="G40" i="8"/>
  <c r="P23" i="8"/>
  <c r="H40" i="8"/>
  <c r="J23" i="8"/>
  <c r="I40" i="8"/>
  <c r="Q23" i="8"/>
  <c r="J40" i="8"/>
  <c r="R23" i="8"/>
  <c r="K40" i="8"/>
  <c r="K23" i="8"/>
  <c r="L40" i="8"/>
  <c r="M40" i="8"/>
  <c r="X24" i="8"/>
  <c r="Y24" i="8"/>
  <c r="Z24" i="8"/>
  <c r="B41" i="8"/>
  <c r="H24" i="8"/>
  <c r="S24" i="8"/>
  <c r="L24" i="8"/>
  <c r="C41" i="8"/>
  <c r="M24" i="8"/>
  <c r="D41" i="8"/>
  <c r="I24" i="8"/>
  <c r="E41" i="8"/>
  <c r="N24" i="8"/>
  <c r="F41" i="8"/>
  <c r="O24" i="8"/>
  <c r="G41" i="8"/>
  <c r="P24" i="8"/>
  <c r="H41" i="8"/>
  <c r="J24" i="8"/>
  <c r="I41" i="8"/>
  <c r="Q24" i="8"/>
  <c r="J41" i="8"/>
  <c r="R24" i="8"/>
  <c r="K41" i="8"/>
  <c r="K24" i="8"/>
  <c r="L41" i="8"/>
  <c r="M41" i="8"/>
  <c r="X25" i="8"/>
  <c r="Y25" i="8"/>
  <c r="Z25" i="8"/>
  <c r="B42" i="8"/>
  <c r="H25" i="8"/>
  <c r="S25" i="8"/>
  <c r="L25" i="8"/>
  <c r="C42" i="8"/>
  <c r="M25" i="8"/>
  <c r="D42" i="8"/>
  <c r="I25" i="8"/>
  <c r="E42" i="8"/>
  <c r="N25" i="8"/>
  <c r="F42" i="8"/>
  <c r="O25" i="8"/>
  <c r="G42" i="8"/>
  <c r="P25" i="8"/>
  <c r="H42" i="8"/>
  <c r="J25" i="8"/>
  <c r="I42" i="8"/>
  <c r="Q25" i="8"/>
  <c r="J42" i="8"/>
  <c r="R25" i="8"/>
  <c r="K42" i="8"/>
  <c r="K25" i="8"/>
  <c r="L42" i="8"/>
  <c r="M42" i="8"/>
  <c r="X26" i="8"/>
  <c r="Y26" i="8"/>
  <c r="Z26" i="8"/>
  <c r="B43" i="8"/>
  <c r="H26" i="8"/>
  <c r="S26" i="8"/>
  <c r="L26" i="8"/>
  <c r="C43" i="8"/>
  <c r="M26" i="8"/>
  <c r="D43" i="8"/>
  <c r="I26" i="8"/>
  <c r="E43" i="8"/>
  <c r="N26" i="8"/>
  <c r="F43" i="8"/>
  <c r="O26" i="8"/>
  <c r="G43" i="8"/>
  <c r="P26" i="8"/>
  <c r="H43" i="8"/>
  <c r="J26" i="8"/>
  <c r="I43" i="8"/>
  <c r="Q26" i="8"/>
  <c r="J43" i="8"/>
  <c r="R26" i="8"/>
  <c r="K43" i="8"/>
  <c r="K26" i="8"/>
  <c r="L43" i="8"/>
  <c r="M43" i="8"/>
  <c r="X27" i="8"/>
  <c r="Y27" i="8"/>
  <c r="Z27" i="8"/>
  <c r="B44" i="8"/>
  <c r="H27" i="8"/>
  <c r="S27" i="8"/>
  <c r="L27" i="8"/>
  <c r="C44" i="8"/>
  <c r="M27" i="8"/>
  <c r="D44" i="8"/>
  <c r="I27" i="8"/>
  <c r="E44" i="8"/>
  <c r="N27" i="8"/>
  <c r="F44" i="8"/>
  <c r="O27" i="8"/>
  <c r="G44" i="8"/>
  <c r="P27" i="8"/>
  <c r="H44" i="8"/>
  <c r="J27" i="8"/>
  <c r="I44" i="8"/>
  <c r="Q27" i="8"/>
  <c r="J44" i="8"/>
  <c r="R27" i="8"/>
  <c r="K44" i="8"/>
  <c r="K27" i="8"/>
  <c r="L44" i="8"/>
  <c r="M44" i="8"/>
  <c r="X28" i="8"/>
  <c r="Y28" i="8"/>
  <c r="Z28" i="8"/>
  <c r="B45" i="8"/>
  <c r="H28" i="8"/>
  <c r="S28" i="8"/>
  <c r="L28" i="8"/>
  <c r="C45" i="8"/>
  <c r="M28" i="8"/>
  <c r="D45" i="8"/>
  <c r="I28" i="8"/>
  <c r="E45" i="8"/>
  <c r="N28" i="8"/>
  <c r="F45" i="8"/>
  <c r="O28" i="8"/>
  <c r="G45" i="8"/>
  <c r="P28" i="8"/>
  <c r="H45" i="8"/>
  <c r="J28" i="8"/>
  <c r="I45" i="8"/>
  <c r="Q28" i="8"/>
  <c r="J45" i="8"/>
  <c r="R28" i="8"/>
  <c r="K45" i="8"/>
  <c r="K28" i="8"/>
  <c r="L45" i="8"/>
  <c r="M45" i="8"/>
  <c r="X29" i="8"/>
  <c r="Y29" i="8"/>
  <c r="Z29" i="8"/>
  <c r="B46" i="8"/>
  <c r="H29" i="8"/>
  <c r="S29" i="8"/>
  <c r="L29" i="8"/>
  <c r="C46" i="8"/>
  <c r="M29" i="8"/>
  <c r="D46" i="8"/>
  <c r="I29" i="8"/>
  <c r="E46" i="8"/>
  <c r="N29" i="8"/>
  <c r="F46" i="8"/>
  <c r="O29" i="8"/>
  <c r="G46" i="8"/>
  <c r="P29" i="8"/>
  <c r="H46" i="8"/>
  <c r="J29" i="8"/>
  <c r="I46" i="8"/>
  <c r="Q29" i="8"/>
  <c r="J46" i="8"/>
  <c r="R29" i="8"/>
  <c r="K46" i="8"/>
  <c r="K29" i="8"/>
  <c r="L46" i="8"/>
  <c r="M46" i="8"/>
  <c r="X30" i="8"/>
  <c r="Y30" i="8"/>
  <c r="Z30" i="8"/>
  <c r="B47" i="8"/>
  <c r="H30" i="8"/>
  <c r="S30" i="8"/>
  <c r="L30" i="8"/>
  <c r="C47" i="8"/>
  <c r="M30" i="8"/>
  <c r="D47" i="8"/>
  <c r="I30" i="8"/>
  <c r="E47" i="8"/>
  <c r="N30" i="8"/>
  <c r="F47" i="8"/>
  <c r="O30" i="8"/>
  <c r="G47" i="8"/>
  <c r="P30" i="8"/>
  <c r="H47" i="8"/>
  <c r="J30" i="8"/>
  <c r="I47" i="8"/>
  <c r="Q30" i="8"/>
  <c r="J47" i="8"/>
  <c r="R30" i="8"/>
  <c r="K47" i="8"/>
  <c r="K30" i="8"/>
  <c r="L47" i="8"/>
  <c r="M47" i="8"/>
  <c r="X19" i="8"/>
  <c r="Y19" i="8"/>
  <c r="Z19" i="8"/>
  <c r="B36" i="8"/>
  <c r="H19" i="8"/>
  <c r="S19" i="8"/>
  <c r="L19" i="8"/>
  <c r="C36" i="8"/>
  <c r="M19" i="8"/>
  <c r="D36" i="8"/>
  <c r="I19" i="8"/>
  <c r="E36" i="8"/>
  <c r="N19" i="8"/>
  <c r="F36" i="8"/>
  <c r="O19" i="8"/>
  <c r="G36" i="8"/>
  <c r="P19" i="8"/>
  <c r="H36" i="8"/>
  <c r="J19" i="8"/>
  <c r="I36" i="8"/>
  <c r="Q19" i="8"/>
  <c r="J36" i="8"/>
  <c r="R19" i="8"/>
  <c r="K36" i="8"/>
  <c r="K19" i="8"/>
  <c r="L36" i="8"/>
  <c r="M36" i="8"/>
  <c r="M48" i="8"/>
  <c r="M36" i="1"/>
  <c r="M48" i="1"/>
  <c r="M37" i="1"/>
  <c r="M38" i="1"/>
  <c r="M39" i="1"/>
  <c r="M40" i="1"/>
  <c r="M41" i="1"/>
  <c r="M42" i="1"/>
  <c r="M43" i="1"/>
  <c r="M44" i="1"/>
  <c r="M45" i="1"/>
  <c r="M46" i="1"/>
  <c r="M47" i="1"/>
  <c r="W19" i="1"/>
  <c r="L1125" i="7"/>
  <c r="M1125" i="7"/>
  <c r="L1126" i="7"/>
  <c r="M1126" i="7"/>
  <c r="L1127" i="7"/>
  <c r="M1127" i="7"/>
  <c r="L1128" i="7"/>
  <c r="M1128" i="7"/>
  <c r="L1129" i="7"/>
  <c r="M1129" i="7"/>
  <c r="L1130" i="7"/>
  <c r="M1130" i="7"/>
  <c r="L1131" i="7"/>
  <c r="M1131" i="7"/>
  <c r="L1132" i="7"/>
  <c r="M1132" i="7"/>
  <c r="L1133" i="7"/>
  <c r="M1133" i="7"/>
  <c r="L1134" i="7"/>
  <c r="M1134" i="7"/>
  <c r="L1135" i="7"/>
  <c r="M1135" i="7"/>
  <c r="L1136" i="7"/>
  <c r="M1136" i="7"/>
  <c r="M1137" i="7"/>
  <c r="L1137" i="7"/>
  <c r="D1137" i="7"/>
  <c r="E1137" i="7"/>
  <c r="F1137" i="7"/>
  <c r="G1137" i="7"/>
  <c r="H1137" i="7"/>
  <c r="I1137" i="7"/>
  <c r="J1137" i="7"/>
  <c r="K1137" i="7"/>
  <c r="C1137" i="7"/>
  <c r="B21" i="6"/>
  <c r="B37" i="6"/>
  <c r="B53" i="6"/>
  <c r="C21" i="6"/>
  <c r="C37" i="6"/>
  <c r="C53" i="6"/>
  <c r="D21" i="6"/>
  <c r="D37" i="6"/>
  <c r="D53" i="6"/>
  <c r="E21" i="6"/>
  <c r="E37" i="6"/>
  <c r="E53" i="6"/>
  <c r="F21" i="6"/>
  <c r="F37" i="6"/>
  <c r="F53" i="6"/>
  <c r="G21" i="6"/>
  <c r="G37" i="6"/>
  <c r="G53" i="6"/>
  <c r="H21" i="6"/>
  <c r="H37" i="6"/>
  <c r="H53" i="6"/>
  <c r="I21" i="6"/>
  <c r="I37" i="6"/>
  <c r="I53" i="6"/>
  <c r="J21" i="6"/>
  <c r="J37" i="6"/>
  <c r="J53" i="6"/>
  <c r="K21" i="6"/>
  <c r="K37" i="6"/>
  <c r="K53" i="6"/>
  <c r="L21" i="6"/>
  <c r="L37" i="6"/>
  <c r="L53" i="6"/>
  <c r="M21" i="6"/>
  <c r="M37" i="6"/>
  <c r="M53" i="6"/>
  <c r="M69" i="6"/>
  <c r="L69" i="6"/>
  <c r="K69" i="6"/>
  <c r="J69" i="6"/>
  <c r="I69" i="6"/>
  <c r="H69" i="6"/>
  <c r="G69" i="6"/>
  <c r="F69" i="6"/>
  <c r="E69" i="6"/>
  <c r="D69" i="6"/>
  <c r="C69" i="6"/>
  <c r="B69" i="6"/>
  <c r="N80" i="6"/>
  <c r="N79" i="6"/>
  <c r="N78" i="6"/>
  <c r="N77" i="6"/>
  <c r="N76" i="6"/>
  <c r="N75" i="6"/>
  <c r="N74" i="6"/>
  <c r="N73" i="6"/>
  <c r="N72" i="6"/>
  <c r="N71" i="6"/>
  <c r="N70" i="6"/>
  <c r="N69" i="6"/>
  <c r="N64" i="6"/>
  <c r="N63" i="6"/>
  <c r="N62" i="6"/>
  <c r="N61" i="6"/>
  <c r="N60" i="6"/>
  <c r="N59" i="6"/>
  <c r="N58" i="6"/>
  <c r="N57" i="6"/>
  <c r="N56" i="6"/>
  <c r="N55" i="6"/>
  <c r="N54" i="6"/>
  <c r="N53" i="6"/>
  <c r="N48" i="6"/>
  <c r="N47" i="6"/>
  <c r="N46" i="6"/>
  <c r="N45" i="6"/>
  <c r="N44" i="6"/>
  <c r="N43" i="6"/>
  <c r="N42" i="6"/>
  <c r="N41" i="6"/>
  <c r="N40" i="6"/>
  <c r="N39" i="6"/>
  <c r="N38" i="6"/>
  <c r="N37" i="6"/>
  <c r="N32" i="6"/>
  <c r="N31" i="6"/>
  <c r="N30" i="6"/>
  <c r="N29" i="6"/>
  <c r="N28" i="6"/>
  <c r="N27" i="6"/>
  <c r="N26" i="6"/>
  <c r="N25" i="6"/>
  <c r="N24" i="6"/>
  <c r="N23" i="6"/>
  <c r="N22" i="6"/>
  <c r="N21" i="6"/>
  <c r="AD19" i="11"/>
  <c r="AE19" i="11"/>
  <c r="AF19" i="11"/>
  <c r="AD20" i="11"/>
  <c r="AE20" i="11"/>
  <c r="AF20" i="11"/>
  <c r="AD21" i="11"/>
  <c r="AE21" i="11"/>
  <c r="AF21" i="11"/>
  <c r="AD22" i="11"/>
  <c r="AE22" i="11"/>
  <c r="AF22" i="11"/>
  <c r="AD23" i="11"/>
  <c r="AE23" i="11"/>
  <c r="AF23" i="11"/>
  <c r="AD24" i="11"/>
  <c r="AE24" i="11"/>
  <c r="AF24" i="11"/>
  <c r="AD25" i="11"/>
  <c r="AE25" i="11"/>
  <c r="AF25" i="11"/>
  <c r="AD26" i="11"/>
  <c r="AE26" i="11"/>
  <c r="AF26" i="11"/>
  <c r="AD27" i="11"/>
  <c r="AE27" i="11"/>
  <c r="AF27" i="11"/>
  <c r="AD28" i="11"/>
  <c r="AE28" i="11"/>
  <c r="AF28" i="11"/>
  <c r="AD29" i="11"/>
  <c r="AE29" i="11"/>
  <c r="AF29" i="11"/>
  <c r="AD30" i="11"/>
  <c r="AE30" i="11"/>
  <c r="AF30" i="11"/>
  <c r="L48" i="11"/>
  <c r="K48" i="11"/>
  <c r="J48" i="11"/>
  <c r="I48" i="11"/>
  <c r="H48" i="11"/>
  <c r="G48" i="11"/>
  <c r="F48" i="11"/>
  <c r="E48" i="11"/>
  <c r="D48" i="11"/>
  <c r="C48" i="11"/>
  <c r="B48" i="11"/>
  <c r="AI31" i="11"/>
  <c r="AH31" i="11"/>
  <c r="AG31" i="11"/>
  <c r="AF31" i="11"/>
  <c r="AE31" i="11"/>
  <c r="AD31" i="11"/>
  <c r="AA19" i="11"/>
  <c r="AB19" i="11"/>
  <c r="AC19" i="11"/>
  <c r="AA20" i="11"/>
  <c r="AB20" i="11"/>
  <c r="AC20" i="11"/>
  <c r="AA21" i="11"/>
  <c r="AB21" i="11"/>
  <c r="AC21" i="11"/>
  <c r="AA22" i="11"/>
  <c r="AB22" i="11"/>
  <c r="AC22" i="11"/>
  <c r="AA23" i="11"/>
  <c r="AB23" i="11"/>
  <c r="AC23" i="11"/>
  <c r="AA24" i="11"/>
  <c r="AB24" i="11"/>
  <c r="AC24" i="11"/>
  <c r="AA25" i="11"/>
  <c r="AB25" i="11"/>
  <c r="AC25" i="11"/>
  <c r="AA26" i="11"/>
  <c r="AB26" i="11"/>
  <c r="AC26" i="11"/>
  <c r="AA27" i="11"/>
  <c r="AB27" i="11"/>
  <c r="AC27" i="11"/>
  <c r="AA28" i="11"/>
  <c r="AB28" i="11"/>
  <c r="AC28" i="11"/>
  <c r="AA29" i="11"/>
  <c r="AB29" i="11"/>
  <c r="AC29" i="11"/>
  <c r="AA30" i="11"/>
  <c r="AB30" i="11"/>
  <c r="AC30" i="11"/>
  <c r="AC31" i="11"/>
  <c r="AB31" i="11"/>
  <c r="AA31" i="11"/>
  <c r="X19" i="11"/>
  <c r="Y19" i="11"/>
  <c r="Z19" i="11"/>
  <c r="X20" i="11"/>
  <c r="Y20" i="11"/>
  <c r="Z20" i="11"/>
  <c r="X21" i="11"/>
  <c r="Y21" i="11"/>
  <c r="Z21" i="11"/>
  <c r="X22" i="11"/>
  <c r="Y22" i="11"/>
  <c r="Z22" i="11"/>
  <c r="X23" i="11"/>
  <c r="Y23" i="11"/>
  <c r="Z23" i="11"/>
  <c r="X24" i="11"/>
  <c r="Y24" i="11"/>
  <c r="Z24" i="11"/>
  <c r="X25" i="11"/>
  <c r="Y25" i="11"/>
  <c r="Z25" i="11"/>
  <c r="X26" i="11"/>
  <c r="Y26" i="11"/>
  <c r="Z26" i="11"/>
  <c r="X27" i="11"/>
  <c r="Y27" i="11"/>
  <c r="Z27" i="11"/>
  <c r="X28" i="11"/>
  <c r="Y28" i="11"/>
  <c r="Z28" i="11"/>
  <c r="X29" i="11"/>
  <c r="Y29" i="11"/>
  <c r="Z29" i="11"/>
  <c r="X30" i="11"/>
  <c r="Y30" i="11"/>
  <c r="Z30" i="11"/>
  <c r="Z31" i="11"/>
  <c r="Y31" i="11"/>
  <c r="X31" i="11"/>
  <c r="U19" i="11"/>
  <c r="V19" i="11"/>
  <c r="W19" i="11"/>
  <c r="U20" i="11"/>
  <c r="V20" i="11"/>
  <c r="W20" i="11"/>
  <c r="U21" i="11"/>
  <c r="V21" i="11"/>
  <c r="W21" i="11"/>
  <c r="U22" i="11"/>
  <c r="V22" i="11"/>
  <c r="W22" i="11"/>
  <c r="U23" i="11"/>
  <c r="V23" i="11"/>
  <c r="W23" i="11"/>
  <c r="U24" i="11"/>
  <c r="V24" i="11"/>
  <c r="W24" i="11"/>
  <c r="U25" i="11"/>
  <c r="V25" i="11"/>
  <c r="W25" i="11"/>
  <c r="U26" i="11"/>
  <c r="V26" i="11"/>
  <c r="W26" i="11"/>
  <c r="U27" i="11"/>
  <c r="V27" i="11"/>
  <c r="W27" i="11"/>
  <c r="U28" i="11"/>
  <c r="V28" i="11"/>
  <c r="W28" i="11"/>
  <c r="U29" i="11"/>
  <c r="V29" i="11"/>
  <c r="W29" i="11"/>
  <c r="U30" i="11"/>
  <c r="V30" i="11"/>
  <c r="W30" i="11"/>
  <c r="W31" i="11"/>
  <c r="V31" i="11"/>
  <c r="U31" i="11"/>
  <c r="T19" i="11"/>
  <c r="T20" i="11"/>
  <c r="T21" i="11"/>
  <c r="T22" i="11"/>
  <c r="T23" i="11"/>
  <c r="T24" i="11"/>
  <c r="T25" i="11"/>
  <c r="T26" i="11"/>
  <c r="T27" i="11"/>
  <c r="T28" i="11"/>
  <c r="T29" i="11"/>
  <c r="T30" i="11"/>
  <c r="T31" i="11"/>
  <c r="S31" i="11"/>
  <c r="R31" i="11"/>
  <c r="Q31" i="11"/>
  <c r="P31" i="11"/>
  <c r="O31" i="11"/>
  <c r="N31" i="11"/>
  <c r="M31" i="11"/>
  <c r="L31" i="11"/>
  <c r="K31" i="11"/>
  <c r="J31" i="11"/>
  <c r="I31" i="11"/>
  <c r="G31" i="11"/>
  <c r="F31" i="11"/>
  <c r="E31" i="11"/>
  <c r="D31" i="11"/>
  <c r="C31" i="11"/>
  <c r="F14" i="11"/>
  <c r="AA19" i="10"/>
  <c r="AB19" i="10"/>
  <c r="AC19" i="10"/>
  <c r="AA20" i="10"/>
  <c r="AB20" i="10"/>
  <c r="AC20" i="10"/>
  <c r="AA21" i="10"/>
  <c r="AB21" i="10"/>
  <c r="AC21" i="10"/>
  <c r="AA22" i="10"/>
  <c r="AB22" i="10"/>
  <c r="AC22" i="10"/>
  <c r="AA23" i="10"/>
  <c r="AB23" i="10"/>
  <c r="AC23" i="10"/>
  <c r="AA24" i="10"/>
  <c r="AB24" i="10"/>
  <c r="AC24" i="10"/>
  <c r="AA25" i="10"/>
  <c r="AB25" i="10"/>
  <c r="AC25" i="10"/>
  <c r="AA26" i="10"/>
  <c r="AB26" i="10"/>
  <c r="AC26" i="10"/>
  <c r="AA27" i="10"/>
  <c r="AB27" i="10"/>
  <c r="AC27" i="10"/>
  <c r="AA28" i="10"/>
  <c r="AB28" i="10"/>
  <c r="AC28" i="10"/>
  <c r="AA29" i="10"/>
  <c r="AB29" i="10"/>
  <c r="AC29" i="10"/>
  <c r="AA30" i="10"/>
  <c r="AB30" i="10"/>
  <c r="AC30" i="10"/>
  <c r="L48" i="10"/>
  <c r="K48" i="10"/>
  <c r="J48" i="10"/>
  <c r="I48" i="10"/>
  <c r="H48" i="10"/>
  <c r="G48" i="10"/>
  <c r="F48" i="10"/>
  <c r="E48" i="10"/>
  <c r="D48" i="10"/>
  <c r="C48" i="10"/>
  <c r="B48" i="10"/>
  <c r="AG19" i="10"/>
  <c r="AH19" i="10"/>
  <c r="AI19" i="10"/>
  <c r="AG20" i="10"/>
  <c r="AH20" i="10"/>
  <c r="AI20" i="10"/>
  <c r="AG21" i="10"/>
  <c r="AH21" i="10"/>
  <c r="AI21" i="10"/>
  <c r="AG22" i="10"/>
  <c r="AH22" i="10"/>
  <c r="AI22" i="10"/>
  <c r="AG23" i="10"/>
  <c r="AH23" i="10"/>
  <c r="AI23" i="10"/>
  <c r="AG24" i="10"/>
  <c r="AH24" i="10"/>
  <c r="AI24" i="10"/>
  <c r="AG25" i="10"/>
  <c r="AH25" i="10"/>
  <c r="AI25" i="10"/>
  <c r="AG26" i="10"/>
  <c r="AH26" i="10"/>
  <c r="AI26" i="10"/>
  <c r="AG27" i="10"/>
  <c r="AH27" i="10"/>
  <c r="AI27" i="10"/>
  <c r="AG28" i="10"/>
  <c r="AH28" i="10"/>
  <c r="AI28" i="10"/>
  <c r="AG29" i="10"/>
  <c r="AH29" i="10"/>
  <c r="AI29" i="10"/>
  <c r="AG30" i="10"/>
  <c r="AH30" i="10"/>
  <c r="AI30" i="10"/>
  <c r="AI31" i="10"/>
  <c r="AH31" i="10"/>
  <c r="AG31" i="10"/>
  <c r="AF31" i="10"/>
  <c r="AE31" i="10"/>
  <c r="AD31" i="10"/>
  <c r="AC31" i="10"/>
  <c r="AB31" i="10"/>
  <c r="AA31" i="10"/>
  <c r="X19" i="10"/>
  <c r="Y19" i="10"/>
  <c r="Z19" i="10"/>
  <c r="X20" i="10"/>
  <c r="Y20" i="10"/>
  <c r="Z20" i="10"/>
  <c r="X21" i="10"/>
  <c r="Y21" i="10"/>
  <c r="Z21" i="10"/>
  <c r="X22" i="10"/>
  <c r="Y22" i="10"/>
  <c r="Z22" i="10"/>
  <c r="X23" i="10"/>
  <c r="Y23" i="10"/>
  <c r="Z23" i="10"/>
  <c r="X24" i="10"/>
  <c r="Y24" i="10"/>
  <c r="Z24" i="10"/>
  <c r="X25" i="10"/>
  <c r="Y25" i="10"/>
  <c r="Z25" i="10"/>
  <c r="X26" i="10"/>
  <c r="Y26" i="10"/>
  <c r="Z26" i="10"/>
  <c r="X27" i="10"/>
  <c r="Y27" i="10"/>
  <c r="Z27" i="10"/>
  <c r="X28" i="10"/>
  <c r="Y28" i="10"/>
  <c r="Z28" i="10"/>
  <c r="X29" i="10"/>
  <c r="Y29" i="10"/>
  <c r="Z29" i="10"/>
  <c r="X30" i="10"/>
  <c r="Y30" i="10"/>
  <c r="Z30" i="10"/>
  <c r="Z31" i="10"/>
  <c r="Y31" i="10"/>
  <c r="X31" i="10"/>
  <c r="U19" i="10"/>
  <c r="V19" i="10"/>
  <c r="W19" i="10"/>
  <c r="U20" i="10"/>
  <c r="V20" i="10"/>
  <c r="W20" i="10"/>
  <c r="U21" i="10"/>
  <c r="V21" i="10"/>
  <c r="W21" i="10"/>
  <c r="U22" i="10"/>
  <c r="V22" i="10"/>
  <c r="W22" i="10"/>
  <c r="U23" i="10"/>
  <c r="V23" i="10"/>
  <c r="W23" i="10"/>
  <c r="U24" i="10"/>
  <c r="V24" i="10"/>
  <c r="W24" i="10"/>
  <c r="U25" i="10"/>
  <c r="V25" i="10"/>
  <c r="W25" i="10"/>
  <c r="U26" i="10"/>
  <c r="V26" i="10"/>
  <c r="W26" i="10"/>
  <c r="U27" i="10"/>
  <c r="V27" i="10"/>
  <c r="W27" i="10"/>
  <c r="U28" i="10"/>
  <c r="V28" i="10"/>
  <c r="W28" i="10"/>
  <c r="U29" i="10"/>
  <c r="V29" i="10"/>
  <c r="W29" i="10"/>
  <c r="U30" i="10"/>
  <c r="V30" i="10"/>
  <c r="W30" i="10"/>
  <c r="W31" i="10"/>
  <c r="V31" i="10"/>
  <c r="U31" i="10"/>
  <c r="T19" i="10"/>
  <c r="T20" i="10"/>
  <c r="T21" i="10"/>
  <c r="T22" i="10"/>
  <c r="T23" i="10"/>
  <c r="T24" i="10"/>
  <c r="T25" i="10"/>
  <c r="T26" i="10"/>
  <c r="T27" i="10"/>
  <c r="T28" i="10"/>
  <c r="T29" i="10"/>
  <c r="T30" i="10"/>
  <c r="T31" i="10"/>
  <c r="S31" i="10"/>
  <c r="R31" i="10"/>
  <c r="Q31" i="10"/>
  <c r="P31" i="10"/>
  <c r="O31" i="10"/>
  <c r="N31" i="10"/>
  <c r="M31" i="10"/>
  <c r="L31" i="10"/>
  <c r="K31" i="10"/>
  <c r="J31" i="10"/>
  <c r="I31" i="10"/>
  <c r="G31" i="10"/>
  <c r="F31" i="10"/>
  <c r="E31" i="10"/>
  <c r="D31" i="10"/>
  <c r="C31" i="10"/>
  <c r="F14" i="10"/>
  <c r="X19" i="9"/>
  <c r="Y19" i="9"/>
  <c r="Z19" i="9"/>
  <c r="X20" i="9"/>
  <c r="Y20" i="9"/>
  <c r="Z20" i="9"/>
  <c r="X21" i="9"/>
  <c r="Y21" i="9"/>
  <c r="Z21" i="9"/>
  <c r="X22" i="9"/>
  <c r="Y22" i="9"/>
  <c r="Z22" i="9"/>
  <c r="X23" i="9"/>
  <c r="Y23" i="9"/>
  <c r="Z23" i="9"/>
  <c r="X24" i="9"/>
  <c r="Y24" i="9"/>
  <c r="Z24" i="9"/>
  <c r="X25" i="9"/>
  <c r="Y25" i="9"/>
  <c r="Z25" i="9"/>
  <c r="X26" i="9"/>
  <c r="Y26" i="9"/>
  <c r="Z26" i="9"/>
  <c r="X27" i="9"/>
  <c r="Y27" i="9"/>
  <c r="Z27" i="9"/>
  <c r="X28" i="9"/>
  <c r="Y28" i="9"/>
  <c r="Z28" i="9"/>
  <c r="X29" i="9"/>
  <c r="Y29" i="9"/>
  <c r="Z29" i="9"/>
  <c r="X30" i="9"/>
  <c r="Y30" i="9"/>
  <c r="Z30" i="9"/>
  <c r="L48" i="9"/>
  <c r="K48" i="9"/>
  <c r="J48" i="9"/>
  <c r="I48" i="9"/>
  <c r="H48" i="9"/>
  <c r="G48" i="9"/>
  <c r="F48" i="9"/>
  <c r="E48" i="9"/>
  <c r="D48" i="9"/>
  <c r="C48" i="9"/>
  <c r="B48" i="9"/>
  <c r="AG19" i="9"/>
  <c r="AH19" i="9"/>
  <c r="AI19" i="9"/>
  <c r="AG20" i="9"/>
  <c r="AH20" i="9"/>
  <c r="AI20" i="9"/>
  <c r="AG21" i="9"/>
  <c r="AH21" i="9"/>
  <c r="AI21" i="9"/>
  <c r="AG22" i="9"/>
  <c r="AH22" i="9"/>
  <c r="AI22" i="9"/>
  <c r="AG23" i="9"/>
  <c r="AH23" i="9"/>
  <c r="AI23" i="9"/>
  <c r="AG24" i="9"/>
  <c r="AH24" i="9"/>
  <c r="AI24" i="9"/>
  <c r="AG25" i="9"/>
  <c r="AH25" i="9"/>
  <c r="AI25" i="9"/>
  <c r="AG26" i="9"/>
  <c r="AH26" i="9"/>
  <c r="AI26" i="9"/>
  <c r="AG27" i="9"/>
  <c r="AH27" i="9"/>
  <c r="AI27" i="9"/>
  <c r="AG28" i="9"/>
  <c r="AH28" i="9"/>
  <c r="AI28" i="9"/>
  <c r="AG29" i="9"/>
  <c r="AH29" i="9"/>
  <c r="AI29" i="9"/>
  <c r="AG30" i="9"/>
  <c r="AH30" i="9"/>
  <c r="AI30" i="9"/>
  <c r="AI31" i="9"/>
  <c r="AH31" i="9"/>
  <c r="AG31" i="9"/>
  <c r="AD19" i="9"/>
  <c r="AE19" i="9"/>
  <c r="AF19" i="9"/>
  <c r="AD20" i="9"/>
  <c r="AE20" i="9"/>
  <c r="AF20" i="9"/>
  <c r="AD21" i="9"/>
  <c r="AE21" i="9"/>
  <c r="AF21" i="9"/>
  <c r="AD22" i="9"/>
  <c r="AE22" i="9"/>
  <c r="AF22" i="9"/>
  <c r="AD23" i="9"/>
  <c r="AE23" i="9"/>
  <c r="AF23" i="9"/>
  <c r="AD24" i="9"/>
  <c r="AE24" i="9"/>
  <c r="AF24" i="9"/>
  <c r="AD25" i="9"/>
  <c r="AE25" i="9"/>
  <c r="AF25" i="9"/>
  <c r="AD26" i="9"/>
  <c r="AE26" i="9"/>
  <c r="AF26" i="9"/>
  <c r="AD27" i="9"/>
  <c r="AE27" i="9"/>
  <c r="AF27" i="9"/>
  <c r="AD28" i="9"/>
  <c r="AE28" i="9"/>
  <c r="AF28" i="9"/>
  <c r="AD29" i="9"/>
  <c r="AE29" i="9"/>
  <c r="AF29" i="9"/>
  <c r="AD30" i="9"/>
  <c r="AE30" i="9"/>
  <c r="AF30" i="9"/>
  <c r="AF31" i="9"/>
  <c r="AE31" i="9"/>
  <c r="AD31" i="9"/>
  <c r="AC31" i="9"/>
  <c r="AB31" i="9"/>
  <c r="AA31" i="9"/>
  <c r="Z31" i="9"/>
  <c r="Y31" i="9"/>
  <c r="X31" i="9"/>
  <c r="U19" i="9"/>
  <c r="V19" i="9"/>
  <c r="W19" i="9"/>
  <c r="U20" i="9"/>
  <c r="V20" i="9"/>
  <c r="W20" i="9"/>
  <c r="U21" i="9"/>
  <c r="V21" i="9"/>
  <c r="W21" i="9"/>
  <c r="U22" i="9"/>
  <c r="V22" i="9"/>
  <c r="W22" i="9"/>
  <c r="U23" i="9"/>
  <c r="V23" i="9"/>
  <c r="W23" i="9"/>
  <c r="U24" i="9"/>
  <c r="V24" i="9"/>
  <c r="W24" i="9"/>
  <c r="U25" i="9"/>
  <c r="V25" i="9"/>
  <c r="W25" i="9"/>
  <c r="U26" i="9"/>
  <c r="V26" i="9"/>
  <c r="W26" i="9"/>
  <c r="U27" i="9"/>
  <c r="V27" i="9"/>
  <c r="W27" i="9"/>
  <c r="U28" i="9"/>
  <c r="V28" i="9"/>
  <c r="W28" i="9"/>
  <c r="U29" i="9"/>
  <c r="V29" i="9"/>
  <c r="W29" i="9"/>
  <c r="U30" i="9"/>
  <c r="V30" i="9"/>
  <c r="W30" i="9"/>
  <c r="W31" i="9"/>
  <c r="V31" i="9"/>
  <c r="U31" i="9"/>
  <c r="T19" i="9"/>
  <c r="T20" i="9"/>
  <c r="T21" i="9"/>
  <c r="T22" i="9"/>
  <c r="T23" i="9"/>
  <c r="T24" i="9"/>
  <c r="T25" i="9"/>
  <c r="T26" i="9"/>
  <c r="T27" i="9"/>
  <c r="T28" i="9"/>
  <c r="T29" i="9"/>
  <c r="T30" i="9"/>
  <c r="T31" i="9"/>
  <c r="S31" i="9"/>
  <c r="R31" i="9"/>
  <c r="Q31" i="9"/>
  <c r="P31" i="9"/>
  <c r="O31" i="9"/>
  <c r="N31" i="9"/>
  <c r="M31" i="9"/>
  <c r="L31" i="9"/>
  <c r="K31" i="9"/>
  <c r="J31" i="9"/>
  <c r="I31" i="9"/>
  <c r="G31" i="9"/>
  <c r="F31" i="9"/>
  <c r="E31" i="9"/>
  <c r="D31" i="9"/>
  <c r="C31" i="9"/>
  <c r="F14" i="9"/>
  <c r="U19" i="8"/>
  <c r="V19" i="8"/>
  <c r="W19" i="8"/>
  <c r="U20" i="8"/>
  <c r="V20" i="8"/>
  <c r="W20" i="8"/>
  <c r="U21" i="8"/>
  <c r="V21" i="8"/>
  <c r="W21" i="8"/>
  <c r="U22" i="8"/>
  <c r="V22" i="8"/>
  <c r="W22" i="8"/>
  <c r="U23" i="8"/>
  <c r="V23" i="8"/>
  <c r="W23" i="8"/>
  <c r="U24" i="8"/>
  <c r="V24" i="8"/>
  <c r="W24" i="8"/>
  <c r="U25" i="8"/>
  <c r="V25" i="8"/>
  <c r="W25" i="8"/>
  <c r="U26" i="8"/>
  <c r="V26" i="8"/>
  <c r="W26" i="8"/>
  <c r="U27" i="8"/>
  <c r="V27" i="8"/>
  <c r="W27" i="8"/>
  <c r="U28" i="8"/>
  <c r="V28" i="8"/>
  <c r="W28" i="8"/>
  <c r="U29" i="8"/>
  <c r="V29" i="8"/>
  <c r="W29" i="8"/>
  <c r="U30" i="8"/>
  <c r="V30" i="8"/>
  <c r="W30" i="8"/>
  <c r="L48" i="8"/>
  <c r="K48" i="8"/>
  <c r="J48" i="8"/>
  <c r="I48" i="8"/>
  <c r="H48" i="8"/>
  <c r="G48" i="8"/>
  <c r="F48" i="8"/>
  <c r="E48" i="8"/>
  <c r="D48" i="8"/>
  <c r="C48" i="8"/>
  <c r="B48" i="8"/>
  <c r="AG19" i="8"/>
  <c r="AH19" i="8"/>
  <c r="AI19" i="8"/>
  <c r="AG20" i="8"/>
  <c r="AH20" i="8"/>
  <c r="AI20" i="8"/>
  <c r="AG21" i="8"/>
  <c r="AH21" i="8"/>
  <c r="AI21" i="8"/>
  <c r="AG22" i="8"/>
  <c r="AH22" i="8"/>
  <c r="AI22" i="8"/>
  <c r="AG23" i="8"/>
  <c r="AH23" i="8"/>
  <c r="AI23" i="8"/>
  <c r="AG24" i="8"/>
  <c r="AH24" i="8"/>
  <c r="AI24" i="8"/>
  <c r="AG25" i="8"/>
  <c r="AH25" i="8"/>
  <c r="AI25" i="8"/>
  <c r="AG26" i="8"/>
  <c r="AH26" i="8"/>
  <c r="AI26" i="8"/>
  <c r="AG27" i="8"/>
  <c r="AH27" i="8"/>
  <c r="AI27" i="8"/>
  <c r="AG28" i="8"/>
  <c r="AH28" i="8"/>
  <c r="AI28" i="8"/>
  <c r="AG29" i="8"/>
  <c r="AH29" i="8"/>
  <c r="AI29" i="8"/>
  <c r="AG30" i="8"/>
  <c r="AH30" i="8"/>
  <c r="AI30" i="8"/>
  <c r="AI31" i="8"/>
  <c r="AH31" i="8"/>
  <c r="AG31" i="8"/>
  <c r="AD19" i="8"/>
  <c r="AE19" i="8"/>
  <c r="AF19" i="8"/>
  <c r="AD20" i="8"/>
  <c r="AE20" i="8"/>
  <c r="AF20" i="8"/>
  <c r="AD21" i="8"/>
  <c r="AE21" i="8"/>
  <c r="AF21" i="8"/>
  <c r="AD22" i="8"/>
  <c r="AE22" i="8"/>
  <c r="AF22" i="8"/>
  <c r="AD23" i="8"/>
  <c r="AE23" i="8"/>
  <c r="AF23" i="8"/>
  <c r="AD24" i="8"/>
  <c r="AE24" i="8"/>
  <c r="AF24" i="8"/>
  <c r="AD25" i="8"/>
  <c r="AE25" i="8"/>
  <c r="AF25" i="8"/>
  <c r="AD26" i="8"/>
  <c r="AE26" i="8"/>
  <c r="AF26" i="8"/>
  <c r="AD27" i="8"/>
  <c r="AE27" i="8"/>
  <c r="AF27" i="8"/>
  <c r="AD28" i="8"/>
  <c r="AE28" i="8"/>
  <c r="AF28" i="8"/>
  <c r="AD29" i="8"/>
  <c r="AE29" i="8"/>
  <c r="AF29" i="8"/>
  <c r="AD30" i="8"/>
  <c r="AE30" i="8"/>
  <c r="AF30" i="8"/>
  <c r="AF31" i="8"/>
  <c r="AE31" i="8"/>
  <c r="AD31" i="8"/>
  <c r="AA19" i="8"/>
  <c r="AB19" i="8"/>
  <c r="AC19" i="8"/>
  <c r="AA20" i="8"/>
  <c r="AB20" i="8"/>
  <c r="AC20" i="8"/>
  <c r="AA21" i="8"/>
  <c r="AB21" i="8"/>
  <c r="AC21" i="8"/>
  <c r="AA22" i="8"/>
  <c r="AB22" i="8"/>
  <c r="AC22" i="8"/>
  <c r="AA23" i="8"/>
  <c r="AB23" i="8"/>
  <c r="AC23" i="8"/>
  <c r="AA24" i="8"/>
  <c r="AB24" i="8"/>
  <c r="AC24" i="8"/>
  <c r="AA25" i="8"/>
  <c r="AB25" i="8"/>
  <c r="AC25" i="8"/>
  <c r="AA26" i="8"/>
  <c r="AB26" i="8"/>
  <c r="AC26" i="8"/>
  <c r="AA27" i="8"/>
  <c r="AB27" i="8"/>
  <c r="AC27" i="8"/>
  <c r="AA28" i="8"/>
  <c r="AB28" i="8"/>
  <c r="AC28" i="8"/>
  <c r="AA29" i="8"/>
  <c r="AB29" i="8"/>
  <c r="AC29" i="8"/>
  <c r="AA30" i="8"/>
  <c r="AB30" i="8"/>
  <c r="AC30" i="8"/>
  <c r="AC31" i="8"/>
  <c r="AB31" i="8"/>
  <c r="AA31" i="8"/>
  <c r="Z31" i="8"/>
  <c r="Y31" i="8"/>
  <c r="X31" i="8"/>
  <c r="W31" i="8"/>
  <c r="V31" i="8"/>
  <c r="U31" i="8"/>
  <c r="T19" i="8"/>
  <c r="T20" i="8"/>
  <c r="T21" i="8"/>
  <c r="T22" i="8"/>
  <c r="T23" i="8"/>
  <c r="T24" i="8"/>
  <c r="T25" i="8"/>
  <c r="T26" i="8"/>
  <c r="T27" i="8"/>
  <c r="T28" i="8"/>
  <c r="T29" i="8"/>
  <c r="T30" i="8"/>
  <c r="T31" i="8"/>
  <c r="S31" i="8"/>
  <c r="R31" i="8"/>
  <c r="Q31" i="8"/>
  <c r="P31" i="8"/>
  <c r="O31" i="8"/>
  <c r="N31" i="8"/>
  <c r="M31" i="8"/>
  <c r="L31" i="8"/>
  <c r="K31" i="8"/>
  <c r="J31" i="8"/>
  <c r="I31" i="8"/>
  <c r="G31" i="8"/>
  <c r="F31" i="8"/>
  <c r="E31" i="8"/>
  <c r="D31" i="8"/>
  <c r="C31" i="8"/>
  <c r="F14" i="8"/>
  <c r="N5" i="6"/>
  <c r="N7" i="6"/>
  <c r="N8" i="6"/>
  <c r="N9" i="6"/>
  <c r="N10" i="6"/>
  <c r="N11" i="6"/>
  <c r="N12" i="6"/>
  <c r="N13" i="6"/>
  <c r="N14" i="6"/>
  <c r="N15" i="6"/>
  <c r="N16" i="6"/>
  <c r="N6" i="6"/>
  <c r="L37" i="1"/>
  <c r="L38" i="1"/>
  <c r="L39" i="1"/>
  <c r="L40" i="1"/>
  <c r="L41" i="1"/>
  <c r="L42" i="1"/>
  <c r="L43" i="1"/>
  <c r="L44" i="1"/>
  <c r="L45" i="1"/>
  <c r="L46" i="1"/>
  <c r="L47" i="1"/>
  <c r="L36" i="1"/>
  <c r="K37" i="1"/>
  <c r="K38" i="1"/>
  <c r="K39" i="1"/>
  <c r="K40" i="1"/>
  <c r="K41" i="1"/>
  <c r="K42" i="1"/>
  <c r="K43" i="1"/>
  <c r="K44" i="1"/>
  <c r="K45" i="1"/>
  <c r="K46" i="1"/>
  <c r="K47" i="1"/>
  <c r="K36" i="1"/>
  <c r="J37" i="1"/>
  <c r="J38" i="1"/>
  <c r="J39" i="1"/>
  <c r="J40" i="1"/>
  <c r="J41" i="1"/>
  <c r="J42" i="1"/>
  <c r="J43" i="1"/>
  <c r="J44" i="1"/>
  <c r="J45" i="1"/>
  <c r="J46" i="1"/>
  <c r="J47" i="1"/>
  <c r="J36" i="1"/>
  <c r="I37" i="1"/>
  <c r="I38" i="1"/>
  <c r="I39" i="1"/>
  <c r="I40" i="1"/>
  <c r="I41" i="1"/>
  <c r="I42" i="1"/>
  <c r="I43" i="1"/>
  <c r="I44" i="1"/>
  <c r="I45" i="1"/>
  <c r="I46" i="1"/>
  <c r="I47" i="1"/>
  <c r="I36" i="1"/>
  <c r="H37" i="1"/>
  <c r="H38" i="1"/>
  <c r="H39" i="1"/>
  <c r="H40" i="1"/>
  <c r="H41" i="1"/>
  <c r="H42" i="1"/>
  <c r="H43" i="1"/>
  <c r="H44" i="1"/>
  <c r="H45" i="1"/>
  <c r="H46" i="1"/>
  <c r="H47" i="1"/>
  <c r="H36" i="1"/>
  <c r="G37" i="1"/>
  <c r="G38" i="1"/>
  <c r="G39" i="1"/>
  <c r="G40" i="1"/>
  <c r="G41" i="1"/>
  <c r="G42" i="1"/>
  <c r="G43" i="1"/>
  <c r="G44" i="1"/>
  <c r="G45" i="1"/>
  <c r="G46" i="1"/>
  <c r="G47" i="1"/>
  <c r="G36" i="1"/>
  <c r="F37" i="1"/>
  <c r="F38" i="1"/>
  <c r="F39" i="1"/>
  <c r="F40" i="1"/>
  <c r="F41" i="1"/>
  <c r="F42" i="1"/>
  <c r="F43" i="1"/>
  <c r="F44" i="1"/>
  <c r="F45" i="1"/>
  <c r="F46" i="1"/>
  <c r="F47" i="1"/>
  <c r="F36" i="1"/>
  <c r="E37" i="1"/>
  <c r="E38" i="1"/>
  <c r="E39" i="1"/>
  <c r="E40" i="1"/>
  <c r="E41" i="1"/>
  <c r="E42" i="1"/>
  <c r="E43" i="1"/>
  <c r="E44" i="1"/>
  <c r="E45" i="1"/>
  <c r="E46" i="1"/>
  <c r="E47" i="1"/>
  <c r="E36" i="1"/>
  <c r="D37" i="1"/>
  <c r="D38" i="1"/>
  <c r="D39" i="1"/>
  <c r="D40" i="1"/>
  <c r="D41" i="1"/>
  <c r="D42" i="1"/>
  <c r="D43" i="1"/>
  <c r="D44" i="1"/>
  <c r="D45" i="1"/>
  <c r="D46" i="1"/>
  <c r="D47" i="1"/>
  <c r="D36" i="1"/>
  <c r="C37" i="1"/>
  <c r="C38" i="1"/>
  <c r="C39" i="1"/>
  <c r="C40" i="1"/>
  <c r="C41" i="1"/>
  <c r="C42" i="1"/>
  <c r="C43" i="1"/>
  <c r="C44" i="1"/>
  <c r="C45" i="1"/>
  <c r="C46" i="1"/>
  <c r="C47" i="1"/>
  <c r="C36" i="1"/>
  <c r="U19" i="1"/>
  <c r="V19" i="1"/>
  <c r="B36" i="1"/>
  <c r="H19" i="1"/>
  <c r="S19" i="1"/>
  <c r="U20" i="1"/>
  <c r="V20" i="1"/>
  <c r="W20" i="1"/>
  <c r="B37" i="1"/>
  <c r="U21" i="1"/>
  <c r="V21" i="1"/>
  <c r="W21" i="1"/>
  <c r="B38" i="1"/>
  <c r="U22" i="1"/>
  <c r="V22" i="1"/>
  <c r="W22" i="1"/>
  <c r="B39" i="1"/>
  <c r="U23" i="1"/>
  <c r="V23" i="1"/>
  <c r="W23" i="1"/>
  <c r="B40" i="1"/>
  <c r="U24" i="1"/>
  <c r="V24" i="1"/>
  <c r="W24" i="1"/>
  <c r="B41" i="1"/>
  <c r="U25" i="1"/>
  <c r="V25" i="1"/>
  <c r="W25" i="1"/>
  <c r="B42" i="1"/>
  <c r="U26" i="1"/>
  <c r="V26" i="1"/>
  <c r="W26" i="1"/>
  <c r="B43" i="1"/>
  <c r="U27" i="1"/>
  <c r="V27" i="1"/>
  <c r="W27" i="1"/>
  <c r="B44" i="1"/>
  <c r="U28" i="1"/>
  <c r="V28" i="1"/>
  <c r="W28" i="1"/>
  <c r="B45" i="1"/>
  <c r="U29" i="1"/>
  <c r="V29" i="1"/>
  <c r="W29" i="1"/>
  <c r="B46" i="1"/>
  <c r="U30" i="1"/>
  <c r="V30" i="1"/>
  <c r="W30" i="1"/>
  <c r="B47" i="1"/>
  <c r="H20" i="1"/>
  <c r="S20" i="1"/>
  <c r="M20" i="1"/>
  <c r="I20" i="1"/>
  <c r="N20" i="1"/>
  <c r="O20" i="1"/>
  <c r="P20" i="1"/>
  <c r="J20" i="1"/>
  <c r="Q20" i="1"/>
  <c r="R20" i="1"/>
  <c r="K20" i="1"/>
  <c r="L20" i="1"/>
  <c r="H21" i="1"/>
  <c r="S21" i="1"/>
  <c r="M21" i="1"/>
  <c r="I21" i="1"/>
  <c r="N21" i="1"/>
  <c r="O21" i="1"/>
  <c r="P21" i="1"/>
  <c r="J21" i="1"/>
  <c r="Q21" i="1"/>
  <c r="R21" i="1"/>
  <c r="K21" i="1"/>
  <c r="L21" i="1"/>
  <c r="H22" i="1"/>
  <c r="S22" i="1"/>
  <c r="M22" i="1"/>
  <c r="I22" i="1"/>
  <c r="N22" i="1"/>
  <c r="O22" i="1"/>
  <c r="P22" i="1"/>
  <c r="J22" i="1"/>
  <c r="Q22" i="1"/>
  <c r="R22" i="1"/>
  <c r="K22" i="1"/>
  <c r="L22" i="1"/>
  <c r="H23" i="1"/>
  <c r="S23" i="1"/>
  <c r="M23" i="1"/>
  <c r="I23" i="1"/>
  <c r="N23" i="1"/>
  <c r="O23" i="1"/>
  <c r="P23" i="1"/>
  <c r="J23" i="1"/>
  <c r="Q23" i="1"/>
  <c r="R23" i="1"/>
  <c r="K23" i="1"/>
  <c r="L23" i="1"/>
  <c r="H24" i="1"/>
  <c r="S24" i="1"/>
  <c r="M24" i="1"/>
  <c r="I24" i="1"/>
  <c r="N24" i="1"/>
  <c r="O24" i="1"/>
  <c r="P24" i="1"/>
  <c r="J24" i="1"/>
  <c r="Q24" i="1"/>
  <c r="R24" i="1"/>
  <c r="K24" i="1"/>
  <c r="L24" i="1"/>
  <c r="H25" i="1"/>
  <c r="S25" i="1"/>
  <c r="M25" i="1"/>
  <c r="I25" i="1"/>
  <c r="N25" i="1"/>
  <c r="O25" i="1"/>
  <c r="P25" i="1"/>
  <c r="J25" i="1"/>
  <c r="Q25" i="1"/>
  <c r="R25" i="1"/>
  <c r="K25" i="1"/>
  <c r="L25" i="1"/>
  <c r="H26" i="1"/>
  <c r="S26" i="1"/>
  <c r="M26" i="1"/>
  <c r="I26" i="1"/>
  <c r="N26" i="1"/>
  <c r="O26" i="1"/>
  <c r="P26" i="1"/>
  <c r="J26" i="1"/>
  <c r="Q26" i="1"/>
  <c r="R26" i="1"/>
  <c r="K26" i="1"/>
  <c r="L26" i="1"/>
  <c r="H27" i="1"/>
  <c r="S27" i="1"/>
  <c r="M27" i="1"/>
  <c r="I27" i="1"/>
  <c r="N27" i="1"/>
  <c r="O27" i="1"/>
  <c r="P27" i="1"/>
  <c r="J27" i="1"/>
  <c r="Q27" i="1"/>
  <c r="R27" i="1"/>
  <c r="K27" i="1"/>
  <c r="L27" i="1"/>
  <c r="H28" i="1"/>
  <c r="S28" i="1"/>
  <c r="M28" i="1"/>
  <c r="I28" i="1"/>
  <c r="N28" i="1"/>
  <c r="O28" i="1"/>
  <c r="P28" i="1"/>
  <c r="J28" i="1"/>
  <c r="Q28" i="1"/>
  <c r="R28" i="1"/>
  <c r="K28" i="1"/>
  <c r="L28" i="1"/>
  <c r="H29" i="1"/>
  <c r="S29" i="1"/>
  <c r="M29" i="1"/>
  <c r="I29" i="1"/>
  <c r="N29" i="1"/>
  <c r="O29" i="1"/>
  <c r="P29" i="1"/>
  <c r="J29" i="1"/>
  <c r="Q29" i="1"/>
  <c r="R29" i="1"/>
  <c r="K29" i="1"/>
  <c r="L29" i="1"/>
  <c r="H30" i="1"/>
  <c r="S30" i="1"/>
  <c r="M30" i="1"/>
  <c r="I30" i="1"/>
  <c r="N30" i="1"/>
  <c r="O30" i="1"/>
  <c r="P30" i="1"/>
  <c r="J30" i="1"/>
  <c r="Q30" i="1"/>
  <c r="R30" i="1"/>
  <c r="K30" i="1"/>
  <c r="L30" i="1"/>
  <c r="M19" i="1"/>
  <c r="I19" i="1"/>
  <c r="N19" i="1"/>
  <c r="O19" i="1"/>
  <c r="P19" i="1"/>
  <c r="J19" i="1"/>
  <c r="Q19" i="1"/>
  <c r="R19" i="1"/>
  <c r="K19" i="1"/>
  <c r="L19" i="1"/>
  <c r="I48" i="1"/>
  <c r="J48" i="1"/>
  <c r="K48" i="1"/>
  <c r="L48" i="1"/>
  <c r="C48" i="1"/>
  <c r="D48" i="1"/>
  <c r="E48" i="1"/>
  <c r="F48" i="1"/>
  <c r="G48" i="1"/>
  <c r="H48" i="1"/>
  <c r="B48" i="1"/>
  <c r="X31" i="1"/>
  <c r="Y19" i="1"/>
  <c r="Y20" i="1"/>
  <c r="Y21" i="1"/>
  <c r="Y22" i="1"/>
  <c r="Y23" i="1"/>
  <c r="Y24" i="1"/>
  <c r="Y25" i="1"/>
  <c r="Y26" i="1"/>
  <c r="Y27" i="1"/>
  <c r="Y28" i="1"/>
  <c r="Y29" i="1"/>
  <c r="Y30" i="1"/>
  <c r="Y31" i="1"/>
  <c r="Z19" i="1"/>
  <c r="Z20" i="1"/>
  <c r="Z21" i="1"/>
  <c r="Z22" i="1"/>
  <c r="Z23" i="1"/>
  <c r="Z24" i="1"/>
  <c r="Z25" i="1"/>
  <c r="Z26" i="1"/>
  <c r="Z27" i="1"/>
  <c r="Z28" i="1"/>
  <c r="Z29" i="1"/>
  <c r="Z30" i="1"/>
  <c r="Z31" i="1"/>
  <c r="AA19" i="1"/>
  <c r="AA20" i="1"/>
  <c r="AA21" i="1"/>
  <c r="AA22" i="1"/>
  <c r="AA23" i="1"/>
  <c r="AA24" i="1"/>
  <c r="AA25" i="1"/>
  <c r="AA26" i="1"/>
  <c r="AA27" i="1"/>
  <c r="AA28" i="1"/>
  <c r="AA29" i="1"/>
  <c r="AA30" i="1"/>
  <c r="AA31" i="1"/>
  <c r="AB31" i="1"/>
  <c r="AC19" i="1"/>
  <c r="AC20" i="1"/>
  <c r="AC21" i="1"/>
  <c r="AC22" i="1"/>
  <c r="AC23" i="1"/>
  <c r="AC24" i="1"/>
  <c r="AC25" i="1"/>
  <c r="AC26" i="1"/>
  <c r="AC27" i="1"/>
  <c r="AC28" i="1"/>
  <c r="AC29" i="1"/>
  <c r="AC30" i="1"/>
  <c r="AC31" i="1"/>
  <c r="AD19" i="1"/>
  <c r="AD20" i="1"/>
  <c r="AD21" i="1"/>
  <c r="AD22" i="1"/>
  <c r="AD23" i="1"/>
  <c r="AD24" i="1"/>
  <c r="AD25" i="1"/>
  <c r="AD26" i="1"/>
  <c r="AD27" i="1"/>
  <c r="AD28" i="1"/>
  <c r="AD29" i="1"/>
  <c r="AD30" i="1"/>
  <c r="AD31" i="1"/>
  <c r="AE19" i="1"/>
  <c r="AE20" i="1"/>
  <c r="AE21" i="1"/>
  <c r="AE22" i="1"/>
  <c r="AE23" i="1"/>
  <c r="AE24" i="1"/>
  <c r="AE25" i="1"/>
  <c r="AE26" i="1"/>
  <c r="AE27" i="1"/>
  <c r="AE28" i="1"/>
  <c r="AE29" i="1"/>
  <c r="AE30" i="1"/>
  <c r="AE31" i="1"/>
  <c r="AF31" i="1"/>
  <c r="AG19" i="1"/>
  <c r="AG20" i="1"/>
  <c r="AG21" i="1"/>
  <c r="AG22" i="1"/>
  <c r="AG23" i="1"/>
  <c r="AG24" i="1"/>
  <c r="AG25" i="1"/>
  <c r="AG26" i="1"/>
  <c r="AG27" i="1"/>
  <c r="AG28" i="1"/>
  <c r="AG29" i="1"/>
  <c r="AG30" i="1"/>
  <c r="AG31" i="1"/>
  <c r="AH19" i="1"/>
  <c r="AH20" i="1"/>
  <c r="AH21" i="1"/>
  <c r="AH22" i="1"/>
  <c r="AH23" i="1"/>
  <c r="AH24" i="1"/>
  <c r="AH25" i="1"/>
  <c r="AH26" i="1"/>
  <c r="AH27" i="1"/>
  <c r="AH28" i="1"/>
  <c r="AH29" i="1"/>
  <c r="AH30" i="1"/>
  <c r="AH31" i="1"/>
  <c r="AI19" i="1"/>
  <c r="AI20" i="1"/>
  <c r="AI21" i="1"/>
  <c r="AI22" i="1"/>
  <c r="AI23" i="1"/>
  <c r="AI24" i="1"/>
  <c r="AI25" i="1"/>
  <c r="AI26" i="1"/>
  <c r="AI27" i="1"/>
  <c r="AI28" i="1"/>
  <c r="AI29" i="1"/>
  <c r="AI30" i="1"/>
  <c r="AI31" i="1"/>
  <c r="AJ31" i="1"/>
  <c r="AK19" i="1"/>
  <c r="AK20" i="1"/>
  <c r="AK21" i="1"/>
  <c r="AK22" i="1"/>
  <c r="AK23" i="1"/>
  <c r="AK24" i="1"/>
  <c r="AK25" i="1"/>
  <c r="AK26" i="1"/>
  <c r="AK27" i="1"/>
  <c r="AK28" i="1"/>
  <c r="AK29" i="1"/>
  <c r="AK30" i="1"/>
  <c r="AK31" i="1"/>
  <c r="AL19" i="1"/>
  <c r="AL20" i="1"/>
  <c r="AL21" i="1"/>
  <c r="AL22" i="1"/>
  <c r="AL23" i="1"/>
  <c r="AL24" i="1"/>
  <c r="AL25" i="1"/>
  <c r="AL26" i="1"/>
  <c r="AL27" i="1"/>
  <c r="AL28" i="1"/>
  <c r="AL29" i="1"/>
  <c r="AL30" i="1"/>
  <c r="AL31" i="1"/>
  <c r="AM19" i="1"/>
  <c r="AM20" i="1"/>
  <c r="AM21" i="1"/>
  <c r="AM22" i="1"/>
  <c r="AM23" i="1"/>
  <c r="AM24" i="1"/>
  <c r="AM25" i="1"/>
  <c r="AM26" i="1"/>
  <c r="AM27" i="1"/>
  <c r="AM28" i="1"/>
  <c r="AM29" i="1"/>
  <c r="AM30" i="1"/>
  <c r="AM31" i="1"/>
  <c r="AN31" i="1"/>
  <c r="W31" i="1"/>
  <c r="V31" i="1"/>
  <c r="U31" i="1"/>
  <c r="N31" i="1"/>
  <c r="O31" i="1"/>
  <c r="P31" i="1"/>
  <c r="Q31" i="1"/>
  <c r="R31" i="1"/>
  <c r="S31" i="1"/>
  <c r="M31" i="1"/>
  <c r="L31" i="1"/>
  <c r="T20" i="1"/>
  <c r="T21" i="1"/>
  <c r="T22" i="1"/>
  <c r="T23" i="1"/>
  <c r="T24" i="1"/>
  <c r="T25" i="1"/>
  <c r="T26" i="1"/>
  <c r="T27" i="1"/>
  <c r="T28" i="1"/>
  <c r="T29" i="1"/>
  <c r="T30" i="1"/>
  <c r="T19" i="1"/>
  <c r="J31" i="1"/>
  <c r="K31" i="1"/>
  <c r="T31" i="1"/>
  <c r="I31" i="1"/>
  <c r="F31" i="1"/>
  <c r="G31" i="1"/>
  <c r="E31" i="1"/>
  <c r="D31" i="1"/>
  <c r="C31" i="1"/>
  <c r="F14" i="1"/>
  <c r="AM10" i="15" l="1"/>
  <c r="AM14" i="15"/>
  <c r="AJ12" i="15"/>
  <c r="AJ16" i="15" s="1"/>
  <c r="AM8" i="15"/>
  <c r="AF69" i="18"/>
  <c r="AM4" i="15"/>
  <c r="AO31" i="1"/>
  <c r="B13" i="18"/>
  <c r="B31" i="18" s="1"/>
  <c r="B32" i="18" s="1"/>
  <c r="S38" i="18"/>
  <c r="T39" i="18"/>
  <c r="K49" i="18"/>
  <c r="K39" i="18"/>
  <c r="T42" i="18"/>
  <c r="P49" i="18"/>
  <c r="P45" i="18"/>
  <c r="K38" i="18"/>
  <c r="I42" i="18"/>
  <c r="K45" i="18"/>
  <c r="T45" i="18"/>
  <c r="N47" i="18"/>
  <c r="R49" i="18"/>
  <c r="J45" i="18"/>
  <c r="R45" i="18"/>
  <c r="O38" i="18"/>
  <c r="J39" i="18"/>
  <c r="J42" i="18"/>
  <c r="L45" i="18"/>
  <c r="J49" i="18"/>
  <c r="P46" i="18"/>
  <c r="AI50" i="18"/>
  <c r="O39" i="18"/>
  <c r="L41" i="18"/>
  <c r="M42" i="18"/>
  <c r="I46" i="18"/>
  <c r="T46" i="18"/>
  <c r="L48" i="18"/>
  <c r="L49" i="18"/>
  <c r="T49" i="18"/>
  <c r="B66" i="18"/>
  <c r="B22" i="18"/>
  <c r="B23" i="18" s="1"/>
  <c r="P39" i="18"/>
  <c r="J46" i="18"/>
  <c r="B57" i="18"/>
  <c r="N46" i="18"/>
  <c r="B60" i="18"/>
  <c r="L38" i="18"/>
  <c r="P38" i="18"/>
  <c r="T38" i="18"/>
  <c r="X50" i="18"/>
  <c r="AJ38" i="18"/>
  <c r="AJ50" i="18" s="1"/>
  <c r="I40" i="18"/>
  <c r="N40" i="18"/>
  <c r="T40" i="18"/>
  <c r="Q41" i="18"/>
  <c r="M41" i="18"/>
  <c r="I41" i="18"/>
  <c r="N41" i="18"/>
  <c r="S41" i="18"/>
  <c r="J43" i="18"/>
  <c r="T43" i="18"/>
  <c r="L44" i="18"/>
  <c r="I38" i="18"/>
  <c r="M38" i="18"/>
  <c r="Q38" i="18"/>
  <c r="U50" i="18"/>
  <c r="L39" i="18"/>
  <c r="J40" i="18"/>
  <c r="P40" i="18"/>
  <c r="J41" i="18"/>
  <c r="O41" i="18"/>
  <c r="T41" i="18"/>
  <c r="S42" i="18"/>
  <c r="O42" i="18"/>
  <c r="K42" i="18"/>
  <c r="R42" i="18"/>
  <c r="Q42" i="18"/>
  <c r="L42" i="18"/>
  <c r="N42" i="18"/>
  <c r="N43" i="18"/>
  <c r="M44" i="18"/>
  <c r="Q47" i="18"/>
  <c r="M47" i="18"/>
  <c r="I47" i="18"/>
  <c r="R47" i="18"/>
  <c r="L47" i="18"/>
  <c r="C65" i="18" s="1"/>
  <c r="P47" i="18"/>
  <c r="K47" i="18"/>
  <c r="T47" i="18"/>
  <c r="O47" i="18"/>
  <c r="J47" i="18"/>
  <c r="J38" i="18"/>
  <c r="N38" i="18"/>
  <c r="V50" i="18"/>
  <c r="Q39" i="18"/>
  <c r="M39" i="18"/>
  <c r="I39" i="18"/>
  <c r="N39" i="18"/>
  <c r="S39" i="18"/>
  <c r="L40" i="18"/>
  <c r="K41" i="18"/>
  <c r="P41" i="18"/>
  <c r="W50" i="18"/>
  <c r="S40" i="18"/>
  <c r="C58" i="18" s="1"/>
  <c r="O40" i="18"/>
  <c r="K40" i="18"/>
  <c r="M40" i="18"/>
  <c r="R40" i="18"/>
  <c r="Q43" i="18"/>
  <c r="M43" i="18"/>
  <c r="I43" i="18"/>
  <c r="R43" i="18"/>
  <c r="L43" i="18"/>
  <c r="P43" i="18"/>
  <c r="K43" i="18"/>
  <c r="S43" i="18"/>
  <c r="S44" i="18"/>
  <c r="O44" i="18"/>
  <c r="K44" i="18"/>
  <c r="P44" i="18"/>
  <c r="J44" i="18"/>
  <c r="T44" i="18"/>
  <c r="N44" i="18"/>
  <c r="I44" i="18"/>
  <c r="R44" i="18"/>
  <c r="S48" i="18"/>
  <c r="O48" i="18"/>
  <c r="K48" i="18"/>
  <c r="M48" i="18"/>
  <c r="R48" i="18"/>
  <c r="Q45" i="18"/>
  <c r="M45" i="18"/>
  <c r="I45" i="18"/>
  <c r="N45" i="18"/>
  <c r="S45" i="18"/>
  <c r="L46" i="18"/>
  <c r="I48" i="18"/>
  <c r="N48" i="18"/>
  <c r="T48" i="18"/>
  <c r="Q49" i="18"/>
  <c r="M49" i="18"/>
  <c r="I49" i="18"/>
  <c r="N49" i="18"/>
  <c r="S49" i="18"/>
  <c r="S46" i="18"/>
  <c r="O46" i="18"/>
  <c r="K46" i="18"/>
  <c r="M46" i="18"/>
  <c r="R46" i="18"/>
  <c r="J48" i="18"/>
  <c r="P48" i="18"/>
  <c r="C56" i="18" l="1"/>
  <c r="C62" i="18"/>
  <c r="D62" i="18" s="1"/>
  <c r="E62" i="18" s="1"/>
  <c r="F62" i="18" s="1"/>
  <c r="G62" i="18" s="1"/>
  <c r="H62" i="18" s="1"/>
  <c r="I62" i="18" s="1"/>
  <c r="J62" i="18" s="1"/>
  <c r="K62" i="18" s="1"/>
  <c r="L62" i="18" s="1"/>
  <c r="M62" i="18" s="1"/>
  <c r="C63" i="18"/>
  <c r="D63" i="18" s="1"/>
  <c r="E63" i="18" s="1"/>
  <c r="F63" i="18" s="1"/>
  <c r="G63" i="18" s="1"/>
  <c r="H63" i="18" s="1"/>
  <c r="I63" i="18" s="1"/>
  <c r="J63" i="18" s="1"/>
  <c r="K63" i="18" s="1"/>
  <c r="L63" i="18" s="1"/>
  <c r="M63" i="18" s="1"/>
  <c r="C59" i="18"/>
  <c r="D59" i="18" s="1"/>
  <c r="E59" i="18" s="1"/>
  <c r="F59" i="18" s="1"/>
  <c r="G59" i="18" s="1"/>
  <c r="H59" i="18" s="1"/>
  <c r="I59" i="18" s="1"/>
  <c r="J59" i="18" s="1"/>
  <c r="K59" i="18" s="1"/>
  <c r="L59" i="18" s="1"/>
  <c r="M59" i="18" s="1"/>
  <c r="D58" i="18"/>
  <c r="E58" i="18" s="1"/>
  <c r="F58" i="18" s="1"/>
  <c r="G58" i="18" s="1"/>
  <c r="H58" i="18" s="1"/>
  <c r="I58" i="18" s="1"/>
  <c r="J58" i="18" s="1"/>
  <c r="K58" i="18" s="1"/>
  <c r="L58" i="18" s="1"/>
  <c r="M58" i="18" s="1"/>
  <c r="C67" i="18"/>
  <c r="D67" i="18" s="1"/>
  <c r="E67" i="18" s="1"/>
  <c r="F67" i="18" s="1"/>
  <c r="G67" i="18" s="1"/>
  <c r="H67" i="18" s="1"/>
  <c r="I67" i="18" s="1"/>
  <c r="J67" i="18" s="1"/>
  <c r="K67" i="18" s="1"/>
  <c r="L67" i="18" s="1"/>
  <c r="M67" i="18" s="1"/>
  <c r="C66" i="18"/>
  <c r="D66" i="18" s="1"/>
  <c r="E66" i="18" s="1"/>
  <c r="F66" i="18" s="1"/>
  <c r="G66" i="18" s="1"/>
  <c r="H66" i="18" s="1"/>
  <c r="I66" i="18" s="1"/>
  <c r="J66" i="18" s="1"/>
  <c r="K66" i="18" s="1"/>
  <c r="L66" i="18" s="1"/>
  <c r="M66" i="18" s="1"/>
  <c r="AF44" i="18"/>
  <c r="AK44" i="18" s="1"/>
  <c r="C61" i="18"/>
  <c r="D61" i="18" s="1"/>
  <c r="E61" i="18" s="1"/>
  <c r="F61" i="18" s="1"/>
  <c r="G61" i="18" s="1"/>
  <c r="H61" i="18" s="1"/>
  <c r="I61" i="18" s="1"/>
  <c r="J61" i="18" s="1"/>
  <c r="K61" i="18" s="1"/>
  <c r="L61" i="18" s="1"/>
  <c r="M61" i="18" s="1"/>
  <c r="C64" i="18"/>
  <c r="D64" i="18" s="1"/>
  <c r="E64" i="18" s="1"/>
  <c r="F64" i="18" s="1"/>
  <c r="G64" i="18" s="1"/>
  <c r="H64" i="18" s="1"/>
  <c r="I64" i="18" s="1"/>
  <c r="J64" i="18" s="1"/>
  <c r="K64" i="18" s="1"/>
  <c r="L64" i="18" s="1"/>
  <c r="M64" i="18" s="1"/>
  <c r="AF46" i="18"/>
  <c r="AK46" i="18" s="1"/>
  <c r="R50" i="18"/>
  <c r="O50" i="18"/>
  <c r="AF49" i="18"/>
  <c r="AK49" i="18" s="1"/>
  <c r="S50" i="18"/>
  <c r="C60" i="18"/>
  <c r="D60" i="18" s="1"/>
  <c r="E60" i="18" s="1"/>
  <c r="F60" i="18" s="1"/>
  <c r="G60" i="18" s="1"/>
  <c r="H60" i="18" s="1"/>
  <c r="I60" i="18" s="1"/>
  <c r="J60" i="18" s="1"/>
  <c r="K60" i="18" s="1"/>
  <c r="L60" i="18" s="1"/>
  <c r="M60" i="18" s="1"/>
  <c r="M50" i="18"/>
  <c r="D65" i="18"/>
  <c r="E65" i="18" s="1"/>
  <c r="F65" i="18" s="1"/>
  <c r="G65" i="18" s="1"/>
  <c r="H65" i="18" s="1"/>
  <c r="I65" i="18" s="1"/>
  <c r="J65" i="18" s="1"/>
  <c r="K65" i="18" s="1"/>
  <c r="L65" i="18" s="1"/>
  <c r="M65" i="18" s="1"/>
  <c r="AF42" i="18"/>
  <c r="AK42" i="18" s="1"/>
  <c r="J50" i="18"/>
  <c r="AF48" i="18"/>
  <c r="AF45" i="18"/>
  <c r="AF43" i="18"/>
  <c r="B68" i="18"/>
  <c r="K50" i="18"/>
  <c r="I50" i="18"/>
  <c r="AF41" i="18"/>
  <c r="T50" i="18"/>
  <c r="AF39" i="18"/>
  <c r="AF47" i="18"/>
  <c r="C57" i="18"/>
  <c r="D57" i="18" s="1"/>
  <c r="E57" i="18" s="1"/>
  <c r="F57" i="18" s="1"/>
  <c r="G57" i="18" s="1"/>
  <c r="H57" i="18" s="1"/>
  <c r="I57" i="18" s="1"/>
  <c r="J57" i="18" s="1"/>
  <c r="K57" i="18" s="1"/>
  <c r="L57" i="18" s="1"/>
  <c r="M57" i="18" s="1"/>
  <c r="AF40" i="18"/>
  <c r="P50" i="18"/>
  <c r="N50" i="18"/>
  <c r="Q50" i="18"/>
  <c r="L50" i="18"/>
  <c r="AK48" i="18" l="1"/>
  <c r="AK39" i="18"/>
  <c r="AF50" i="18"/>
  <c r="AK45" i="18"/>
  <c r="AK40" i="18"/>
  <c r="C68" i="18"/>
  <c r="D56" i="18"/>
  <c r="AK47" i="18"/>
  <c r="AK41" i="18"/>
  <c r="AK43" i="18"/>
  <c r="D68" i="18" l="1"/>
  <c r="E56" i="18"/>
  <c r="AG50" i="18"/>
  <c r="AH38" i="18"/>
  <c r="AH50" i="18" s="1"/>
  <c r="AK38" i="18"/>
  <c r="E68" i="18" l="1"/>
  <c r="F56" i="18"/>
  <c r="F68" i="18" l="1"/>
  <c r="G56" i="18"/>
  <c r="G68" i="18" l="1"/>
  <c r="H56" i="18"/>
  <c r="H68" i="18" l="1"/>
  <c r="I56" i="18"/>
  <c r="I68" i="18" l="1"/>
  <c r="J56" i="18"/>
  <c r="J68" i="18" l="1"/>
  <c r="K56" i="18"/>
  <c r="L56" i="18" s="1"/>
  <c r="M56" i="18" s="1"/>
  <c r="K68" i="18" l="1"/>
  <c r="L68" i="18" l="1"/>
  <c r="M68" i="18"/>
</calcChain>
</file>

<file path=xl/sharedStrings.xml><?xml version="1.0" encoding="utf-8"?>
<sst xmlns="http://schemas.openxmlformats.org/spreadsheetml/2006/main" count="7898" uniqueCount="166">
  <si>
    <t>Mes</t>
  </si>
  <si>
    <t>Caudal Medio mensual (m3/s)</t>
  </si>
  <si>
    <t>Q95% (m3/s)</t>
  </si>
  <si>
    <t>Caudal  Ambiental (m3/s)</t>
  </si>
  <si>
    <t>Caudal remanente río Cocorná (m3/s)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</si>
  <si>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</si>
  <si>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</si>
  <si>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</si>
  <si>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</si>
  <si>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</si>
  <si>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</si>
  <si>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</si>
  <si>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</si>
  <si>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</si>
  <si>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</si>
  <si>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</si>
  <si>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</si>
  <si>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Promedio</t>
  </si>
  <si>
    <t>Caudal mínimo turbinable</t>
  </si>
  <si>
    <t>Etiquetas de fila</t>
  </si>
  <si>
    <t>(en blanco)</t>
  </si>
  <si>
    <t>Total general</t>
  </si>
  <si>
    <t>Promedio de Qamb (m3/s)</t>
  </si>
  <si>
    <t>Promedio de Caudal aprovechable (m3/s)</t>
  </si>
  <si>
    <t>Promedio de Caudal Generación Qgen (m3/s)</t>
  </si>
  <si>
    <t>Promedio de Remanente</t>
  </si>
  <si>
    <t>Caudal aprovechable mensual  (m3/s)</t>
  </si>
  <si>
    <t>Caudal  Ambiental mensual (m3/s)</t>
  </si>
  <si>
    <t>Caudal generación mensual  (m3/s)</t>
  </si>
  <si>
    <t>Caudal turbinado</t>
  </si>
  <si>
    <t>Caudal retornado captación</t>
  </si>
  <si>
    <t>Caudal remanente río Cocorná captación</t>
  </si>
  <si>
    <t>to - Descarga 1</t>
  </si>
  <si>
    <t>t1 - Descarga 2</t>
  </si>
  <si>
    <t>t2 - Descarga 3</t>
  </si>
  <si>
    <t>t3 - Descarga 4</t>
  </si>
  <si>
    <t>Qmedio mensual /Q medio multianual (%)</t>
  </si>
  <si>
    <t>Caudal Medio mensual La Pisquina (m3/s)</t>
  </si>
  <si>
    <t>Caudal Medio mensual La Dolores (m3/s)</t>
  </si>
  <si>
    <t>Caudal Medio mensual La Rumbona (m3/s)</t>
  </si>
  <si>
    <t>Caudal Medio mensual La Chorrera (m3/s)</t>
  </si>
  <si>
    <t>Q = 285L/s</t>
  </si>
  <si>
    <t>Q = 320L/s</t>
  </si>
  <si>
    <t>Q = 140L/s</t>
  </si>
  <si>
    <t>Q = 3740L/s</t>
  </si>
  <si>
    <t>Caudal Medio mensual escorrentía directa (m3/s)</t>
  </si>
  <si>
    <t>Q = 1178L/s</t>
  </si>
  <si>
    <t>Caudal Medio mensual Q.SN.2 (m3/s)</t>
  </si>
  <si>
    <t>Caudal Medio mensual Q.SN.3 (m3/s)</t>
  </si>
  <si>
    <t>Caudal Medio mensual Q.SN.4 (m3/s)</t>
  </si>
  <si>
    <t>Caudal Medio mensual Q.SN.5 (m3/s)</t>
  </si>
  <si>
    <t>Caudal Medio mensual Q.SN.6 (m3/s)</t>
  </si>
  <si>
    <t>Caudal Medio mensual Q.SN.7 (m3/s)</t>
  </si>
  <si>
    <t>Caudal Medio mensual Q.SN.8 (m3/s)</t>
  </si>
  <si>
    <t>Q = 12L/s</t>
  </si>
  <si>
    <t>Q = 36L/s</t>
  </si>
  <si>
    <t>Q = 44L/s</t>
  </si>
  <si>
    <t>Q = 14L/s</t>
  </si>
  <si>
    <t>Q = 30L/s</t>
  </si>
  <si>
    <t>Q = 47L/s</t>
  </si>
  <si>
    <t>Q = 27L/s</t>
  </si>
  <si>
    <t>Afluentes del río Cocorná por margen derecha en el tramo con caudal reducido</t>
  </si>
  <si>
    <t>Qturbinado = 80%Qm</t>
  </si>
  <si>
    <t>Qturbinado = 60%Qm</t>
  </si>
  <si>
    <t>Qturbinado = 40%Qm</t>
  </si>
  <si>
    <t>Tiempo de viaje (min)</t>
  </si>
  <si>
    <t>t4 - Descarga 5</t>
  </si>
  <si>
    <t>Qturbinado = 20%Qm</t>
  </si>
  <si>
    <t>Sección HecRAS</t>
  </si>
  <si>
    <t>3800 - SN8</t>
  </si>
  <si>
    <t>3500 - SN2</t>
  </si>
  <si>
    <t>3250 - La Dolores</t>
  </si>
  <si>
    <t>3100 - SN3</t>
  </si>
  <si>
    <t>2800 - SN4</t>
  </si>
  <si>
    <t>2500 - SN5</t>
  </si>
  <si>
    <t>2150 - La Pisquina</t>
  </si>
  <si>
    <t>2000 - SN6</t>
  </si>
  <si>
    <t>1200 - SN7</t>
  </si>
  <si>
    <t>850 - La Rumbona</t>
  </si>
  <si>
    <t xml:space="preserve"> Transposición de tablas para el archivo de flujo de HecRAS</t>
  </si>
  <si>
    <t>4156 - Captación</t>
  </si>
  <si>
    <t>River Sta</t>
  </si>
  <si>
    <t>Profile</t>
  </si>
  <si>
    <t>Q Total</t>
  </si>
  <si>
    <t>Min Ch El</t>
  </si>
  <si>
    <t>W.S. Elev</t>
  </si>
  <si>
    <t>Vel Chnl</t>
  </si>
  <si>
    <t>Froude # Chl</t>
  </si>
  <si>
    <t>(m3/s)</t>
  </si>
  <si>
    <t>(m)</t>
  </si>
  <si>
    <t>(m/s)</t>
  </si>
  <si>
    <t xml:space="preserve"> </t>
  </si>
  <si>
    <t>Culvert</t>
  </si>
  <si>
    <t>Caudales modelación Hec RAS - Descarga 2 - 60%Qm</t>
  </si>
  <si>
    <t>Caudales modelación Hec RAS - Descarga 1 - 80%Qm</t>
  </si>
  <si>
    <t>Caudales modelación Hec RAS - Descarga 3 - 40%Qm</t>
  </si>
  <si>
    <t>Caudales modelación Hec RAS - Descarga 4 - 20%Qm</t>
  </si>
  <si>
    <t>Qturbinado = 0%Qm</t>
  </si>
  <si>
    <t>Caudales modelación Hec RAS - Descarga 2 - Qturbinado 60%Qm</t>
  </si>
  <si>
    <t>Caudales modelación Hec RAS - Descarga 3 - Qturbinado 40%Qm</t>
  </si>
  <si>
    <t>Caudales modelación Hec RAS - Descarga 4 - Qturbinado 20%Qm</t>
  </si>
  <si>
    <t>Caudales modelación Hec RAS - Descarga 5 - Qturbinado 0%Qm</t>
  </si>
  <si>
    <t>Caudales modelación Hec RAS - Descarga 1 - Qturbinado 80%Qm</t>
  </si>
  <si>
    <t>Vel media (m/s)</t>
  </si>
  <si>
    <t>t0 - Descarga 1</t>
  </si>
  <si>
    <t>Tiempo total (min)</t>
  </si>
  <si>
    <t>Tiempo total (h)</t>
  </si>
  <si>
    <t>500  - Canal Descarga</t>
  </si>
  <si>
    <t>Caudales modelación Hec RAS - Descarga 5 -0%Qm</t>
  </si>
  <si>
    <t>Tiempo viaje (min) Cap - Descarga CIII</t>
  </si>
  <si>
    <t>Afluentes del río Cocorná por margen izquierda en el tramo con caudal reducido</t>
  </si>
  <si>
    <t>Qturbinado = 100%Qm</t>
  </si>
  <si>
    <t>Caudales modelación Hec RAS - Qturbinado 100%Qm</t>
  </si>
  <si>
    <t>Tiempo viaje (min) Descarga CIII - Capt. Pantágoras</t>
  </si>
  <si>
    <t>Descarga Cocorná III - Captación Pantágoras</t>
  </si>
  <si>
    <t>Qturbinado = 0%Qm (turbinas apagadas)</t>
  </si>
  <si>
    <t>Resultados Hec RAS - Qturbinado 100%Qm</t>
  </si>
  <si>
    <t>Resultados Hec RAS (sin turbinar)</t>
  </si>
  <si>
    <r>
      <t>Caudal disponible para generación (m</t>
    </r>
    <r>
      <rPr>
        <b/>
        <vertAlign val="superscript"/>
        <sz val="10"/>
        <color rgb="FF000000"/>
        <rFont val="Arial"/>
        <family val="2"/>
      </rPr>
      <t>3</t>
    </r>
    <r>
      <rPr>
        <b/>
        <sz val="10"/>
        <color rgb="FF000000"/>
        <rFont val="Arial"/>
        <family val="2"/>
      </rPr>
      <t>/s) por falla en Cocorná III</t>
    </r>
  </si>
  <si>
    <t xml:space="preserve">Caudal disponible generación /Caudal medio generación (%) </t>
  </si>
  <si>
    <r>
      <t>Caudal recarga entre capt. Cocorná III-capt. Pantágoras (m</t>
    </r>
    <r>
      <rPr>
        <b/>
        <vertAlign val="superscript"/>
        <sz val="10"/>
        <color rgb="FF000000"/>
        <rFont val="Arial"/>
        <family val="2"/>
      </rPr>
      <t>3</t>
    </r>
    <r>
      <rPr>
        <b/>
        <sz val="10"/>
        <color rgb="FF000000"/>
        <rFont val="Arial"/>
        <family val="2"/>
      </rPr>
      <t>/s)</t>
    </r>
  </si>
  <si>
    <t>Caudal de diseño turbina</t>
  </si>
  <si>
    <t>Afectación en la genereción de Pantágoras por suspensión total e inmediata de la generación en Cocorná III - Datos Pantágoras</t>
  </si>
  <si>
    <t>Puede turbinar (Si/No)</t>
  </si>
  <si>
    <t>Llenado de las estructuras civiles en caso de daño de la conducción a presión</t>
  </si>
  <si>
    <t>Longitud tubería (m)</t>
  </si>
  <si>
    <t>Diámetro tubería (m)</t>
  </si>
  <si>
    <t>Volumen en la conducción Vcond (m3)</t>
  </si>
  <si>
    <t>Volumen del canal de aducción (m3)</t>
  </si>
  <si>
    <t>Volumen desarenador (m3)</t>
  </si>
  <si>
    <t>Volumen tanque de carga (m3)</t>
  </si>
  <si>
    <t>El tiempo de llenado se determina como la altura bruta sobre la presión de llenado, es decir:</t>
  </si>
  <si>
    <t>Altura bruta de la línea de presión Hb (m)</t>
  </si>
  <si>
    <t>Presión de llenado PL (m.c.a/h)</t>
  </si>
  <si>
    <t>Caudal de llenado QL (m3/s) = V/T</t>
  </si>
  <si>
    <t>Tiempo de llenado T (h) = Hb (m.c.a)/PL(m.c.a/h)</t>
  </si>
  <si>
    <t>Volumen de agua en el sistema V = Vcond+Vtanq+Vdesar+Vaducc</t>
  </si>
  <si>
    <t>Volumen agua en el sistema V (m3)</t>
  </si>
  <si>
    <t>Si se toma como la presión máxima de llenado de la conducción cómo 1 m.c.a/min, es decir, 60 m.c.a./h</t>
  </si>
  <si>
    <r>
      <t xml:space="preserve">Para calcular el tiempo y el caudal de llenado del sistema de generación de la PCH Cocorná III se debe calcular el volumen de la conducción, del desarenador y del tanque de carga y teniendo en cuenta que la presión de llenado no debe superar </t>
    </r>
    <r>
      <rPr>
        <b/>
        <sz val="11"/>
        <color theme="1"/>
        <rFont val="Arial"/>
        <family val="2"/>
      </rPr>
      <t>1bar/h o 10,2 m.c.a./h</t>
    </r>
    <r>
      <rPr>
        <sz val="11"/>
        <color theme="1"/>
        <rFont val="Arial"/>
        <family val="2"/>
      </rPr>
      <t xml:space="preserve"> se calcula el tiempo de llenado.</t>
    </r>
  </si>
  <si>
    <t xml:space="preserve">Tiempo de llenado T (s) </t>
  </si>
  <si>
    <t xml:space="preserve">Caudal de llenado QL (L/s) </t>
  </si>
  <si>
    <t>Caudal de llenado QL (L/s)</t>
  </si>
  <si>
    <t>Caudal llenado conducción</t>
  </si>
  <si>
    <t>Resultados Hec RAS - Qllenado = 1.257,0 L/s</t>
  </si>
  <si>
    <t>Caudales modelación Hec RAS - Qllenado conducción 1.257,0 L/s</t>
  </si>
  <si>
    <t>Qllenado conducción = 1257 L/s, Qturbinado = 0%Qm</t>
  </si>
  <si>
    <t>E1</t>
  </si>
  <si>
    <t>F1</t>
  </si>
  <si>
    <t>M1</t>
  </si>
  <si>
    <t>A1</t>
  </si>
  <si>
    <t>My1</t>
  </si>
  <si>
    <t>Jn1</t>
  </si>
  <si>
    <t>Jl1</t>
  </si>
  <si>
    <t>Ag</t>
  </si>
  <si>
    <t>S1</t>
  </si>
  <si>
    <t>O1</t>
  </si>
  <si>
    <t>N1</t>
  </si>
  <si>
    <t>D1</t>
  </si>
  <si>
    <t>Resultados modelación Hec RAS - Qllenado = 1257,0 L/s, Qturbinado = 0</t>
  </si>
  <si>
    <t>Qmedio mensual Pantágoras (m3/s)</t>
  </si>
  <si>
    <r>
      <t>Caudal medio generación Pantágoras (m</t>
    </r>
    <r>
      <rPr>
        <b/>
        <vertAlign val="superscript"/>
        <sz val="10"/>
        <color rgb="FF000000"/>
        <rFont val="Arial"/>
        <family val="2"/>
      </rPr>
      <t>3</t>
    </r>
    <r>
      <rPr>
        <b/>
        <sz val="10"/>
        <color rgb="FF000000"/>
        <rFont val="Arial"/>
        <family val="2"/>
      </rPr>
      <t>/s)</t>
    </r>
  </si>
  <si>
    <r>
      <t>Caudal ambiental Pantágoras (m</t>
    </r>
    <r>
      <rPr>
        <b/>
        <vertAlign val="superscript"/>
        <sz val="10"/>
        <color rgb="FF000000"/>
        <rFont val="Arial"/>
        <family val="2"/>
      </rPr>
      <t>3</t>
    </r>
    <r>
      <rPr>
        <b/>
        <sz val="10"/>
        <color rgb="FF000000"/>
        <rFont val="Arial"/>
        <family val="2"/>
      </rPr>
      <t>/s)</t>
    </r>
  </si>
  <si>
    <t>Tiempo viaje (min) Capt. CIII - Capt. Pantágoras</t>
  </si>
  <si>
    <t>%reducción Q</t>
  </si>
  <si>
    <t>%reducción Qgeneración Pantágoras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</si>
</sst>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"/>
    <numFmt numFmtId="166" formatCode="#,##0.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Calibri"/>
      <family val="2"/>
      <scheme val="minor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b/>
      <vertAlign val="superscript"/>
      <sz val="10"/>
      <color rgb="FF000000"/>
      <name val="Arial"/>
      <family val="2"/>
    </font>
    <font>
      <b/>
      <sz val="10"/>
      <color theme="1"/>
      <name val="Arial"/>
      <family val="2"/>
    </font>
    <font>
      <sz val="10"/>
      <color rgb="FF000000"/>
      <name val="Arial"/>
      <family val="2"/>
    </font>
    <font>
      <sz val="10"/>
      <color rgb="FF000000"/>
      <name val="Calibri"/>
      <family val="2"/>
    </font>
    <font>
      <b/>
      <sz val="11"/>
      <color theme="1"/>
      <name val="Arial"/>
      <family val="2"/>
    </font>
    <font>
      <sz val="11"/>
      <color theme="1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70AD47"/>
        <bgColor indexed="64"/>
      </patternFill>
    </fill>
  </fills>
  <borders count="3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rgb="FFA8D08D"/>
      </left>
      <right style="medium">
        <color rgb="FFA8D08D"/>
      </right>
      <top style="medium">
        <color rgb="FFA8D08D"/>
      </top>
      <bottom style="medium">
        <color rgb="FFA8D08D"/>
      </bottom>
      <diagonal/>
    </border>
    <border>
      <left/>
      <right style="medium">
        <color rgb="FFA8D08D"/>
      </right>
      <top style="medium">
        <color rgb="FFA8D08D"/>
      </top>
      <bottom style="medium">
        <color rgb="FFA8D08D"/>
      </bottom>
      <diagonal/>
    </border>
    <border>
      <left style="medium">
        <color rgb="FFA8D08D"/>
      </left>
      <right style="medium">
        <color rgb="FFA8D08D"/>
      </right>
      <top/>
      <bottom style="medium">
        <color rgb="FFA8D08D"/>
      </bottom>
      <diagonal/>
    </border>
    <border>
      <left/>
      <right style="medium">
        <color rgb="FFA8D08D"/>
      </right>
      <top/>
      <bottom style="medium">
        <color rgb="FFA8D08D"/>
      </bottom>
      <diagonal/>
    </border>
    <border>
      <left/>
      <right style="medium">
        <color rgb="FFA8D08D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2" fillId="0" borderId="0"/>
  </cellStyleXfs>
  <cellXfs count="212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1" fontId="0" fillId="0" borderId="1" xfId="0" applyNumberFormat="1" applyBorder="1" applyAlignment="1">
      <alignment horizontal="center" vertical="center"/>
    </xf>
    <xf numFmtId="164" fontId="0" fillId="2" borderId="1" xfId="0" applyNumberFormat="1" applyFill="1" applyBorder="1" applyAlignment="1">
      <alignment horizontal="center"/>
    </xf>
    <xf numFmtId="164" fontId="0" fillId="2" borderId="1" xfId="0" applyNumberForma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164" fontId="1" fillId="2" borderId="1" xfId="0" applyNumberFormat="1" applyFont="1" applyFill="1" applyBorder="1" applyAlignment="1">
      <alignment horizontal="center" vertical="center"/>
    </xf>
    <xf numFmtId="164" fontId="0" fillId="0" borderId="0" xfId="0" applyNumberFormat="1"/>
    <xf numFmtId="0" fontId="0" fillId="0" borderId="0" xfId="0" applyNumberFormat="1"/>
    <xf numFmtId="0" fontId="0" fillId="0" borderId="0" xfId="0" applyAlignment="1">
      <alignment horizontal="left"/>
    </xf>
    <xf numFmtId="0" fontId="1" fillId="0" borderId="0" xfId="0" applyFont="1" applyBorder="1" applyAlignment="1">
      <alignment horizontal="center" vertical="center"/>
    </xf>
    <xf numFmtId="164" fontId="1" fillId="2" borderId="0" xfId="0" applyNumberFormat="1" applyFont="1" applyFill="1" applyBorder="1" applyAlignment="1">
      <alignment horizontal="center" vertical="center"/>
    </xf>
    <xf numFmtId="0" fontId="0" fillId="0" borderId="0" xfId="0" pivotButton="1" applyAlignment="1">
      <alignment wrapText="1"/>
    </xf>
    <xf numFmtId="0" fontId="0" fillId="0" borderId="0" xfId="0" applyAlignment="1">
      <alignment wrapText="1"/>
    </xf>
    <xf numFmtId="0" fontId="1" fillId="5" borderId="1" xfId="0" applyFont="1" applyFill="1" applyBorder="1" applyAlignment="1">
      <alignment horizontal="center" vertical="center" wrapText="1"/>
    </xf>
    <xf numFmtId="164" fontId="0" fillId="5" borderId="1" xfId="0" applyNumberFormat="1" applyFill="1" applyBorder="1" applyAlignment="1">
      <alignment horizontal="center" vertical="center"/>
    </xf>
    <xf numFmtId="164" fontId="1" fillId="5" borderId="1" xfId="0" applyNumberFormat="1" applyFont="1" applyFill="1" applyBorder="1" applyAlignment="1">
      <alignment horizontal="center" vertical="center"/>
    </xf>
    <xf numFmtId="0" fontId="1" fillId="2" borderId="14" xfId="0" applyFont="1" applyFill="1" applyBorder="1" applyAlignment="1">
      <alignment horizontal="center" vertical="center" wrapText="1"/>
    </xf>
    <xf numFmtId="164" fontId="0" fillId="2" borderId="14" xfId="0" applyNumberFormat="1" applyFill="1" applyBorder="1" applyAlignment="1">
      <alignment horizontal="center" vertical="center"/>
    </xf>
    <xf numFmtId="0" fontId="1" fillId="0" borderId="1" xfId="0" applyFont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165" fontId="1" fillId="0" borderId="1" xfId="0" applyNumberFormat="1" applyFont="1" applyBorder="1" applyAlignment="1">
      <alignment horizontal="center"/>
    </xf>
    <xf numFmtId="164" fontId="0" fillId="6" borderId="1" xfId="0" applyNumberFormat="1" applyFill="1" applyBorder="1" applyAlignment="1">
      <alignment horizontal="center"/>
    </xf>
    <xf numFmtId="164" fontId="1" fillId="2" borderId="14" xfId="0" applyNumberFormat="1" applyFont="1" applyFill="1" applyBorder="1" applyAlignment="1">
      <alignment horizontal="center" vertical="center"/>
    </xf>
    <xf numFmtId="0" fontId="1" fillId="0" borderId="16" xfId="0" applyFont="1" applyBorder="1" applyAlignment="1">
      <alignment horizontal="center"/>
    </xf>
    <xf numFmtId="0" fontId="0" fillId="0" borderId="17" xfId="0" applyBorder="1" applyAlignment="1">
      <alignment horizontal="center" wrapText="1"/>
    </xf>
    <xf numFmtId="0" fontId="1" fillId="6" borderId="19" xfId="0" applyFont="1" applyFill="1" applyBorder="1" applyAlignment="1">
      <alignment horizontal="center" vertical="center" wrapText="1"/>
    </xf>
    <xf numFmtId="164" fontId="0" fillId="6" borderId="21" xfId="0" applyNumberFormat="1" applyFill="1" applyBorder="1" applyAlignment="1">
      <alignment horizontal="center"/>
    </xf>
    <xf numFmtId="164" fontId="0" fillId="0" borderId="6" xfId="0" applyNumberFormat="1" applyBorder="1"/>
    <xf numFmtId="0" fontId="0" fillId="0" borderId="24" xfId="0" applyBorder="1" applyAlignment="1">
      <alignment horizontal="center" wrapText="1"/>
    </xf>
    <xf numFmtId="165" fontId="0" fillId="0" borderId="14" xfId="0" applyNumberFormat="1" applyBorder="1" applyAlignment="1">
      <alignment horizontal="center"/>
    </xf>
    <xf numFmtId="0" fontId="0" fillId="7" borderId="17" xfId="0" applyFill="1" applyBorder="1" applyAlignment="1">
      <alignment horizontal="center" wrapText="1"/>
    </xf>
    <xf numFmtId="0" fontId="1" fillId="7" borderId="1" xfId="0" applyFont="1" applyFill="1" applyBorder="1" applyAlignment="1">
      <alignment horizontal="center" vertical="center" wrapText="1"/>
    </xf>
    <xf numFmtId="165" fontId="0" fillId="7" borderId="14" xfId="0" applyNumberFormat="1" applyFill="1" applyBorder="1" applyAlignment="1">
      <alignment horizontal="center"/>
    </xf>
    <xf numFmtId="165" fontId="1" fillId="7" borderId="22" xfId="0" applyNumberFormat="1" applyFont="1" applyFill="1" applyBorder="1" applyAlignment="1">
      <alignment horizontal="center"/>
    </xf>
    <xf numFmtId="0" fontId="0" fillId="7" borderId="16" xfId="0" applyFill="1" applyBorder="1" applyAlignment="1">
      <alignment horizontal="center" wrapText="1"/>
    </xf>
    <xf numFmtId="0" fontId="0" fillId="7" borderId="18" xfId="0" applyFill="1" applyBorder="1" applyAlignment="1">
      <alignment horizontal="center" wrapText="1"/>
    </xf>
    <xf numFmtId="0" fontId="1" fillId="7" borderId="21" xfId="0" applyFont="1" applyFill="1" applyBorder="1" applyAlignment="1">
      <alignment horizontal="center" vertical="center" wrapText="1"/>
    </xf>
    <xf numFmtId="0" fontId="1" fillId="7" borderId="20" xfId="0" applyFont="1" applyFill="1" applyBorder="1" applyAlignment="1">
      <alignment horizontal="center" vertical="center" wrapText="1"/>
    </xf>
    <xf numFmtId="2" fontId="0" fillId="7" borderId="21" xfId="0" applyNumberFormat="1" applyFill="1" applyBorder="1" applyAlignment="1">
      <alignment horizontal="center"/>
    </xf>
    <xf numFmtId="165" fontId="0" fillId="7" borderId="20" xfId="0" applyNumberFormat="1" applyFill="1" applyBorder="1" applyAlignment="1">
      <alignment horizontal="center"/>
    </xf>
    <xf numFmtId="165" fontId="1" fillId="7" borderId="27" xfId="0" applyNumberFormat="1" applyFont="1" applyFill="1" applyBorder="1" applyAlignment="1">
      <alignment horizontal="center"/>
    </xf>
    <xf numFmtId="165" fontId="1" fillId="7" borderId="23" xfId="0" applyNumberFormat="1" applyFont="1" applyFill="1" applyBorder="1" applyAlignment="1">
      <alignment horizontal="center"/>
    </xf>
    <xf numFmtId="0" fontId="1" fillId="3" borderId="1" xfId="0" applyFont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horizontal="center" vertical="center" wrapText="1"/>
    </xf>
    <xf numFmtId="2" fontId="0" fillId="3" borderId="1" xfId="0" applyNumberFormat="1" applyFill="1" applyBorder="1" applyAlignment="1">
      <alignment horizontal="center"/>
    </xf>
    <xf numFmtId="2" fontId="0" fillId="3" borderId="14" xfId="0" applyNumberFormat="1" applyFill="1" applyBorder="1" applyAlignment="1">
      <alignment horizontal="center"/>
    </xf>
    <xf numFmtId="165" fontId="1" fillId="3" borderId="22" xfId="0" applyNumberFormat="1" applyFont="1" applyFill="1" applyBorder="1" applyAlignment="1">
      <alignment horizontal="center"/>
    </xf>
    <xf numFmtId="165" fontId="1" fillId="3" borderId="25" xfId="0" applyNumberFormat="1" applyFont="1" applyFill="1" applyBorder="1" applyAlignment="1">
      <alignment horizontal="center"/>
    </xf>
    <xf numFmtId="165" fontId="1" fillId="2" borderId="26" xfId="0" applyNumberFormat="1" applyFont="1" applyFill="1" applyBorder="1" applyAlignment="1">
      <alignment horizontal="center"/>
    </xf>
    <xf numFmtId="0" fontId="1" fillId="8" borderId="1" xfId="0" applyFont="1" applyFill="1" applyBorder="1" applyAlignment="1">
      <alignment horizontal="center" vertical="center" wrapText="1"/>
    </xf>
    <xf numFmtId="164" fontId="0" fillId="8" borderId="1" xfId="0" applyNumberFormat="1" applyFill="1" applyBorder="1" applyAlignment="1">
      <alignment horizontal="center"/>
    </xf>
    <xf numFmtId="0" fontId="1" fillId="9" borderId="1" xfId="0" applyFont="1" applyFill="1" applyBorder="1" applyAlignment="1">
      <alignment horizontal="center" vertical="center" wrapText="1"/>
    </xf>
    <xf numFmtId="164" fontId="0" fillId="9" borderId="1" xfId="0" applyNumberFormat="1" applyFill="1" applyBorder="1" applyAlignment="1">
      <alignment horizontal="center"/>
    </xf>
    <xf numFmtId="0" fontId="1" fillId="6" borderId="1" xfId="0" applyFont="1" applyFill="1" applyBorder="1" applyAlignment="1">
      <alignment horizontal="center" vertical="center" wrapText="1"/>
    </xf>
    <xf numFmtId="0" fontId="1" fillId="10" borderId="15" xfId="0" applyFont="1" applyFill="1" applyBorder="1" applyAlignment="1">
      <alignment horizontal="center" vertical="center" wrapText="1"/>
    </xf>
    <xf numFmtId="0" fontId="1" fillId="10" borderId="1" xfId="0" applyFont="1" applyFill="1" applyBorder="1" applyAlignment="1">
      <alignment horizontal="center" vertical="center" wrapText="1"/>
    </xf>
    <xf numFmtId="164" fontId="0" fillId="10" borderId="15" xfId="0" applyNumberFormat="1" applyFill="1" applyBorder="1" applyAlignment="1">
      <alignment horizontal="center"/>
    </xf>
    <xf numFmtId="164" fontId="0" fillId="10" borderId="1" xfId="0" applyNumberFormat="1" applyFill="1" applyBorder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7" borderId="1" xfId="0" applyNumberFormat="1" applyFill="1" applyBorder="1" applyAlignment="1">
      <alignment horizontal="center"/>
    </xf>
    <xf numFmtId="0" fontId="0" fillId="2" borderId="28" xfId="0" applyFill="1" applyBorder="1" applyAlignment="1">
      <alignment horizontal="center" wrapText="1"/>
    </xf>
    <xf numFmtId="0" fontId="1" fillId="2" borderId="29" xfId="0" applyFont="1" applyFill="1" applyBorder="1" applyAlignment="1">
      <alignment horizontal="center" vertical="center" wrapText="1"/>
    </xf>
    <xf numFmtId="2" fontId="0" fillId="2" borderId="29" xfId="0" applyNumberForma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1" fillId="0" borderId="1" xfId="0" applyFont="1" applyBorder="1" applyAlignment="1">
      <alignment horizontal="center" wrapText="1"/>
    </xf>
    <xf numFmtId="0" fontId="1" fillId="0" borderId="0" xfId="0" applyFont="1" applyFill="1" applyBorder="1" applyAlignment="1">
      <alignment horizontal="center" wrapText="1"/>
    </xf>
    <xf numFmtId="0" fontId="1" fillId="0" borderId="0" xfId="0" applyFont="1" applyBorder="1" applyAlignment="1">
      <alignment horizontal="center" wrapText="1"/>
    </xf>
    <xf numFmtId="0" fontId="0" fillId="0" borderId="0" xfId="0" applyBorder="1" applyAlignment="1">
      <alignment horizontal="center"/>
    </xf>
    <xf numFmtId="0" fontId="1" fillId="0" borderId="0" xfId="0" applyFont="1" applyAlignment="1"/>
    <xf numFmtId="0" fontId="1" fillId="0" borderId="14" xfId="0" applyFont="1" applyBorder="1" applyAlignment="1">
      <alignment horizontal="center" wrapText="1"/>
    </xf>
    <xf numFmtId="0" fontId="1" fillId="0" borderId="1" xfId="0" applyFont="1" applyFill="1" applyBorder="1" applyAlignment="1">
      <alignment horizontal="center" wrapText="1"/>
    </xf>
    <xf numFmtId="0" fontId="1" fillId="0" borderId="2" xfId="0" applyFont="1" applyFill="1" applyBorder="1" applyAlignment="1">
      <alignment horizontal="center"/>
    </xf>
    <xf numFmtId="0" fontId="0" fillId="0" borderId="1" xfId="0" applyFont="1" applyBorder="1" applyAlignment="1">
      <alignment horizontal="center"/>
    </xf>
    <xf numFmtId="0" fontId="0" fillId="11" borderId="1" xfId="0" applyFont="1" applyFill="1" applyBorder="1" applyAlignment="1">
      <alignment horizontal="center"/>
    </xf>
    <xf numFmtId="165" fontId="0" fillId="11" borderId="1" xfId="0" applyNumberFormat="1" applyFill="1" applyBorder="1" applyAlignment="1">
      <alignment horizontal="center"/>
    </xf>
    <xf numFmtId="165" fontId="0" fillId="11" borderId="14" xfId="0" applyNumberFormat="1" applyFill="1" applyBorder="1" applyAlignment="1">
      <alignment horizontal="center"/>
    </xf>
    <xf numFmtId="0" fontId="0" fillId="11" borderId="0" xfId="0" applyFill="1"/>
    <xf numFmtId="0" fontId="0" fillId="0" borderId="14" xfId="0" applyFont="1" applyBorder="1" applyAlignment="1">
      <alignment horizontal="center" wrapText="1"/>
    </xf>
    <xf numFmtId="0" fontId="1" fillId="11" borderId="1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165" fontId="0" fillId="0" borderId="0" xfId="0" applyNumberFormat="1"/>
    <xf numFmtId="0" fontId="1" fillId="5" borderId="1" xfId="0" applyFont="1" applyFill="1" applyBorder="1" applyAlignment="1"/>
    <xf numFmtId="0" fontId="0" fillId="5" borderId="0" xfId="0" applyFill="1"/>
    <xf numFmtId="0" fontId="0" fillId="0" borderId="0" xfId="0" applyFill="1"/>
    <xf numFmtId="0" fontId="1" fillId="0" borderId="0" xfId="0" applyFont="1" applyFill="1" applyAlignment="1">
      <alignment wrapText="1"/>
    </xf>
    <xf numFmtId="2" fontId="0" fillId="0" borderId="0" xfId="0" applyNumberFormat="1" applyFill="1"/>
    <xf numFmtId="0" fontId="0" fillId="0" borderId="1" xfId="0" applyFill="1" applyBorder="1"/>
    <xf numFmtId="0" fontId="1" fillId="0" borderId="1" xfId="0" applyFont="1" applyFill="1" applyBorder="1" applyAlignment="1">
      <alignment wrapText="1"/>
    </xf>
    <xf numFmtId="0" fontId="0" fillId="0" borderId="1" xfId="0" applyFill="1" applyBorder="1" applyAlignment="1">
      <alignment horizontal="left"/>
    </xf>
    <xf numFmtId="0" fontId="1" fillId="0" borderId="1" xfId="0" applyFont="1" applyFill="1" applyBorder="1" applyAlignment="1">
      <alignment horizontal="left"/>
    </xf>
    <xf numFmtId="0" fontId="1" fillId="0" borderId="1" xfId="0" applyFont="1" applyFill="1" applyBorder="1" applyAlignment="1">
      <alignment vertical="center" wrapText="1"/>
    </xf>
    <xf numFmtId="0" fontId="1" fillId="0" borderId="1" xfId="0" applyFont="1" applyFill="1" applyBorder="1" applyAlignment="1">
      <alignment horizontal="center" vertical="center" wrapText="1"/>
    </xf>
    <xf numFmtId="2" fontId="0" fillId="6" borderId="1" xfId="0" applyNumberFormat="1" applyFill="1" applyBorder="1" applyAlignment="1">
      <alignment horizontal="center" vertical="center"/>
    </xf>
    <xf numFmtId="2" fontId="0" fillId="2" borderId="1" xfId="0" applyNumberFormat="1" applyFill="1" applyBorder="1" applyAlignment="1">
      <alignment horizontal="center" vertical="center"/>
    </xf>
    <xf numFmtId="2" fontId="1" fillId="6" borderId="1" xfId="0" applyNumberFormat="1" applyFont="1" applyFill="1" applyBorder="1" applyAlignment="1">
      <alignment horizontal="center" vertical="center"/>
    </xf>
    <xf numFmtId="2" fontId="1" fillId="2" borderId="1" xfId="0" applyNumberFormat="1" applyFont="1" applyFill="1" applyBorder="1" applyAlignment="1">
      <alignment horizontal="center" vertical="center"/>
    </xf>
    <xf numFmtId="0" fontId="1" fillId="0" borderId="0" xfId="0" applyFont="1" applyFill="1" applyAlignment="1"/>
    <xf numFmtId="2" fontId="1" fillId="0" borderId="1" xfId="0" applyNumberFormat="1" applyFont="1" applyFill="1" applyBorder="1" applyAlignment="1">
      <alignment horizontal="center" vertical="center" wrapText="1"/>
    </xf>
    <xf numFmtId="2" fontId="1" fillId="0" borderId="1" xfId="0" applyNumberFormat="1" applyFont="1" applyFill="1" applyBorder="1" applyAlignment="1">
      <alignment horizontal="center" vertical="center"/>
    </xf>
    <xf numFmtId="2" fontId="0" fillId="0" borderId="1" xfId="0" applyNumberFormat="1" applyBorder="1" applyAlignment="1">
      <alignment horizontal="center"/>
    </xf>
    <xf numFmtId="0" fontId="1" fillId="13" borderId="1" xfId="0" applyFont="1" applyFill="1" applyBorder="1" applyAlignment="1">
      <alignment horizontal="center" vertical="center" wrapText="1"/>
    </xf>
    <xf numFmtId="2" fontId="0" fillId="13" borderId="1" xfId="0" applyNumberFormat="1" applyFill="1" applyBorder="1" applyAlignment="1">
      <alignment horizontal="center" vertical="center"/>
    </xf>
    <xf numFmtId="2" fontId="1" fillId="13" borderId="1" xfId="0" applyNumberFormat="1" applyFont="1" applyFill="1" applyBorder="1" applyAlignment="1">
      <alignment horizontal="center" vertical="center"/>
    </xf>
    <xf numFmtId="0" fontId="1" fillId="14" borderId="1" xfId="0" applyFont="1" applyFill="1" applyBorder="1" applyAlignment="1">
      <alignment horizontal="center" vertical="center" wrapText="1"/>
    </xf>
    <xf numFmtId="2" fontId="0" fillId="14" borderId="1" xfId="0" applyNumberFormat="1" applyFill="1" applyBorder="1" applyAlignment="1">
      <alignment horizontal="center" vertical="center"/>
    </xf>
    <xf numFmtId="2" fontId="1" fillId="14" borderId="1" xfId="0" applyNumberFormat="1" applyFont="1" applyFill="1" applyBorder="1" applyAlignment="1">
      <alignment horizontal="center" vertical="center"/>
    </xf>
    <xf numFmtId="0" fontId="1" fillId="15" borderId="1" xfId="0" applyFont="1" applyFill="1" applyBorder="1" applyAlignment="1">
      <alignment horizontal="center" vertical="center" wrapText="1"/>
    </xf>
    <xf numFmtId="2" fontId="0" fillId="15" borderId="1" xfId="0" applyNumberFormat="1" applyFill="1" applyBorder="1" applyAlignment="1">
      <alignment horizontal="center" vertical="center"/>
    </xf>
    <xf numFmtId="2" fontId="1" fillId="15" borderId="1" xfId="0" applyNumberFormat="1" applyFont="1" applyFill="1" applyBorder="1" applyAlignment="1">
      <alignment horizontal="center" vertical="center"/>
    </xf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12" xfId="0" applyBorder="1"/>
    <xf numFmtId="0" fontId="0" fillId="0" borderId="0" xfId="0" applyBorder="1"/>
    <xf numFmtId="0" fontId="0" fillId="0" borderId="13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" fontId="0" fillId="9" borderId="1" xfId="0" applyNumberFormat="1" applyFill="1" applyBorder="1" applyAlignment="1">
      <alignment horizontal="center"/>
    </xf>
    <xf numFmtId="2" fontId="0" fillId="6" borderId="1" xfId="0" applyNumberFormat="1" applyFill="1" applyBorder="1" applyAlignment="1">
      <alignment horizontal="center"/>
    </xf>
    <xf numFmtId="2" fontId="0" fillId="7" borderId="1" xfId="0" applyNumberFormat="1" applyFill="1" applyBorder="1" applyAlignment="1">
      <alignment horizontal="center"/>
    </xf>
    <xf numFmtId="164" fontId="1" fillId="0" borderId="0" xfId="0" applyNumberFormat="1" applyFont="1" applyFill="1" applyBorder="1" applyAlignment="1">
      <alignment horizontal="center" vertical="center"/>
    </xf>
    <xf numFmtId="0" fontId="0" fillId="3" borderId="17" xfId="0" applyFill="1" applyBorder="1" applyAlignment="1">
      <alignment horizontal="center" wrapText="1"/>
    </xf>
    <xf numFmtId="0" fontId="1" fillId="0" borderId="30" xfId="0" applyFont="1" applyBorder="1" applyAlignment="1">
      <alignment horizontal="center"/>
    </xf>
    <xf numFmtId="0" fontId="1" fillId="6" borderId="12" xfId="0" applyFont="1" applyFill="1" applyBorder="1" applyAlignment="1">
      <alignment horizontal="center" vertical="center" wrapText="1"/>
    </xf>
    <xf numFmtId="164" fontId="0" fillId="6" borderId="31" xfId="0" applyNumberFormat="1" applyFill="1" applyBorder="1" applyAlignment="1">
      <alignment horizontal="center"/>
    </xf>
    <xf numFmtId="0" fontId="0" fillId="3" borderId="16" xfId="0" applyFill="1" applyBorder="1" applyAlignment="1">
      <alignment horizontal="center" wrapText="1"/>
    </xf>
    <xf numFmtId="0" fontId="0" fillId="3" borderId="18" xfId="0" applyFill="1" applyBorder="1" applyAlignment="1">
      <alignment horizontal="center" wrapText="1"/>
    </xf>
    <xf numFmtId="0" fontId="1" fillId="3" borderId="21" xfId="0" applyFont="1" applyFill="1" applyBorder="1" applyAlignment="1">
      <alignment horizontal="center" vertical="center" wrapText="1"/>
    </xf>
    <xf numFmtId="0" fontId="1" fillId="3" borderId="20" xfId="0" applyFont="1" applyFill="1" applyBorder="1" applyAlignment="1">
      <alignment horizontal="center" vertical="center" wrapText="1"/>
    </xf>
    <xf numFmtId="2" fontId="0" fillId="3" borderId="21" xfId="0" applyNumberFormat="1" applyFill="1" applyBorder="1" applyAlignment="1">
      <alignment horizontal="center"/>
    </xf>
    <xf numFmtId="2" fontId="0" fillId="3" borderId="20" xfId="0" applyNumberFormat="1" applyFill="1" applyBorder="1" applyAlignment="1">
      <alignment horizontal="center"/>
    </xf>
    <xf numFmtId="165" fontId="1" fillId="3" borderId="27" xfId="0" applyNumberFormat="1" applyFont="1" applyFill="1" applyBorder="1" applyAlignment="1">
      <alignment horizontal="center"/>
    </xf>
    <xf numFmtId="165" fontId="1" fillId="3" borderId="23" xfId="0" applyNumberFormat="1" applyFont="1" applyFill="1" applyBorder="1" applyAlignment="1">
      <alignment horizontal="center"/>
    </xf>
    <xf numFmtId="164" fontId="1" fillId="0" borderId="1" xfId="0" applyNumberFormat="1" applyFont="1" applyBorder="1" applyAlignment="1">
      <alignment horizontal="center"/>
    </xf>
    <xf numFmtId="165" fontId="1" fillId="2" borderId="32" xfId="0" applyNumberFormat="1" applyFont="1" applyFill="1" applyBorder="1" applyAlignment="1">
      <alignment horizontal="center"/>
    </xf>
    <xf numFmtId="164" fontId="1" fillId="8" borderId="1" xfId="0" applyNumberFormat="1" applyFont="1" applyFill="1" applyBorder="1" applyAlignment="1">
      <alignment horizontal="center"/>
    </xf>
    <xf numFmtId="164" fontId="1" fillId="9" borderId="1" xfId="0" applyNumberFormat="1" applyFont="1" applyFill="1" applyBorder="1" applyAlignment="1">
      <alignment horizontal="center"/>
    </xf>
    <xf numFmtId="164" fontId="1" fillId="6" borderId="1" xfId="0" applyNumberFormat="1" applyFont="1" applyFill="1" applyBorder="1" applyAlignment="1">
      <alignment horizontal="center"/>
    </xf>
    <xf numFmtId="164" fontId="1" fillId="12" borderId="1" xfId="0" applyNumberFormat="1" applyFont="1" applyFill="1" applyBorder="1" applyAlignment="1">
      <alignment horizontal="center"/>
    </xf>
    <xf numFmtId="164" fontId="1" fillId="7" borderId="1" xfId="0" applyNumberFormat="1" applyFont="1" applyFill="1" applyBorder="1" applyAlignment="1">
      <alignment horizontal="center"/>
    </xf>
    <xf numFmtId="0" fontId="0" fillId="0" borderId="1" xfId="0" applyBorder="1"/>
    <xf numFmtId="0" fontId="0" fillId="0" borderId="1" xfId="0" applyFont="1" applyFill="1" applyBorder="1" applyAlignment="1">
      <alignment horizontal="center"/>
    </xf>
    <xf numFmtId="165" fontId="0" fillId="0" borderId="1" xfId="0" applyNumberFormat="1" applyFill="1" applyBorder="1" applyAlignment="1">
      <alignment horizontal="center"/>
    </xf>
    <xf numFmtId="165" fontId="0" fillId="0" borderId="14" xfId="0" applyNumberFormat="1" applyFill="1" applyBorder="1" applyAlignment="1">
      <alignment horizontal="center"/>
    </xf>
    <xf numFmtId="0" fontId="0" fillId="0" borderId="1" xfId="0" applyFont="1" applyBorder="1" applyAlignment="1">
      <alignment horizontal="center" wrapText="1"/>
    </xf>
    <xf numFmtId="0" fontId="0" fillId="0" borderId="1" xfId="0" applyFill="1" applyBorder="1" applyAlignment="1">
      <alignment horizontal="left" vertical="center"/>
    </xf>
    <xf numFmtId="0" fontId="1" fillId="0" borderId="1" xfId="0" applyFont="1" applyFill="1" applyBorder="1" applyAlignment="1">
      <alignment horizontal="left" vertical="center"/>
    </xf>
    <xf numFmtId="0" fontId="1" fillId="0" borderId="1" xfId="0" applyFont="1" applyBorder="1" applyAlignment="1">
      <alignment horizontal="center"/>
    </xf>
    <xf numFmtId="164" fontId="0" fillId="13" borderId="1" xfId="0" applyNumberFormat="1" applyFill="1" applyBorder="1" applyAlignment="1">
      <alignment horizontal="center"/>
    </xf>
    <xf numFmtId="164" fontId="1" fillId="13" borderId="1" xfId="0" applyNumberFormat="1" applyFont="1" applyFill="1" applyBorder="1" applyAlignment="1">
      <alignment horizontal="center"/>
    </xf>
    <xf numFmtId="0" fontId="0" fillId="0" borderId="1" xfId="0" applyBorder="1" applyAlignment="1">
      <alignment wrapText="1"/>
    </xf>
    <xf numFmtId="0" fontId="5" fillId="16" borderId="33" xfId="0" applyFont="1" applyFill="1" applyBorder="1" applyAlignment="1">
      <alignment horizontal="center" vertical="center" wrapText="1"/>
    </xf>
    <xf numFmtId="0" fontId="5" fillId="16" borderId="34" xfId="0" applyFont="1" applyFill="1" applyBorder="1" applyAlignment="1">
      <alignment horizontal="center" vertical="center" wrapText="1"/>
    </xf>
    <xf numFmtId="0" fontId="8" fillId="0" borderId="35" xfId="0" applyFont="1" applyBorder="1" applyAlignment="1">
      <alignment horizontal="left" vertical="center" wrapText="1"/>
    </xf>
    <xf numFmtId="0" fontId="5" fillId="0" borderId="35" xfId="0" applyFont="1" applyBorder="1" applyAlignment="1">
      <alignment horizontal="left" vertical="center" wrapText="1"/>
    </xf>
    <xf numFmtId="2" fontId="9" fillId="0" borderId="36" xfId="0" applyNumberFormat="1" applyFont="1" applyBorder="1" applyAlignment="1">
      <alignment horizontal="center" vertical="center" wrapText="1"/>
    </xf>
    <xf numFmtId="2" fontId="4" fillId="0" borderId="36" xfId="0" applyNumberFormat="1" applyFont="1" applyBorder="1" applyAlignment="1">
      <alignment horizontal="center" vertical="center" wrapText="1"/>
    </xf>
    <xf numFmtId="2" fontId="7" fillId="0" borderId="36" xfId="0" applyNumberFormat="1" applyFont="1" applyBorder="1" applyAlignment="1">
      <alignment horizontal="center" vertical="center" wrapText="1"/>
    </xf>
    <xf numFmtId="0" fontId="5" fillId="16" borderId="37" xfId="0" applyFont="1" applyFill="1" applyBorder="1" applyAlignment="1">
      <alignment horizontal="center" vertical="center" wrapText="1"/>
    </xf>
    <xf numFmtId="0" fontId="1" fillId="0" borderId="0" xfId="0" applyFont="1" applyAlignment="1">
      <alignment horizontal="center"/>
    </xf>
    <xf numFmtId="166" fontId="0" fillId="0" borderId="0" xfId="0" applyNumberFormat="1"/>
    <xf numFmtId="0" fontId="1" fillId="0" borderId="0" xfId="0" applyFont="1"/>
    <xf numFmtId="166" fontId="1" fillId="0" borderId="0" xfId="0" applyNumberFormat="1" applyFont="1"/>
    <xf numFmtId="4" fontId="0" fillId="0" borderId="0" xfId="0" applyNumberFormat="1"/>
    <xf numFmtId="0" fontId="1" fillId="0" borderId="0" xfId="0" applyFont="1" applyFill="1" applyBorder="1" applyAlignment="1">
      <alignment horizontal="center" vertical="center" wrapText="1"/>
    </xf>
    <xf numFmtId="164" fontId="0" fillId="0" borderId="0" xfId="0" applyNumberFormat="1" applyFill="1" applyBorder="1" applyAlignment="1">
      <alignment horizontal="center"/>
    </xf>
    <xf numFmtId="164" fontId="1" fillId="0" borderId="0" xfId="0" applyNumberFormat="1" applyFont="1" applyFill="1" applyBorder="1" applyAlignment="1">
      <alignment horizontal="center"/>
    </xf>
    <xf numFmtId="0" fontId="1" fillId="0" borderId="0" xfId="0" applyFont="1" applyFill="1" applyBorder="1" applyAlignment="1"/>
    <xf numFmtId="0" fontId="1" fillId="0" borderId="29" xfId="0" applyFont="1" applyFill="1" applyBorder="1" applyAlignment="1">
      <alignment horizontal="left" vertical="center"/>
    </xf>
    <xf numFmtId="2" fontId="1" fillId="0" borderId="29" xfId="0" applyNumberFormat="1" applyFont="1" applyFill="1" applyBorder="1" applyAlignment="1">
      <alignment horizontal="center" vertical="center"/>
    </xf>
    <xf numFmtId="2" fontId="4" fillId="0" borderId="36" xfId="0" applyNumberFormat="1" applyFont="1" applyFill="1" applyBorder="1" applyAlignment="1">
      <alignment horizontal="center" vertical="center" wrapText="1"/>
    </xf>
    <xf numFmtId="2" fontId="1" fillId="0" borderId="0" xfId="0" applyNumberFormat="1" applyFont="1" applyAlignment="1">
      <alignment horizontal="center"/>
    </xf>
    <xf numFmtId="0" fontId="1" fillId="7" borderId="1" xfId="0" applyFont="1" applyFill="1" applyBorder="1" applyAlignment="1">
      <alignment horizontal="center"/>
    </xf>
    <xf numFmtId="0" fontId="1" fillId="9" borderId="1" xfId="0" applyFont="1" applyFill="1" applyBorder="1" applyAlignment="1">
      <alignment horizontal="center"/>
    </xf>
    <xf numFmtId="0" fontId="1" fillId="6" borderId="1" xfId="0" applyFont="1" applyFill="1" applyBorder="1" applyAlignment="1">
      <alignment horizontal="center"/>
    </xf>
    <xf numFmtId="0" fontId="1" fillId="10" borderId="1" xfId="0" applyFont="1" applyFill="1" applyBorder="1" applyAlignment="1">
      <alignment horizontal="center"/>
    </xf>
    <xf numFmtId="0" fontId="1" fillId="7" borderId="9" xfId="0" applyFont="1" applyFill="1" applyBorder="1" applyAlignment="1">
      <alignment horizontal="center"/>
    </xf>
    <xf numFmtId="0" fontId="1" fillId="7" borderId="10" xfId="0" applyFont="1" applyFill="1" applyBorder="1" applyAlignment="1">
      <alignment horizontal="center"/>
    </xf>
    <xf numFmtId="0" fontId="1" fillId="7" borderId="11" xfId="0" applyFont="1" applyFill="1" applyBorder="1" applyAlignment="1">
      <alignment horizontal="center"/>
    </xf>
    <xf numFmtId="0" fontId="1" fillId="8" borderId="1" xfId="0" applyFont="1" applyFill="1" applyBorder="1" applyAlignment="1">
      <alignment horizontal="center"/>
    </xf>
    <xf numFmtId="0" fontId="1" fillId="3" borderId="9" xfId="0" applyFont="1" applyFill="1" applyBorder="1" applyAlignment="1">
      <alignment horizontal="center" wrapText="1"/>
    </xf>
    <xf numFmtId="0" fontId="1" fillId="3" borderId="10" xfId="0" applyFont="1" applyFill="1" applyBorder="1" applyAlignment="1">
      <alignment horizontal="center" wrapText="1"/>
    </xf>
    <xf numFmtId="0" fontId="1" fillId="3" borderId="11" xfId="0" applyFont="1" applyFill="1" applyBorder="1" applyAlignment="1">
      <alignment horizontal="center" wrapText="1"/>
    </xf>
    <xf numFmtId="0" fontId="1" fillId="0" borderId="0" xfId="0" applyFont="1" applyAlignment="1">
      <alignment horizontal="center"/>
    </xf>
    <xf numFmtId="0" fontId="1" fillId="7" borderId="14" xfId="0" applyFont="1" applyFill="1" applyBorder="1" applyAlignment="1">
      <alignment horizontal="center"/>
    </xf>
    <xf numFmtId="0" fontId="1" fillId="7" borderId="29" xfId="0" applyFont="1" applyFill="1" applyBorder="1" applyAlignment="1">
      <alignment horizontal="center"/>
    </xf>
    <xf numFmtId="0" fontId="1" fillId="7" borderId="15" xfId="0" applyFont="1" applyFill="1" applyBorder="1" applyAlignment="1">
      <alignment horizontal="center"/>
    </xf>
    <xf numFmtId="0" fontId="1" fillId="13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14" borderId="1" xfId="0" applyFont="1" applyFill="1" applyBorder="1" applyAlignment="1">
      <alignment horizontal="center" vertical="center"/>
    </xf>
    <xf numFmtId="0" fontId="1" fillId="15" borderId="1" xfId="0" applyFont="1" applyFill="1" applyBorder="1" applyAlignment="1">
      <alignment horizontal="center" vertical="center"/>
    </xf>
    <xf numFmtId="0" fontId="1" fillId="6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1" fillId="11" borderId="0" xfId="0" applyFont="1" applyFill="1" applyBorder="1" applyAlignment="1">
      <alignment horizontal="center"/>
    </xf>
    <xf numFmtId="0" fontId="1" fillId="13" borderId="14" xfId="0" applyFont="1" applyFill="1" applyBorder="1" applyAlignment="1">
      <alignment horizontal="center"/>
    </xf>
    <xf numFmtId="0" fontId="1" fillId="13" borderId="29" xfId="0" applyFont="1" applyFill="1" applyBorder="1" applyAlignment="1">
      <alignment horizontal="center"/>
    </xf>
    <xf numFmtId="0" fontId="1" fillId="13" borderId="15" xfId="0" applyFont="1" applyFill="1" applyBorder="1" applyAlignment="1">
      <alignment horizontal="center"/>
    </xf>
    <xf numFmtId="0" fontId="1" fillId="8" borderId="14" xfId="0" applyFont="1" applyFill="1" applyBorder="1" applyAlignment="1">
      <alignment horizontal="center"/>
    </xf>
    <xf numFmtId="0" fontId="1" fillId="8" borderId="29" xfId="0" applyFont="1" applyFill="1" applyBorder="1" applyAlignment="1">
      <alignment horizontal="center"/>
    </xf>
    <xf numFmtId="0" fontId="1" fillId="8" borderId="15" xfId="0" applyFont="1" applyFill="1" applyBorder="1" applyAlignment="1">
      <alignment horizontal="center"/>
    </xf>
    <xf numFmtId="0" fontId="1" fillId="4" borderId="0" xfId="0" applyFont="1" applyFill="1" applyAlignment="1">
      <alignment horizontal="center"/>
    </xf>
    <xf numFmtId="0" fontId="11" fillId="0" borderId="0" xfId="0" applyFont="1" applyAlignment="1">
      <alignment horizontal="center" wrapText="1"/>
    </xf>
    <xf numFmtId="0" fontId="1" fillId="0" borderId="0" xfId="0" applyFont="1" applyFill="1" applyBorder="1" applyAlignment="1">
      <alignment horizontal="center"/>
    </xf>
    <xf numFmtId="0" fontId="1" fillId="7" borderId="38" xfId="0" applyFont="1" applyFill="1" applyBorder="1" applyAlignment="1">
      <alignment horizontal="center"/>
    </xf>
    <xf numFmtId="0" fontId="1" fillId="13" borderId="0" xfId="0" applyFont="1" applyFill="1" applyBorder="1" applyAlignment="1">
      <alignment horizontal="center"/>
    </xf>
  </cellXfs>
  <cellStyles count="2">
    <cellStyle name="Normal" xfId="0" builtinId="0"/>
    <cellStyle name="Normal 3" xfId="1" xr:uid="{06C9F396-D435-4BBD-B106-27807B808822}"/>
  </cellStyles>
  <dxfs count="21">
    <dxf>
      <border outline="0">
        <top style="thin">
          <color indexed="64"/>
        </top>
      </border>
    </dxf>
    <dxf>
      <alignment wrapText="1"/>
    </dxf>
    <dxf>
      <alignment wrapText="1"/>
    </dxf>
    <dxf>
      <numFmt numFmtId="164" formatCode="0.0"/>
    </dxf>
    <dxf>
      <numFmt numFmtId="164" formatCode="0.0"/>
    </dxf>
    <dxf>
      <alignment wrapText="1"/>
    </dxf>
    <dxf>
      <alignment wrapText="1"/>
    </dxf>
    <dxf>
      <numFmt numFmtId="164" formatCode="0.0"/>
    </dxf>
    <dxf>
      <numFmt numFmtId="164" formatCode="0.0"/>
    </dxf>
    <dxf>
      <alignment wrapText="1"/>
    </dxf>
    <dxf>
      <alignment wrapText="1"/>
    </dxf>
    <dxf>
      <numFmt numFmtId="164" formatCode="0.0"/>
    </dxf>
    <dxf>
      <numFmt numFmtId="164" formatCode="0.0"/>
    </dxf>
    <dxf>
      <alignment wrapText="1"/>
    </dxf>
    <dxf>
      <alignment wrapText="1"/>
    </dxf>
    <dxf>
      <numFmt numFmtId="164" formatCode="0.0"/>
    </dxf>
    <dxf>
      <numFmt numFmtId="164" formatCode="0.0"/>
    </dxf>
    <dxf>
      <alignment wrapText="1"/>
    </dxf>
    <dxf>
      <alignment wrapText="1"/>
    </dxf>
    <dxf>
      <numFmt numFmtId="164" formatCode="0.0"/>
    </dxf>
    <dxf>
      <numFmt numFmtId="164" formatCode="0.0"/>
    </dxf>
  </dxfs>
  <tableStyles count="0" defaultTableStyle="TableStyleMedium2" defaultPivotStyle="PivotStyleLight16"/>
  <colors>
    <mruColors>
      <color rgb="FF25B16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</xdr:row>
      <xdr:rowOff>0</xdr:rowOff>
    </xdr:from>
    <xdr:to>
      <xdr:col>13</xdr:col>
      <xdr:colOff>57150</xdr:colOff>
      <xdr:row>6</xdr:row>
      <xdr:rowOff>0</xdr:rowOff>
    </xdr:to>
    <xdr:cxnSp macro="">
      <xdr:nvCxnSpPr>
        <xdr:cNvPr id="3" name="Conector recto 2">
          <a:extLst>
            <a:ext uri="{FF2B5EF4-FFF2-40B4-BE49-F238E27FC236}">
              <a16:creationId xmlns:a16="http://schemas.microsoft.com/office/drawing/2014/main" id="{712A19F6-D4FA-47B4-91AB-DA8FBD01E095}"/>
            </a:ext>
          </a:extLst>
        </xdr:cNvPr>
        <xdr:cNvCxnSpPr/>
      </xdr:nvCxnSpPr>
      <xdr:spPr>
        <a:xfrm flipV="1">
          <a:off x="1524000" y="1143000"/>
          <a:ext cx="8439150" cy="0"/>
        </a:xfrm>
        <a:prstGeom prst="line">
          <a:avLst/>
        </a:prstGeom>
        <a:ln w="762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19050</xdr:colOff>
      <xdr:row>6</xdr:row>
      <xdr:rowOff>47625</xdr:rowOff>
    </xdr:from>
    <xdr:to>
      <xdr:col>3</xdr:col>
      <xdr:colOff>19050</xdr:colOff>
      <xdr:row>9</xdr:row>
      <xdr:rowOff>152400</xdr:rowOff>
    </xdr:to>
    <xdr:cxnSp macro="">
      <xdr:nvCxnSpPr>
        <xdr:cNvPr id="5" name="Conector recto de flecha 4">
          <a:extLst>
            <a:ext uri="{FF2B5EF4-FFF2-40B4-BE49-F238E27FC236}">
              <a16:creationId xmlns:a16="http://schemas.microsoft.com/office/drawing/2014/main" id="{9AEEA0E9-F95E-47F1-BB88-C27AE7E25B75}"/>
            </a:ext>
          </a:extLst>
        </xdr:cNvPr>
        <xdr:cNvCxnSpPr/>
      </xdr:nvCxnSpPr>
      <xdr:spPr>
        <a:xfrm flipV="1">
          <a:off x="2171700" y="1190625"/>
          <a:ext cx="0" cy="67627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95250</xdr:colOff>
      <xdr:row>6</xdr:row>
      <xdr:rowOff>47625</xdr:rowOff>
    </xdr:from>
    <xdr:to>
      <xdr:col>3</xdr:col>
      <xdr:colOff>95250</xdr:colOff>
      <xdr:row>9</xdr:row>
      <xdr:rowOff>152400</xdr:rowOff>
    </xdr:to>
    <xdr:cxnSp macro="">
      <xdr:nvCxnSpPr>
        <xdr:cNvPr id="8" name="Conector recto de flecha 7">
          <a:extLst>
            <a:ext uri="{FF2B5EF4-FFF2-40B4-BE49-F238E27FC236}">
              <a16:creationId xmlns:a16="http://schemas.microsoft.com/office/drawing/2014/main" id="{B0EFEA31-3B0F-427D-9278-826730F92D22}"/>
            </a:ext>
          </a:extLst>
        </xdr:cNvPr>
        <xdr:cNvCxnSpPr/>
      </xdr:nvCxnSpPr>
      <xdr:spPr>
        <a:xfrm flipV="1">
          <a:off x="2381250" y="1190625"/>
          <a:ext cx="0" cy="67627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0</xdr:colOff>
      <xdr:row>6</xdr:row>
      <xdr:rowOff>66675</xdr:rowOff>
    </xdr:from>
    <xdr:to>
      <xdr:col>4</xdr:col>
      <xdr:colOff>0</xdr:colOff>
      <xdr:row>9</xdr:row>
      <xdr:rowOff>171450</xdr:rowOff>
    </xdr:to>
    <xdr:cxnSp macro="">
      <xdr:nvCxnSpPr>
        <xdr:cNvPr id="9" name="Conector recto de flecha 8">
          <a:extLst>
            <a:ext uri="{FF2B5EF4-FFF2-40B4-BE49-F238E27FC236}">
              <a16:creationId xmlns:a16="http://schemas.microsoft.com/office/drawing/2014/main" id="{25244724-CCD7-42B3-B10A-4B903029FAA2}"/>
            </a:ext>
          </a:extLst>
        </xdr:cNvPr>
        <xdr:cNvCxnSpPr/>
      </xdr:nvCxnSpPr>
      <xdr:spPr>
        <a:xfrm flipV="1">
          <a:off x="3048000" y="1209675"/>
          <a:ext cx="0" cy="67627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6</xdr:row>
      <xdr:rowOff>66675</xdr:rowOff>
    </xdr:from>
    <xdr:to>
      <xdr:col>5</xdr:col>
      <xdr:colOff>0</xdr:colOff>
      <xdr:row>9</xdr:row>
      <xdr:rowOff>171450</xdr:rowOff>
    </xdr:to>
    <xdr:cxnSp macro="">
      <xdr:nvCxnSpPr>
        <xdr:cNvPr id="10" name="Conector recto de flecha 9">
          <a:extLst>
            <a:ext uri="{FF2B5EF4-FFF2-40B4-BE49-F238E27FC236}">
              <a16:creationId xmlns:a16="http://schemas.microsoft.com/office/drawing/2014/main" id="{6290D970-F1E2-4523-8ADC-347C3259869F}"/>
            </a:ext>
          </a:extLst>
        </xdr:cNvPr>
        <xdr:cNvCxnSpPr/>
      </xdr:nvCxnSpPr>
      <xdr:spPr>
        <a:xfrm flipV="1">
          <a:off x="3810000" y="1209675"/>
          <a:ext cx="0" cy="67627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304800</xdr:colOff>
      <xdr:row>6</xdr:row>
      <xdr:rowOff>47625</xdr:rowOff>
    </xdr:from>
    <xdr:to>
      <xdr:col>7</xdr:col>
      <xdr:colOff>304800</xdr:colOff>
      <xdr:row>9</xdr:row>
      <xdr:rowOff>152400</xdr:rowOff>
    </xdr:to>
    <xdr:cxnSp macro="">
      <xdr:nvCxnSpPr>
        <xdr:cNvPr id="11" name="Conector recto de flecha 10">
          <a:extLst>
            <a:ext uri="{FF2B5EF4-FFF2-40B4-BE49-F238E27FC236}">
              <a16:creationId xmlns:a16="http://schemas.microsoft.com/office/drawing/2014/main" id="{68F41258-1825-480D-BE02-2E0641B3808B}"/>
            </a:ext>
          </a:extLst>
        </xdr:cNvPr>
        <xdr:cNvCxnSpPr/>
      </xdr:nvCxnSpPr>
      <xdr:spPr>
        <a:xfrm flipV="1">
          <a:off x="5638800" y="1190625"/>
          <a:ext cx="0" cy="67627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695325</xdr:colOff>
      <xdr:row>6</xdr:row>
      <xdr:rowOff>38100</xdr:rowOff>
    </xdr:from>
    <xdr:to>
      <xdr:col>9</xdr:col>
      <xdr:colOff>695325</xdr:colOff>
      <xdr:row>9</xdr:row>
      <xdr:rowOff>142875</xdr:rowOff>
    </xdr:to>
    <xdr:cxnSp macro="">
      <xdr:nvCxnSpPr>
        <xdr:cNvPr id="12" name="Conector recto de flecha 11">
          <a:extLst>
            <a:ext uri="{FF2B5EF4-FFF2-40B4-BE49-F238E27FC236}">
              <a16:creationId xmlns:a16="http://schemas.microsoft.com/office/drawing/2014/main" id="{D3CE999D-FAF2-4748-A321-6C3EF6A5F383}"/>
            </a:ext>
          </a:extLst>
        </xdr:cNvPr>
        <xdr:cNvCxnSpPr/>
      </xdr:nvCxnSpPr>
      <xdr:spPr>
        <a:xfrm flipV="1">
          <a:off x="7553325" y="1181100"/>
          <a:ext cx="0" cy="67627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381000</xdr:colOff>
      <xdr:row>2</xdr:row>
      <xdr:rowOff>9525</xdr:rowOff>
    </xdr:from>
    <xdr:to>
      <xdr:col>4</xdr:col>
      <xdr:colOff>381000</xdr:colOff>
      <xdr:row>5</xdr:row>
      <xdr:rowOff>114300</xdr:rowOff>
    </xdr:to>
    <xdr:cxnSp macro="">
      <xdr:nvCxnSpPr>
        <xdr:cNvPr id="13" name="Conector recto de flecha 12">
          <a:extLst>
            <a:ext uri="{FF2B5EF4-FFF2-40B4-BE49-F238E27FC236}">
              <a16:creationId xmlns:a16="http://schemas.microsoft.com/office/drawing/2014/main" id="{D57C6CF5-2486-4331-9117-2A085031959C}"/>
            </a:ext>
          </a:extLst>
        </xdr:cNvPr>
        <xdr:cNvCxnSpPr/>
      </xdr:nvCxnSpPr>
      <xdr:spPr>
        <a:xfrm>
          <a:off x="3429000" y="390525"/>
          <a:ext cx="0" cy="67627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133350</xdr:colOff>
      <xdr:row>2</xdr:row>
      <xdr:rowOff>47625</xdr:rowOff>
    </xdr:from>
    <xdr:to>
      <xdr:col>5</xdr:col>
      <xdr:colOff>133350</xdr:colOff>
      <xdr:row>5</xdr:row>
      <xdr:rowOff>152400</xdr:rowOff>
    </xdr:to>
    <xdr:cxnSp macro="">
      <xdr:nvCxnSpPr>
        <xdr:cNvPr id="14" name="Conector recto de flecha 13">
          <a:extLst>
            <a:ext uri="{FF2B5EF4-FFF2-40B4-BE49-F238E27FC236}">
              <a16:creationId xmlns:a16="http://schemas.microsoft.com/office/drawing/2014/main" id="{D474DEB7-8DA3-479E-9060-E21764B3AD28}"/>
            </a:ext>
          </a:extLst>
        </xdr:cNvPr>
        <xdr:cNvCxnSpPr/>
      </xdr:nvCxnSpPr>
      <xdr:spPr>
        <a:xfrm>
          <a:off x="3943350" y="428625"/>
          <a:ext cx="0" cy="67627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638175</xdr:colOff>
      <xdr:row>2</xdr:row>
      <xdr:rowOff>38100</xdr:rowOff>
    </xdr:from>
    <xdr:to>
      <xdr:col>5</xdr:col>
      <xdr:colOff>638175</xdr:colOff>
      <xdr:row>5</xdr:row>
      <xdr:rowOff>142875</xdr:rowOff>
    </xdr:to>
    <xdr:cxnSp macro="">
      <xdr:nvCxnSpPr>
        <xdr:cNvPr id="15" name="Conector recto de flecha 14">
          <a:extLst>
            <a:ext uri="{FF2B5EF4-FFF2-40B4-BE49-F238E27FC236}">
              <a16:creationId xmlns:a16="http://schemas.microsoft.com/office/drawing/2014/main" id="{BE265872-C9A4-4B9F-9B7F-B69F065BD3AB}"/>
            </a:ext>
          </a:extLst>
        </xdr:cNvPr>
        <xdr:cNvCxnSpPr/>
      </xdr:nvCxnSpPr>
      <xdr:spPr>
        <a:xfrm>
          <a:off x="4448175" y="419100"/>
          <a:ext cx="0" cy="67627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0</xdr:colOff>
      <xdr:row>2</xdr:row>
      <xdr:rowOff>47625</xdr:rowOff>
    </xdr:from>
    <xdr:to>
      <xdr:col>7</xdr:col>
      <xdr:colOff>0</xdr:colOff>
      <xdr:row>5</xdr:row>
      <xdr:rowOff>152400</xdr:rowOff>
    </xdr:to>
    <xdr:cxnSp macro="">
      <xdr:nvCxnSpPr>
        <xdr:cNvPr id="16" name="Conector recto de flecha 15">
          <a:extLst>
            <a:ext uri="{FF2B5EF4-FFF2-40B4-BE49-F238E27FC236}">
              <a16:creationId xmlns:a16="http://schemas.microsoft.com/office/drawing/2014/main" id="{F5A7A14F-2A5B-4FF8-B32C-ADBD388770C2}"/>
            </a:ext>
          </a:extLst>
        </xdr:cNvPr>
        <xdr:cNvCxnSpPr/>
      </xdr:nvCxnSpPr>
      <xdr:spPr>
        <a:xfrm>
          <a:off x="5334000" y="428625"/>
          <a:ext cx="0" cy="67627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752475</xdr:colOff>
      <xdr:row>2</xdr:row>
      <xdr:rowOff>19050</xdr:rowOff>
    </xdr:from>
    <xdr:to>
      <xdr:col>7</xdr:col>
      <xdr:colOff>752475</xdr:colOff>
      <xdr:row>5</xdr:row>
      <xdr:rowOff>123825</xdr:rowOff>
    </xdr:to>
    <xdr:cxnSp macro="">
      <xdr:nvCxnSpPr>
        <xdr:cNvPr id="17" name="Conector recto de flecha 16">
          <a:extLst>
            <a:ext uri="{FF2B5EF4-FFF2-40B4-BE49-F238E27FC236}">
              <a16:creationId xmlns:a16="http://schemas.microsoft.com/office/drawing/2014/main" id="{7B259781-4224-4AE5-ACFD-26CB8A43F0B6}"/>
            </a:ext>
          </a:extLst>
        </xdr:cNvPr>
        <xdr:cNvCxnSpPr/>
      </xdr:nvCxnSpPr>
      <xdr:spPr>
        <a:xfrm>
          <a:off x="6086475" y="400050"/>
          <a:ext cx="0" cy="67627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180975</xdr:colOff>
      <xdr:row>2</xdr:row>
      <xdr:rowOff>28575</xdr:rowOff>
    </xdr:from>
    <xdr:to>
      <xdr:col>9</xdr:col>
      <xdr:colOff>180975</xdr:colOff>
      <xdr:row>5</xdr:row>
      <xdr:rowOff>133350</xdr:rowOff>
    </xdr:to>
    <xdr:cxnSp macro="">
      <xdr:nvCxnSpPr>
        <xdr:cNvPr id="18" name="Conector recto de flecha 17">
          <a:extLst>
            <a:ext uri="{FF2B5EF4-FFF2-40B4-BE49-F238E27FC236}">
              <a16:creationId xmlns:a16="http://schemas.microsoft.com/office/drawing/2014/main" id="{AEA09585-02AF-4ACD-B107-5BE55278554A}"/>
            </a:ext>
          </a:extLst>
        </xdr:cNvPr>
        <xdr:cNvCxnSpPr/>
      </xdr:nvCxnSpPr>
      <xdr:spPr>
        <a:xfrm>
          <a:off x="7038975" y="409575"/>
          <a:ext cx="0" cy="67627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752475</xdr:colOff>
      <xdr:row>2</xdr:row>
      <xdr:rowOff>28575</xdr:rowOff>
    </xdr:from>
    <xdr:to>
      <xdr:col>10</xdr:col>
      <xdr:colOff>752475</xdr:colOff>
      <xdr:row>5</xdr:row>
      <xdr:rowOff>133350</xdr:rowOff>
    </xdr:to>
    <xdr:cxnSp macro="">
      <xdr:nvCxnSpPr>
        <xdr:cNvPr id="19" name="Conector recto de flecha 18">
          <a:extLst>
            <a:ext uri="{FF2B5EF4-FFF2-40B4-BE49-F238E27FC236}">
              <a16:creationId xmlns:a16="http://schemas.microsoft.com/office/drawing/2014/main" id="{86D65CEA-356B-441F-BDB9-CF41379A7BC1}"/>
            </a:ext>
          </a:extLst>
        </xdr:cNvPr>
        <xdr:cNvCxnSpPr/>
      </xdr:nvCxnSpPr>
      <xdr:spPr>
        <a:xfrm>
          <a:off x="8372475" y="409575"/>
          <a:ext cx="0" cy="67627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647700</xdr:colOff>
      <xdr:row>2</xdr:row>
      <xdr:rowOff>38100</xdr:rowOff>
    </xdr:from>
    <xdr:to>
      <xdr:col>11</xdr:col>
      <xdr:colOff>647700</xdr:colOff>
      <xdr:row>5</xdr:row>
      <xdr:rowOff>142875</xdr:rowOff>
    </xdr:to>
    <xdr:cxnSp macro="">
      <xdr:nvCxnSpPr>
        <xdr:cNvPr id="20" name="Conector recto de flecha 19">
          <a:extLst>
            <a:ext uri="{FF2B5EF4-FFF2-40B4-BE49-F238E27FC236}">
              <a16:creationId xmlns:a16="http://schemas.microsoft.com/office/drawing/2014/main" id="{300B4D16-17F6-4F70-B310-EDC8EBC2C2C7}"/>
            </a:ext>
          </a:extLst>
        </xdr:cNvPr>
        <xdr:cNvCxnSpPr/>
      </xdr:nvCxnSpPr>
      <xdr:spPr>
        <a:xfrm>
          <a:off x="8362950" y="419100"/>
          <a:ext cx="0" cy="67627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0</xdr:colOff>
      <xdr:row>4</xdr:row>
      <xdr:rowOff>123825</xdr:rowOff>
    </xdr:from>
    <xdr:to>
      <xdr:col>12</xdr:col>
      <xdr:colOff>46800</xdr:colOff>
      <xdr:row>7</xdr:row>
      <xdr:rowOff>56325</xdr:rowOff>
    </xdr:to>
    <xdr:sp macro="" textlink="">
      <xdr:nvSpPr>
        <xdr:cNvPr id="21" name="Rectángulo 20">
          <a:extLst>
            <a:ext uri="{FF2B5EF4-FFF2-40B4-BE49-F238E27FC236}">
              <a16:creationId xmlns:a16="http://schemas.microsoft.com/office/drawing/2014/main" id="{8F51D3CC-CFDD-49FD-9B78-49A6971E44BE}"/>
            </a:ext>
          </a:extLst>
        </xdr:cNvPr>
        <xdr:cNvSpPr/>
      </xdr:nvSpPr>
      <xdr:spPr>
        <a:xfrm>
          <a:off x="8410575" y="885825"/>
          <a:ext cx="46800" cy="504000"/>
        </a:xfrm>
        <a:prstGeom prst="rect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628650</xdr:colOff>
      <xdr:row>4</xdr:row>
      <xdr:rowOff>123825</xdr:rowOff>
    </xdr:from>
    <xdr:to>
      <xdr:col>2</xdr:col>
      <xdr:colOff>674369</xdr:colOff>
      <xdr:row>7</xdr:row>
      <xdr:rowOff>56325</xdr:rowOff>
    </xdr:to>
    <xdr:sp macro="" textlink="">
      <xdr:nvSpPr>
        <xdr:cNvPr id="22" name="Rectángulo 21">
          <a:extLst>
            <a:ext uri="{FF2B5EF4-FFF2-40B4-BE49-F238E27FC236}">
              <a16:creationId xmlns:a16="http://schemas.microsoft.com/office/drawing/2014/main" id="{0C310390-C161-4396-8799-BBA4315726B3}"/>
            </a:ext>
          </a:extLst>
        </xdr:cNvPr>
        <xdr:cNvSpPr/>
      </xdr:nvSpPr>
      <xdr:spPr>
        <a:xfrm>
          <a:off x="2152650" y="885825"/>
          <a:ext cx="45719" cy="504000"/>
        </a:xfrm>
        <a:prstGeom prst="rect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424275</xdr:colOff>
      <xdr:row>0</xdr:row>
      <xdr:rowOff>66675</xdr:rowOff>
    </xdr:from>
    <xdr:to>
      <xdr:col>2</xdr:col>
      <xdr:colOff>676275</xdr:colOff>
      <xdr:row>6</xdr:row>
      <xdr:rowOff>47625</xdr:rowOff>
    </xdr:to>
    <xdr:sp macro="" textlink="">
      <xdr:nvSpPr>
        <xdr:cNvPr id="23" name="CuadroTexto 22">
          <a:extLst>
            <a:ext uri="{FF2B5EF4-FFF2-40B4-BE49-F238E27FC236}">
              <a16:creationId xmlns:a16="http://schemas.microsoft.com/office/drawing/2014/main" id="{76DDBE70-ABA4-40C7-8F0A-27911C7D3359}"/>
            </a:ext>
          </a:extLst>
        </xdr:cNvPr>
        <xdr:cNvSpPr txBox="1"/>
      </xdr:nvSpPr>
      <xdr:spPr>
        <a:xfrm rot="5400000" flipV="1">
          <a:off x="1512300" y="502650"/>
          <a:ext cx="1123950" cy="252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Azud Cocorná III</a:t>
          </a:r>
        </a:p>
      </xdr:txBody>
    </xdr:sp>
    <xdr:clientData/>
  </xdr:twoCellAnchor>
  <xdr:twoCellAnchor>
    <xdr:from>
      <xdr:col>11</xdr:col>
      <xdr:colOff>490951</xdr:colOff>
      <xdr:row>5</xdr:row>
      <xdr:rowOff>114300</xdr:rowOff>
    </xdr:from>
    <xdr:to>
      <xdr:col>11</xdr:col>
      <xdr:colOff>676276</xdr:colOff>
      <xdr:row>11</xdr:row>
      <xdr:rowOff>180975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AB145201-7CCC-44C7-A262-7896BF82F246}"/>
            </a:ext>
          </a:extLst>
        </xdr:cNvPr>
        <xdr:cNvSpPr txBox="1"/>
      </xdr:nvSpPr>
      <xdr:spPr>
        <a:xfrm rot="5400000" flipV="1">
          <a:off x="7694026" y="1578975"/>
          <a:ext cx="1209675" cy="1853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Azud Pantágoras</a:t>
          </a:r>
        </a:p>
      </xdr:txBody>
    </xdr:sp>
    <xdr:clientData/>
  </xdr:twoCellAnchor>
  <xdr:twoCellAnchor>
    <xdr:from>
      <xdr:col>1</xdr:col>
      <xdr:colOff>314325</xdr:colOff>
      <xdr:row>6</xdr:row>
      <xdr:rowOff>85725</xdr:rowOff>
    </xdr:from>
    <xdr:to>
      <xdr:col>2</xdr:col>
      <xdr:colOff>266700</xdr:colOff>
      <xdr:row>6</xdr:row>
      <xdr:rowOff>85725</xdr:rowOff>
    </xdr:to>
    <xdr:cxnSp macro="">
      <xdr:nvCxnSpPr>
        <xdr:cNvPr id="26" name="Conector recto de flecha 25">
          <a:extLst>
            <a:ext uri="{FF2B5EF4-FFF2-40B4-BE49-F238E27FC236}">
              <a16:creationId xmlns:a16="http://schemas.microsoft.com/office/drawing/2014/main" id="{B7B11CBA-128E-4F9D-A17E-0A7071AF77AC}"/>
            </a:ext>
          </a:extLst>
        </xdr:cNvPr>
        <xdr:cNvCxnSpPr/>
      </xdr:nvCxnSpPr>
      <xdr:spPr>
        <a:xfrm>
          <a:off x="1076325" y="1228725"/>
          <a:ext cx="714375" cy="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207375</xdr:colOff>
      <xdr:row>6</xdr:row>
      <xdr:rowOff>45450</xdr:rowOff>
    </xdr:from>
    <xdr:to>
      <xdr:col>2</xdr:col>
      <xdr:colOff>419100</xdr:colOff>
      <xdr:row>7</xdr:row>
      <xdr:rowOff>106950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3F0A9C08-078A-46F1-A0BC-1B88E0C66A17}"/>
            </a:ext>
          </a:extLst>
        </xdr:cNvPr>
        <xdr:cNvSpPr txBox="1"/>
      </xdr:nvSpPr>
      <xdr:spPr>
        <a:xfrm rot="10800000" flipV="1">
          <a:off x="969375" y="1188450"/>
          <a:ext cx="973725" cy="252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Río Cocorná</a:t>
          </a:r>
        </a:p>
      </xdr:txBody>
    </xdr:sp>
    <xdr:clientData/>
  </xdr:twoCellAnchor>
  <xdr:twoCellAnchor>
    <xdr:from>
      <xdr:col>7</xdr:col>
      <xdr:colOff>81375</xdr:colOff>
      <xdr:row>6</xdr:row>
      <xdr:rowOff>38100</xdr:rowOff>
    </xdr:from>
    <xdr:to>
      <xdr:col>7</xdr:col>
      <xdr:colOff>333375</xdr:colOff>
      <xdr:row>11</xdr:row>
      <xdr:rowOff>85725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5443FE94-A2AC-4899-896F-321D2F87D216}"/>
            </a:ext>
          </a:extLst>
        </xdr:cNvPr>
        <xdr:cNvSpPr txBox="1"/>
      </xdr:nvSpPr>
      <xdr:spPr>
        <a:xfrm rot="5400000" flipV="1">
          <a:off x="5041312" y="1555163"/>
          <a:ext cx="1000125" cy="252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Q. La Pisquina</a:t>
          </a:r>
        </a:p>
      </xdr:txBody>
    </xdr:sp>
    <xdr:clientData/>
  </xdr:twoCellAnchor>
  <xdr:twoCellAnchor>
    <xdr:from>
      <xdr:col>4</xdr:col>
      <xdr:colOff>490950</xdr:colOff>
      <xdr:row>6</xdr:row>
      <xdr:rowOff>114300</xdr:rowOff>
    </xdr:from>
    <xdr:to>
      <xdr:col>4</xdr:col>
      <xdr:colOff>676275</xdr:colOff>
      <xdr:row>11</xdr:row>
      <xdr:rowOff>104775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B4BC9EB2-AC42-4CAD-99B5-1EDDFC9B4A68}"/>
            </a:ext>
          </a:extLst>
        </xdr:cNvPr>
        <xdr:cNvSpPr txBox="1"/>
      </xdr:nvSpPr>
      <xdr:spPr>
        <a:xfrm rot="5400000" flipV="1">
          <a:off x="2960100" y="1636125"/>
          <a:ext cx="942975" cy="1853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Q. La Dolores</a:t>
          </a:r>
        </a:p>
      </xdr:txBody>
    </xdr:sp>
    <xdr:clientData/>
  </xdr:twoCellAnchor>
  <xdr:twoCellAnchor>
    <xdr:from>
      <xdr:col>2</xdr:col>
      <xdr:colOff>510001</xdr:colOff>
      <xdr:row>6</xdr:row>
      <xdr:rowOff>142876</xdr:rowOff>
    </xdr:from>
    <xdr:to>
      <xdr:col>3</xdr:col>
      <xdr:colOff>1</xdr:colOff>
      <xdr:row>12</xdr:row>
      <xdr:rowOff>7876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8DCC4F24-433F-4310-AB28-CBBDA221DABC}"/>
            </a:ext>
          </a:extLst>
        </xdr:cNvPr>
        <xdr:cNvSpPr txBox="1"/>
      </xdr:nvSpPr>
      <xdr:spPr>
        <a:xfrm rot="5400000" flipV="1">
          <a:off x="1555989" y="1697213"/>
          <a:ext cx="1008000" cy="1853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Qambiental</a:t>
          </a:r>
        </a:p>
      </xdr:txBody>
    </xdr:sp>
    <xdr:clientData/>
  </xdr:twoCellAnchor>
  <xdr:twoCellAnchor>
    <xdr:from>
      <xdr:col>4</xdr:col>
      <xdr:colOff>612676</xdr:colOff>
      <xdr:row>1</xdr:row>
      <xdr:rowOff>171449</xdr:rowOff>
    </xdr:from>
    <xdr:to>
      <xdr:col>5</xdr:col>
      <xdr:colOff>133351</xdr:colOff>
      <xdr:row>5</xdr:row>
      <xdr:rowOff>171449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56F36CE7-3851-4114-A02D-42EC4048C02E}"/>
            </a:ext>
          </a:extLst>
        </xdr:cNvPr>
        <xdr:cNvSpPr txBox="1"/>
      </xdr:nvSpPr>
      <xdr:spPr>
        <a:xfrm rot="5400000" flipV="1">
          <a:off x="3187651" y="634949"/>
          <a:ext cx="762000" cy="216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Q_SN_3</a:t>
          </a:r>
        </a:p>
      </xdr:txBody>
    </xdr:sp>
    <xdr:clientData/>
  </xdr:twoCellAnchor>
  <xdr:twoCellAnchor>
    <xdr:from>
      <xdr:col>4</xdr:col>
      <xdr:colOff>148050</xdr:colOff>
      <xdr:row>1</xdr:row>
      <xdr:rowOff>95250</xdr:rowOff>
    </xdr:from>
    <xdr:to>
      <xdr:col>4</xdr:col>
      <xdr:colOff>400050</xdr:colOff>
      <xdr:row>5</xdr:row>
      <xdr:rowOff>114300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1D1DDDD4-09CF-4033-8B58-DF4488C3496E}"/>
            </a:ext>
          </a:extLst>
        </xdr:cNvPr>
        <xdr:cNvSpPr txBox="1"/>
      </xdr:nvSpPr>
      <xdr:spPr>
        <a:xfrm rot="5400000" flipV="1">
          <a:off x="2931525" y="550275"/>
          <a:ext cx="781050" cy="252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Q_SN_2</a:t>
          </a:r>
        </a:p>
      </xdr:txBody>
    </xdr:sp>
    <xdr:clientData/>
  </xdr:twoCellAnchor>
  <xdr:twoCellAnchor>
    <xdr:from>
      <xdr:col>3</xdr:col>
      <xdr:colOff>469802</xdr:colOff>
      <xdr:row>6</xdr:row>
      <xdr:rowOff>76199</xdr:rowOff>
    </xdr:from>
    <xdr:to>
      <xdr:col>3</xdr:col>
      <xdr:colOff>685802</xdr:colOff>
      <xdr:row>10</xdr:row>
      <xdr:rowOff>66674</xdr:rowOff>
    </xdr:to>
    <xdr:sp macro="" textlink="">
      <xdr:nvSpPr>
        <xdr:cNvPr id="33" name="CuadroTexto 32">
          <a:extLst>
            <a:ext uri="{FF2B5EF4-FFF2-40B4-BE49-F238E27FC236}">
              <a16:creationId xmlns:a16="http://schemas.microsoft.com/office/drawing/2014/main" id="{709E3250-3D9B-45C2-8F46-A160BCE139A2}"/>
            </a:ext>
          </a:extLst>
        </xdr:cNvPr>
        <xdr:cNvSpPr txBox="1"/>
      </xdr:nvSpPr>
      <xdr:spPr>
        <a:xfrm rot="5400000" flipV="1">
          <a:off x="2354214" y="1487437"/>
          <a:ext cx="752475" cy="216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Q_SN_8</a:t>
          </a:r>
        </a:p>
      </xdr:txBody>
    </xdr:sp>
    <xdr:clientData/>
  </xdr:twoCellAnchor>
  <xdr:twoCellAnchor>
    <xdr:from>
      <xdr:col>9</xdr:col>
      <xdr:colOff>452850</xdr:colOff>
      <xdr:row>5</xdr:row>
      <xdr:rowOff>180975</xdr:rowOff>
    </xdr:from>
    <xdr:to>
      <xdr:col>9</xdr:col>
      <xdr:colOff>704850</xdr:colOff>
      <xdr:row>11</xdr:row>
      <xdr:rowOff>114300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9255AE58-3DAC-4E84-AC29-21E76BE797EF}"/>
            </a:ext>
          </a:extLst>
        </xdr:cNvPr>
        <xdr:cNvSpPr txBox="1"/>
      </xdr:nvSpPr>
      <xdr:spPr>
        <a:xfrm rot="5400000" flipV="1">
          <a:off x="6898687" y="1545638"/>
          <a:ext cx="1076325" cy="252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Q. La Rumbona</a:t>
          </a:r>
        </a:p>
      </xdr:txBody>
    </xdr:sp>
    <xdr:clientData/>
  </xdr:twoCellAnchor>
  <xdr:twoCellAnchor>
    <xdr:from>
      <xdr:col>3</xdr:col>
      <xdr:colOff>24225</xdr:colOff>
      <xdr:row>7</xdr:row>
      <xdr:rowOff>19050</xdr:rowOff>
    </xdr:from>
    <xdr:to>
      <xdr:col>3</xdr:col>
      <xdr:colOff>276225</xdr:colOff>
      <xdr:row>12</xdr:row>
      <xdr:rowOff>2550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C398F404-F682-40EE-A491-17DECEE844C5}"/>
            </a:ext>
          </a:extLst>
        </xdr:cNvPr>
        <xdr:cNvSpPr txBox="1"/>
      </xdr:nvSpPr>
      <xdr:spPr>
        <a:xfrm rot="5400000" flipV="1">
          <a:off x="1834875" y="1694550"/>
          <a:ext cx="936000" cy="252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Qretornado</a:t>
          </a:r>
        </a:p>
      </xdr:txBody>
    </xdr:sp>
    <xdr:clientData/>
  </xdr:twoCellAnchor>
  <xdr:twoCellAnchor>
    <xdr:from>
      <xdr:col>5</xdr:col>
      <xdr:colOff>405225</xdr:colOff>
      <xdr:row>1</xdr:row>
      <xdr:rowOff>161925</xdr:rowOff>
    </xdr:from>
    <xdr:to>
      <xdr:col>5</xdr:col>
      <xdr:colOff>657225</xdr:colOff>
      <xdr:row>5</xdr:row>
      <xdr:rowOff>161925</xdr:rowOff>
    </xdr:to>
    <xdr:sp macro="" textlink="">
      <xdr:nvSpPr>
        <xdr:cNvPr id="36" name="CuadroTexto 35">
          <a:extLst>
            <a:ext uri="{FF2B5EF4-FFF2-40B4-BE49-F238E27FC236}">
              <a16:creationId xmlns:a16="http://schemas.microsoft.com/office/drawing/2014/main" id="{0BE453FC-CF94-4E65-AF87-0E4F04E73699}"/>
            </a:ext>
          </a:extLst>
        </xdr:cNvPr>
        <xdr:cNvSpPr txBox="1"/>
      </xdr:nvSpPr>
      <xdr:spPr>
        <a:xfrm rot="5400000" flipV="1">
          <a:off x="3693525" y="607425"/>
          <a:ext cx="762000" cy="252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Q_SN_4</a:t>
          </a:r>
        </a:p>
      </xdr:txBody>
    </xdr:sp>
    <xdr:clientData/>
  </xdr:twoCellAnchor>
  <xdr:twoCellAnchor>
    <xdr:from>
      <xdr:col>6</xdr:col>
      <xdr:colOff>450751</xdr:colOff>
      <xdr:row>1</xdr:row>
      <xdr:rowOff>133349</xdr:rowOff>
    </xdr:from>
    <xdr:to>
      <xdr:col>6</xdr:col>
      <xdr:colOff>666751</xdr:colOff>
      <xdr:row>5</xdr:row>
      <xdr:rowOff>133349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8995954D-E5DF-46E6-86EC-94E604F2EBD2}"/>
            </a:ext>
          </a:extLst>
        </xdr:cNvPr>
        <xdr:cNvSpPr txBox="1"/>
      </xdr:nvSpPr>
      <xdr:spPr>
        <a:xfrm rot="5400000" flipV="1">
          <a:off x="4416376" y="596849"/>
          <a:ext cx="762000" cy="216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Q_SN_5</a:t>
          </a:r>
        </a:p>
      </xdr:txBody>
    </xdr:sp>
    <xdr:clientData/>
  </xdr:twoCellAnchor>
  <xdr:twoCellAnchor>
    <xdr:from>
      <xdr:col>7</xdr:col>
      <xdr:colOff>460276</xdr:colOff>
      <xdr:row>1</xdr:row>
      <xdr:rowOff>114299</xdr:rowOff>
    </xdr:from>
    <xdr:to>
      <xdr:col>7</xdr:col>
      <xdr:colOff>676276</xdr:colOff>
      <xdr:row>5</xdr:row>
      <xdr:rowOff>114299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AD2BB221-554B-4FD8-BC08-D7D689A1B41B}"/>
            </a:ext>
          </a:extLst>
        </xdr:cNvPr>
        <xdr:cNvSpPr txBox="1"/>
      </xdr:nvSpPr>
      <xdr:spPr>
        <a:xfrm rot="5400000" flipV="1">
          <a:off x="5121226" y="577799"/>
          <a:ext cx="762000" cy="216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Q_SN_6</a:t>
          </a:r>
        </a:p>
      </xdr:txBody>
    </xdr:sp>
    <xdr:clientData/>
  </xdr:twoCellAnchor>
  <xdr:twoCellAnchor>
    <xdr:from>
      <xdr:col>8</xdr:col>
      <xdr:colOff>652875</xdr:colOff>
      <xdr:row>1</xdr:row>
      <xdr:rowOff>161925</xdr:rowOff>
    </xdr:from>
    <xdr:to>
      <xdr:col>9</xdr:col>
      <xdr:colOff>152400</xdr:colOff>
      <xdr:row>5</xdr:row>
      <xdr:rowOff>161925</xdr:rowOff>
    </xdr:to>
    <xdr:sp macro="" textlink="">
      <xdr:nvSpPr>
        <xdr:cNvPr id="39" name="CuadroTexto 38">
          <a:extLst>
            <a:ext uri="{FF2B5EF4-FFF2-40B4-BE49-F238E27FC236}">
              <a16:creationId xmlns:a16="http://schemas.microsoft.com/office/drawing/2014/main" id="{00B8C584-89AF-4724-BB15-8BA70A240BFC}"/>
            </a:ext>
          </a:extLst>
        </xdr:cNvPr>
        <xdr:cNvSpPr txBox="1"/>
      </xdr:nvSpPr>
      <xdr:spPr>
        <a:xfrm rot="5400000" flipV="1">
          <a:off x="5998575" y="636000"/>
          <a:ext cx="762000" cy="1948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Q_SN_7</a:t>
          </a:r>
        </a:p>
      </xdr:txBody>
    </xdr:sp>
    <xdr:clientData/>
  </xdr:twoCellAnchor>
  <xdr:twoCellAnchor>
    <xdr:from>
      <xdr:col>10</xdr:col>
      <xdr:colOff>300455</xdr:colOff>
      <xdr:row>0</xdr:row>
      <xdr:rowOff>19052</xdr:rowOff>
    </xdr:from>
    <xdr:to>
      <xdr:col>11</xdr:col>
      <xdr:colOff>76200</xdr:colOff>
      <xdr:row>5</xdr:row>
      <xdr:rowOff>180976</xdr:rowOff>
    </xdr:to>
    <xdr:sp macro="" textlink="">
      <xdr:nvSpPr>
        <xdr:cNvPr id="40" name="CuadroTexto 39">
          <a:extLst>
            <a:ext uri="{FF2B5EF4-FFF2-40B4-BE49-F238E27FC236}">
              <a16:creationId xmlns:a16="http://schemas.microsoft.com/office/drawing/2014/main" id="{7D737CD7-AC2C-4D0D-BF60-C825E06A7292}"/>
            </a:ext>
          </a:extLst>
        </xdr:cNvPr>
        <xdr:cNvSpPr txBox="1"/>
      </xdr:nvSpPr>
      <xdr:spPr>
        <a:xfrm rot="5400000" flipV="1">
          <a:off x="6998703" y="340729"/>
          <a:ext cx="1114424" cy="4710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Descarga</a:t>
          </a:r>
          <a:r>
            <a:rPr lang="es-CO" sz="1100" baseline="0"/>
            <a:t> caudal turbinado</a:t>
          </a:r>
          <a:endParaRPr lang="es-CO" sz="1100"/>
        </a:p>
      </xdr:txBody>
    </xdr:sp>
    <xdr:clientData/>
  </xdr:twoCellAnchor>
  <xdr:twoCellAnchor>
    <xdr:from>
      <xdr:col>11</xdr:col>
      <xdr:colOff>419100</xdr:colOff>
      <xdr:row>0</xdr:row>
      <xdr:rowOff>66675</xdr:rowOff>
    </xdr:from>
    <xdr:to>
      <xdr:col>11</xdr:col>
      <xdr:colOff>633000</xdr:colOff>
      <xdr:row>5</xdr:row>
      <xdr:rowOff>142875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24ABEEF8-5B4B-4071-9BD7-BBBC915B2417}"/>
            </a:ext>
          </a:extLst>
        </xdr:cNvPr>
        <xdr:cNvSpPr txBox="1"/>
      </xdr:nvSpPr>
      <xdr:spPr>
        <a:xfrm rot="5400000" flipV="1">
          <a:off x="7726950" y="474075"/>
          <a:ext cx="1028700" cy="21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Q.</a:t>
          </a:r>
          <a:r>
            <a:rPr lang="es-CO" sz="1100" baseline="0"/>
            <a:t> La Chorrera</a:t>
          </a:r>
          <a:endParaRPr lang="es-CO" sz="1100"/>
        </a:p>
      </xdr:txBody>
    </xdr:sp>
    <xdr:clientData/>
  </xdr:twoCellAnchor>
  <xdr:twoCellAnchor>
    <xdr:from>
      <xdr:col>12</xdr:col>
      <xdr:colOff>180975</xdr:colOff>
      <xdr:row>6</xdr:row>
      <xdr:rowOff>19050</xdr:rowOff>
    </xdr:from>
    <xdr:to>
      <xdr:col>13</xdr:col>
      <xdr:colOff>392700</xdr:colOff>
      <xdr:row>7</xdr:row>
      <xdr:rowOff>80550</xdr:rowOff>
    </xdr:to>
    <xdr:sp macro="" textlink="">
      <xdr:nvSpPr>
        <xdr:cNvPr id="42" name="CuadroTexto 41">
          <a:extLst>
            <a:ext uri="{FF2B5EF4-FFF2-40B4-BE49-F238E27FC236}">
              <a16:creationId xmlns:a16="http://schemas.microsoft.com/office/drawing/2014/main" id="{396CAF3D-606F-45F1-9E6D-CEE0919807A7}"/>
            </a:ext>
          </a:extLst>
        </xdr:cNvPr>
        <xdr:cNvSpPr txBox="1"/>
      </xdr:nvSpPr>
      <xdr:spPr>
        <a:xfrm rot="10800000" flipV="1">
          <a:off x="9324975" y="1162050"/>
          <a:ext cx="973725" cy="252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Río Cocorná</a:t>
          </a:r>
        </a:p>
      </xdr:txBody>
    </xdr:sp>
    <xdr:clientData/>
  </xdr:twoCellAnchor>
  <xdr:twoCellAnchor>
    <xdr:from>
      <xdr:col>12</xdr:col>
      <xdr:colOff>381000</xdr:colOff>
      <xdr:row>6</xdr:row>
      <xdr:rowOff>66675</xdr:rowOff>
    </xdr:from>
    <xdr:to>
      <xdr:col>13</xdr:col>
      <xdr:colOff>238125</xdr:colOff>
      <xdr:row>6</xdr:row>
      <xdr:rowOff>66675</xdr:rowOff>
    </xdr:to>
    <xdr:cxnSp macro="">
      <xdr:nvCxnSpPr>
        <xdr:cNvPr id="44" name="Conector recto de flecha 43">
          <a:extLst>
            <a:ext uri="{FF2B5EF4-FFF2-40B4-BE49-F238E27FC236}">
              <a16:creationId xmlns:a16="http://schemas.microsoft.com/office/drawing/2014/main" id="{1E66AAA8-6235-4B02-8F6E-85EAF80EBB8B}"/>
            </a:ext>
          </a:extLst>
        </xdr:cNvPr>
        <xdr:cNvCxnSpPr/>
      </xdr:nvCxnSpPr>
      <xdr:spPr>
        <a:xfrm>
          <a:off x="9525000" y="1209675"/>
          <a:ext cx="619125" cy="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strid Cuervo" refreshedDate="44328.676433101849" createdVersion="7" refreshedVersion="7" minRefreshableVersion="3" recordCount="11005" xr:uid="{D132C7B3-86C4-458F-BDDB-63434CDA9C52}">
  <cacheSource type="worksheet">
    <worksheetSource ref="I5:Q11010" sheet="COCORNA 3"/>
  </cacheSource>
  <cacheFields count="9">
    <cacheField name="Registrado estación La Garrucha" numFmtId="0">
      <sharedItems containsString="0" containsBlank="1" containsNumber="1" minValue="26" maxValue="673.9"/>
    </cacheField>
    <cacheField name="Caudal captación PCH (m3/s)" numFmtId="0">
      <sharedItems containsString="0" containsBlank="1" containsNumber="1" minValue="1.476128719009862" maxValue="38.355983527165549"/>
    </cacheField>
    <cacheField name="Con trasvase " numFmtId="0">
      <sharedItems containsString="0" containsBlank="1" containsNumber="1" minValue="1.476128719009862" maxValue="38.355983527165549"/>
    </cacheField>
    <cacheField name="Año" numFmtId="0">
      <sharedItems containsString="0" containsBlank="1" containsNumber="1" containsInteger="1" minValue="1983" maxValue="2016"/>
    </cacheField>
    <cacheField name="Mes" numFmtId="0">
      <sharedItems containsString="0" containsBlank="1" containsNumber="1" containsInteger="1" minValue="1" maxValue="12" count="13">
        <m/>
        <n v="1"/>
        <n v="3"/>
        <n v="4"/>
        <n v="5"/>
        <n v="6"/>
        <n v="7"/>
        <n v="8"/>
        <n v="9"/>
        <n v="10"/>
        <n v="11"/>
        <n v="12"/>
        <n v="2"/>
      </sharedItems>
    </cacheField>
    <cacheField name="Qamb (m3/s)" numFmtId="0">
      <sharedItems containsString="0" containsBlank="1" containsNumber="1" minValue="2.2174488788652686" maxValue="4.547745385942557"/>
    </cacheField>
    <cacheField name="Caudal aprovechable (m3/s)" numFmtId="0">
      <sharedItems containsString="0" containsBlank="1" containsNumber="1" minValue="0" maxValue="34.083608695545038" count="9721">
        <m/>
        <n v="4.029579384089681"/>
        <n v="9.2606702275099408"/>
        <n v="5.4101559365799758"/>
        <n v="6.0842655813506283"/>
        <n v="6.9363401723407332"/>
        <n v="7.8693079207033154"/>
        <n v="5.3831915507891512"/>
        <n v="4.5526884684317075"/>
        <n v="4.0403651384060115"/>
        <n v="4.2614731018907861"/>
        <n v="3.625113597227291"/>
        <n v="3.8839717008192207"/>
        <n v="3.7976856662885772"/>
        <n v="3.3500768621608645"/>
        <n v="3.2260406875230641"/>
        <n v="3.1020045128852645"/>
        <n v="2.9510039524566385"/>
        <n v="2.8161820235025083"/>
        <n v="2.7676461290790209"/>
        <n v="3.2314335646812293"/>
        <n v="2.8377535321351686"/>
        <n v="2.7568603747626903"/>
        <n v="2.7622532519208565"/>
        <n v="2.5519310427524124"/>
        <n v="2.9779683382474649"/>
        <n v="4.1697941902019764"/>
        <n v="3.0049327240382913"/>
        <n v="2.675967217390212"/>
        <n v="2.638217077283056"/>
        <n v="2.5950740600177338"/>
        <n v="2.7838247605535167"/>
        <n v="1.3486478091974359"/>
        <n v="1.3175040799090132"/>
        <n v="1.9559505303216835"/>
        <n v="1.7483256683988642"/>
        <n v="1.8002318838795692"/>
        <n v="1.6393226158893834"/>
        <n v="1.1929291627553211"/>
        <n v="1.5303195633799027"/>
        <n v="1.2552166213321674"/>
        <n v="1.2707884859763787"/>
        <n v="3.5027557516466898"/>
        <n v="2.7085906547919048"/>
        <n v="2.1116691767637987"/>
        <n v="1.8147401617881451"/>
        <n v="1.5519001539913964"/>
        <n v="1.1423587464941374"/>
        <n v="3.1595029923761597"/>
        <n v="4.0397113905792237"/>
        <n v="3.9541355740872586"/>
        <n v="2.6399355351035174"/>
        <n v="4.5653914061727203"/>
        <n v="9.6082520208777744"/>
        <n v="3.7707588244616206"/>
        <n v="5.8795914451564624"/>
        <n v="4.2903262817342629"/>
        <n v="7.077652876043965"/>
        <n v="6.5214100688461958"/>
        <n v="4.16807511531717"/>
        <n v="15.140117301251198"/>
        <n v="5.9773923782901353"/>
        <n v="7.9884240658513033"/>
        <n v="11.503145100342705"/>
        <n v="11.998262324331929"/>
        <n v="22.108433787025458"/>
        <n v="14.162107969914462"/>
        <n v="7.652233358204299"/>
        <n v="11.686521849968344"/>
        <n v="5.6962146955308235"/>
        <n v="14.926177760021289"/>
        <n v="9.2720613132307719"/>
        <n v="20.916484914458806"/>
        <n v="12.523942339925425"/>
        <n v="9.1192473552094064"/>
        <n v="11.138585090893397"/>
        <n v="9.1768922680431082"/>
        <n v="12.905551052651928"/>
        <n v="6.9411394184710868"/>
        <n v="11.751614098034112"/>
        <n v="6.7031399215811618"/>
        <n v="6.5300493783884885"/>
        <n v="4.7198107808317875"/>
        <n v="9.6961638976211262"/>
        <n v="4.2438117870519392"/>
        <n v="10.669798203079909"/>
        <n v="6.4507162127585147"/>
        <n v="4.1067817736910737"/>
        <n v="11.391008799716044"/>
        <n v="14.38403277575601"/>
        <n v="12.040098336688567"/>
        <n v="16.00675661818731"/>
        <n v="9.1913164799758302"/>
        <n v="8.6143480026669224"/>
        <n v="5.3689003178043109"/>
        <n v="17.990085758936686"/>
        <n v="4.1428423035228796"/>
        <n v="6.1622319741040599"/>
        <n v="5.8376872056177991"/>
        <n v="10.77797979257533"/>
        <n v="15.033122312728532"/>
        <n v="10.100041831737361"/>
        <n v="12.660339449795645"/>
        <n v="15.393727611046598"/>
        <n v="7.3919457009588765"/>
        <n v="8.7884777471423678"/>
        <n v="17.136462604216867"/>
        <n v="6.6897787503638249"/>
        <n v="8.2033386216464912"/>
        <n v="7.0330603706547397"/>
        <n v="11.285071349258105"/>
        <n v="7.8522551463489663"/>
        <n v="15.225008127597004"/>
        <n v="5.4336800942993442"/>
        <n v="10.325443183444868"/>
        <n v="6.6273639103109332"/>
        <n v="7.6884161912101199"/>
        <n v="6.7521935904167183"/>
        <n v="6.4245156801390273"/>
        <n v="6.0188192197952208"/>
        <n v="5.9486025247357155"/>
        <n v="5.5273023543786852"/>
        <n v="4.3024111183406504"/>
        <n v="4.0527517581290766"/>
        <n v="3.6782627178117164"/>
        <n v="9.7247003479357694"/>
        <n v="4.2399962782877569"/>
        <n v="4.1980613459813831"/>
        <n v="4.1628137317853042"/>
        <n v="3.9231299552519676"/>
        <n v="5.4035297514872793"/>
        <n v="5.2554897718637488"/>
        <n v="4.0570708891970675"/>
        <n v="4.0218232750009886"/>
        <n v="16.887202456569771"/>
        <n v="14.737097990608959"/>
        <n v="14.208383777667777"/>
        <n v="7.0531180958637707"/>
        <n v="12.199269768491284"/>
        <n v="7.0954152328990636"/>
        <n v="6.4891562687265081"/>
        <n v="6.6089981569931764"/>
        <n v="6.425710563173566"/>
        <n v="13.714917178922676"/>
        <n v="5.7137087564127738"/>
        <n v="3.6763966558794161"/>
        <n v="9.0269844908441854"/>
        <n v="7.2082075983265161"/>
        <n v="9.8729272315500793"/>
        <n v="3.6270499960049065"/>
        <n v="2.9502958034401914"/>
        <n v="3.0348900775107808"/>
        <n v="3.7750899756284371"/>
        <n v="3.5283566762558847"/>
        <n v="4.4800422595500136"/>
        <n v="4.0799942851468076"/>
        <n v="3.909793118551887"/>
        <n v="4.2501954517417291"/>
        <n v="4.6859104382247265"/>
        <n v="5.0331208180783653"/>
        <n v="3.9506413985346676"/>
        <n v="4.5905977849315702"/>
        <n v="3.1472918922066402"/>
        <n v="2.8749700256547666"/>
        <n v="4.0459540518278239"/>
        <n v="3.8621367919053089"/>
        <n v="3.5285425053792645"/>
        <n v="3.4332298520861082"/>
        <n v="2.9566665856203294"/>
        <n v="3.3379171987929519"/>
        <n v="5.6798852511390647"/>
        <n v="2.7932734656892046"/>
        <n v="8.8320108564770017"/>
        <n v="6.5308910841136703"/>
        <n v="4.5225173182936018"/>
        <n v="4.7948391848454754"/>
        <n v="3.6034310186810288"/>
        <n v="5.6817078154856135"/>
        <n v="16.492136287678722"/>
        <n v="23.12430099454566"/>
        <n v="25.047628759537073"/>
        <n v="15.82891981699203"/>
        <n v="14.005074522603621"/>
        <n v="13.739787934328945"/>
        <n v="12.512837463558562"/>
        <n v="8.7325035806444049"/>
        <n v="7.0744624039276713"/>
        <n v="11.882781816406201"/>
        <n v="9.2962375807280964"/>
        <n v="17.918051699655116"/>
        <n v="11.352208639856844"/>
        <n v="17.652765111380436"/>
        <n v="12.711802404764569"/>
        <n v="6.2786026391036396"/>
        <n v="3.8247016975628716"/>
        <n v="19.145002170425499"/>
        <n v="22.792692759202314"/>
        <n v="14.336682757946967"/>
        <n v="13.043410640107915"/>
        <n v="9.2630767571937618"/>
        <n v="6.7760149921186583"/>
        <n v="9.561524169002773"/>
        <n v="11.299151322201908"/>
        <n v="9.1967551101250926"/>
        <n v="8.6993427571100703"/>
        <n v="3.1041640356731328"/>
        <n v="8.3184704406108025"/>
        <n v="5.4623930630318789"/>
        <n v="5.2789752497928646"/>
        <n v="3.5234047516480214"/>
        <n v="2.1608724247296349"/>
        <n v="1.594897458163536"/>
        <n v="1.3485935375282896"/>
        <n v="0.19568156859734742"/>
        <n v="5.0431523470569903"/>
        <n v="8.2922678958623735"/>
        <n v="17.725184005297354"/>
        <n v="19.858071147819597"/>
        <n v="10.860117281208561"/>
        <n v="15.891005872907218"/>
        <n v="18.249234900265964"/>
        <n v="9.2355595068058705"/>
        <n v="4.6501141758305327"/>
        <n v="5.4099879735350171"/>
        <n v="4.204670915107215"/>
        <n v="2.2132775142264958"/>
        <n v="1.243783358534567"/>
        <n v="3.4972022068995905"/>
        <n v="6.3532795844785159"/>
        <n v="4.9383421680632686"/>
        <n v="5.0169498023085595"/>
        <n v="7.7944195456421923"/>
        <n v="11.305560541931881"/>
        <n v="1.0865680900439845"/>
        <n v="0.36085114607773683"/>
        <n v="1.1262311222041586"/>
        <n v="0"/>
        <n v="3.6774977092922301"/>
        <n v="3.3968583847125418"/>
        <n v="2.3763517498773137"/>
        <n v="1.024180458720636"/>
        <n v="1.406870446783846"/>
        <n v="1.2537944515585622"/>
        <n v="2.1467377570393866"/>
        <n v="1.7895604348470568"/>
        <n v="5.4699155627168317E-2"/>
        <n v="0.5649524730447828"/>
        <n v="4.9531310028362645"/>
        <n v="3.9683421002202683"/>
        <n v="3.2948077212290192"/>
        <n v="2.1977630887811488"/>
        <n v="2.019174427684983"/>
        <n v="1.5599464420091307"/>
        <n v="0.89661712936623239"/>
        <n v="9.5454108595947922"/>
        <n v="5.6419729813500448"/>
        <n v="3.447883716454303"/>
        <n v="2.0599946930783926"/>
        <n v="2.4839970639902553"/>
        <n v="4.2383097112577053"/>
        <n v="6.0748557638658172"/>
        <n v="4.923588089096552"/>
        <n v="1.1956737136532212"/>
        <n v="3.8271426845543965"/>
        <n v="8.7337358698805438"/>
        <n v="6.321555979887802"/>
        <n v="2.7032861448986862"/>
        <n v="5.5814553318218456"/>
        <n v="5.8281555478438323"/>
        <n v="1.7438964159242998"/>
        <n v="0.83932895717702038"/>
        <n v="7.2809457088621885"/>
        <n v="2.1002411724005006"/>
        <n v="1.1682625785396681"/>
        <n v="2.2921191181953775"/>
        <n v="3.0431842203067552"/>
        <n v="2.1276523075140545"/>
        <n v="0.45557306558726651"/>
        <n v="0.9544557246539469"/>
        <n v="3.1418643067155489"/>
        <n v="1.7164852808107458"/>
        <n v="4.1560763059170442"/>
        <n v="6.5408450607962338"/>
        <n v="7.6222504219483351"/>
        <n v="5.91518741624113"/>
        <n v="7.6776745455102571"/>
        <n v="15.464763905960327"/>
        <n v="5.5715578501572125"/>
        <n v="4.9618924909760675"/>
        <n v="2.384670745346686"/>
        <n v="4.4630753789187683"/>
        <n v="4.0473944522043528"/>
        <n v="3.8534100197376246"/>
        <n v="6.3197835182431632"/>
        <n v="7.3451298041387236"/>
        <n v="16.240701635827236"/>
        <n v="5.8209664061858639"/>
        <n v="8.7861570167487013"/>
        <n v="8.6198846460629355"/>
        <n v="5.9041025915287459"/>
        <n v="11.335666700597123"/>
        <n v="5.4052854794714467"/>
        <n v="1.9967018804132306"/>
        <n v="4.2690909464520406"/>
        <n v="3.7203921231890109"/>
        <n v="13.386359272388244"/>
        <n v="15.880444832674742"/>
        <n v="6.8573975167938084"/>
        <n v="2.1906863128799583"/>
        <n v="6.1368839104888195"/>
        <n v="10.088623920453873"/>
        <n v="9.1183011184218525"/>
        <n v="14.057105009946611"/>
        <n v="4.5343813388629446"/>
        <n v="15.09218366984701"/>
        <n v="10.744853298265335"/>
        <n v="6.693259686655205"/>
        <n v="4.7709707468401792"/>
        <n v="4.3273656068828661"/>
        <n v="9.7097746383649373"/>
        <n v="22.485602669135567"/>
        <n v="9.4140378783933958"/>
        <n v="4.8005444228373335"/>
        <n v="3.4993026789625472"/>
        <n v="2.9669765110137702"/>
        <n v="2.5529450470536115"/>
        <n v="7.3438805585925984"/>
        <n v="5.2441495627946466"/>
        <n v="3.9429078189198603"/>
        <n v="6.6341123346608963"/>
        <n v="5.0371338308145681"/>
        <n v="4.5048076628657903"/>
        <n v="11.5433425501885"/>
        <n v="6.1609335187064289"/>
        <n v="6.6163681290626037"/>
        <n v="11.779931958165735"/>
        <n v="6.8292985962421149"/>
        <n v="4.8769428193130455"/>
        <n v="5.6039046273528506"/>
        <n v="4.4116872621675718"/>
        <n v="3.3939407309118468"/>
        <n v="5.0804921255641915"/>
        <n v="21.655221348871724"/>
        <n v="9.5004199184461982"/>
        <n v="6.9996712987892735"/>
        <n v="4.6733935130619013"/>
        <n v="3.1147873966245618"/>
        <n v="2.9286851737663722"/>
        <n v="2.7251358675152271"/>
        <n v="2.8414497568015951"/>
        <n v="4.3767930953816609"/>
        <n v="5.1735432369932859"/>
        <n v="6.4762587970006145"/>
        <n v="4.0918240666300587"/>
        <n v="4.6792092075262186"/>
        <n v="8.1860729695102332"/>
        <n v="3.7486980932352707"/>
        <n v="6.6449139364658496"/>
        <n v="7.1159851880756424"/>
        <n v="4.539632540382577"/>
        <n v="6.6739924087874414"/>
        <n v="8.9595603332645837"/>
        <n v="7.0636439378967761"/>
        <n v="10.186671865235775"/>
        <n v="6.7903062980738103"/>
        <n v="10.617033255595336"/>
        <n v="4.9867694509908738"/>
        <n v="4.0740475462669643"/>
        <n v="3.8351471819432561"/>
        <n v="4.0495449447978658"/>
        <n v="3.5901211672522741"/>
        <n v="6.8918467152132621"/>
        <n v="3.9882884411251203"/>
        <n v="3.9086549863505509"/>
        <n v="5.3175545708237006"/>
        <n v="5.103156807969091"/>
        <n v="6.4753024902385921"/>
        <n v="9.7341484856286584"/>
        <n v="5.9607478593875296"/>
        <n v="11.045037664225415"/>
        <n v="12.000639121520246"/>
        <n v="6.8183389108059682"/>
        <n v="6.6161924486859061"/>
        <n v="4.582476526750753"/>
        <n v="5.121533759070914"/>
        <n v="3.7922676293723345"/>
        <n v="6.3344125317912763"/>
        <n v="7.1246214291696948"/>
        <n v="5.8443605024093124"/>
        <n v="6.2670303777512562"/>
        <n v="12.147654730334835"/>
        <n v="8.962316539352063"/>
        <n v="5.660590991391075"/>
        <n v="7.9515842287517611"/>
        <n v="12.521319402738586"/>
        <n v="8.2701180478500369"/>
        <n v="7.3285280236084436"/>
        <n v="11.74713003394743"/>
        <n v="9.4661206499393593"/>
        <n v="5.7372849503333523"/>
        <n v="5.4163045879130554"/>
        <n v="4.6787326912876903"/>
        <n v="5.7304555809201556"/>
        <n v="6.8299840564450029"/>
        <n v="10.784188946686537"/>
        <n v="8.4075683908936973"/>
        <n v="9.2407514593038318"/>
        <n v="8.8583067721647559"/>
        <n v="9.4388031722865691"/>
        <n v="9.732466057054074"/>
        <n v="13.201785718958563"/>
        <n v="11.426149671527133"/>
        <n v="11.043704984388055"/>
        <n v="11.412490932700736"/>
        <n v="8.9402592051231284"/>
        <n v="14.478877799226558"/>
        <n v="10.176375068911932"/>
        <n v="9.8349065982520418"/>
        <n v="7.2875518071292582"/>
        <n v="6.8436427952713998"/>
        <n v="13.010563375389028"/>
        <n v="16.582323578491483"/>
        <n v="17.442824124554406"/>
        <n v="10.483696692505834"/>
        <n v="10.135398852432745"/>
        <n v="10.633942819596188"/>
        <n v="20.019984531467465"/>
        <n v="11.257080632590121"/>
        <n v="13.350737081062118"/>
        <n v="14.271945918389797"/>
        <n v="23.53732736490042"/>
        <n v="13.175631269008097"/>
        <n v="17.088865503606666"/>
        <n v="15.58143286070683"/>
        <n v="12.825419644900055"/>
        <n v="9.7877144705715917"/>
        <n v="11.493092814054238"/>
        <n v="10.32825849908618"/>
        <n v="9.8105543591003777"/>
        <n v="12.071703323450134"/>
        <n v="10.099859613798325"/>
        <n v="11.751944884047139"/>
        <n v="7.9148436112111877"/>
        <n v="7.6103117641607145"/>
        <n v="14.355692176328677"/>
        <n v="6.7423960000668686"/>
        <n v="6.7956890733007018"/>
        <n v="10.57949727290282"/>
        <n v="18.169953560635843"/>
        <n v="16.350375774509274"/>
        <n v="13.114724899598002"/>
        <n v="15.688019007174493"/>
        <n v="11.310373705823954"/>
        <n v="18.710497589150432"/>
        <n v="17.18022505772181"/>
        <n v="15.103673178248179"/>
        <n v="13.961650478295226"/>
        <n v="10.90215756607558"/>
        <n v="15.7381302337776"/>
        <n v="18.480394618232538"/>
        <n v="15.153019838122692"/>
        <n v="11.691704124067748"/>
        <n v="12.276814519722656"/>
        <n v="17.542808080616837"/>
        <n v="21.991056992161987"/>
        <n v="14.1731361634717"/>
        <n v="16.513577746091332"/>
        <n v="16.66866724855408"/>
        <n v="13.468183879550121"/>
        <n v="17.782491857150173"/>
        <n v="14.574958965306998"/>
        <n v="11.212336571001075"/>
        <n v="9.5838967951422305"/>
        <n v="11.198237525322643"/>
        <n v="9.5415996581069393"/>
        <n v="8.3995769581539825"/>
        <n v="9.1750244704677151"/>
        <n v="13.115707737589332"/>
        <n v="13.087509646232469"/>
        <n v="8.4700721865461404"/>
        <n v="8.0400512933539794"/>
        <n v="7.2646037810402424"/>
        <n v="6.8909790705618059"/>
        <n v="6.6583448168676869"/>
        <n v="6.3904629489774871"/>
        <n v="6.1014325125696418"/>
        <n v="8.4371441499767847"/>
        <n v="13.754228594402115"/>
        <n v="13.066615881358636"/>
        <n v="18.118186505895888"/>
        <n v="9.0566763963822972"/>
        <n v="7.7222992502781169"/>
        <n v="6.9734141172604636"/>
        <n v="7.7767636235884927"/>
        <n v="10.275316749201931"/>
        <n v="9.8668339493741222"/>
        <n v="13.958469994316019"/>
        <n v="15.776218453549777"/>
        <n v="8.5596889899251281"/>
        <n v="7.3682808237606823"/>
        <n v="7.8720762768816472"/>
        <n v="8.2941751700370503"/>
        <n v="11.732238735254455"/>
        <n v="14.686930987342283"/>
        <n v="9.1111407696926712"/>
        <n v="12.910030808091307"/>
        <n v="10.683799549029743"/>
        <n v="17.301220906240268"/>
        <n v="8.6890418765372672"/>
        <n v="13.931237807660832"/>
        <n v="8.7503142965114407"/>
        <n v="8.4099119633215977"/>
        <n v="7.1980796571657608"/>
        <n v="6.5513152241050614"/>
        <n v="6.0475197709840947"/>
        <n v="6.2313370309066078"/>
        <n v="5.5573404111907223"/>
        <n v="4.3420105446984927"/>
        <n v="4.3022175564572915"/>
        <n v="8.387631015887326"/>
        <n v="9.0243188277465514"/>
        <n v="5.0383878389195216"/>
        <n v="10.861428451548694"/>
        <n v="9.9793505455353895"/>
        <n v="14.157614310861561"/>
        <n v="14.661658828583448"/>
        <n v="10.675727839756419"/>
        <n v="11.856253157578731"/>
        <n v="7.0810945686345379"/>
        <n v="15.76923033463023"/>
        <n v="16.923226993625075"/>
        <n v="15.178967675719068"/>
        <n v="9.5681563337096378"/>
        <n v="18.733807958599748"/>
        <n v="16.246746193524647"/>
        <n v="17.10892760541735"/>
        <n v="14.409636569722505"/>
        <n v="14.038235346137956"/>
        <n v="12.705170240057701"/>
        <n v="15.875344969940098"/>
        <n v="10.815003298600626"/>
        <n v="9.8002820984499834"/>
        <n v="10.470130733843543"/>
        <n v="13.494397840174869"/>
        <n v="8.294780709991187"/>
        <n v="7.339748992202348"/>
        <n v="7.7310467099074982"/>
        <n v="10.832050756748053"/>
        <n v="13.512814704113385"/>
        <n v="9.3465318814564355"/>
        <n v="9.6026558254722314"/>
        <n v="6.068145398054245"/>
        <n v="5.6924969468310778"/>
        <n v="7.6788804237535846"/>
        <n v="12.488318928050198"/>
        <n v="10.820667470347349"/>
        <n v="8.4700188286023774"/>
        <n v="13.108708036888462"/>
        <n v="7.7585634285584977"/>
        <n v="13.478664844911279"/>
        <n v="8.0659121613774545"/>
        <n v="13.313607192101099"/>
        <n v="15.134933016213427"/>
        <n v="8.7830592046216829"/>
        <n v="18.197037058002277"/>
        <n v="17.627872737967174"/>
        <n v="16.774126257914521"/>
        <n v="7.7813300013599029"/>
        <n v="10.883275545551211"/>
        <n v="12.59076850565652"/>
        <n v="19.904530018107586"/>
        <n v="14.155970385753051"/>
        <n v="18.76620137803738"/>
        <n v="15.920379777861868"/>
        <n v="7.8360622462457856"/>
        <n v="10.718993489655308"/>
        <n v="9.7495121865618408"/>
        <n v="10.4638668309465"/>
        <n v="11.331297470556443"/>
        <n v="14.265254045707724"/>
        <n v="15.030634021834146"/>
        <n v="12.734494093454884"/>
        <n v="6.0501756352841367"/>
        <n v="5.3358209908994754"/>
        <n v="6.483890955089108"/>
        <n v="11.484373465781726"/>
        <n v="6.2542769622511818"/>
        <n v="9.2392588691442263"/>
        <n v="6.5349162868308701"/>
        <n v="5.3613336567703564"/>
        <n v="10.565917494430021"/>
        <n v="12.30077877364991"/>
        <n v="9.0351575421771777"/>
        <n v="11.076170811847636"/>
        <n v="10.514892162688259"/>
        <n v="9.4433601961112714"/>
        <n v="9.6984868548200787"/>
        <n v="14.010127386998917"/>
        <n v="13.499874069581306"/>
        <n v="10.770018821397066"/>
        <n v="9.8005375183035994"/>
        <n v="10.310790835721214"/>
        <n v="11.036271219419074"/>
        <n v="9.7205367339684869"/>
        <n v="5.7459221425031695"/>
        <n v="9.9946480851040249"/>
        <n v="10.762159868283536"/>
        <n v="11.529671651463044"/>
        <n v="11.748960732371476"/>
        <n v="11.63931619191726"/>
        <n v="10.213937166012457"/>
        <n v="14.325607433045541"/>
        <n v="19.396667429053014"/>
        <n v="12.352005704869661"/>
        <n v="15.86063099940456"/>
        <n v="15.312408297133484"/>
        <n v="14.490074243726866"/>
        <n v="11.58449392169015"/>
        <n v="13.941851541455787"/>
        <n v="11.200738030100396"/>
        <n v="7.0616566279537567"/>
        <n v="14.764185594862404"/>
        <n v="12.680939326232306"/>
        <n v="9.5560699232871613"/>
        <n v="6.513433925682679"/>
        <n v="15.038296945997942"/>
        <n v="6.239322574547141"/>
        <n v="7.5002347897706203"/>
        <n v="5.3347551157998607"/>
        <n v="4.8961769539829989"/>
        <n v="8.8415811403106233"/>
        <n v="16.185277512265316"/>
        <n v="11.363378762378083"/>
        <n v="11.862195874435384"/>
        <n v="7.1511453716719959"/>
        <n v="7.733098669072179"/>
        <n v="11.169394329911356"/>
        <n v="6.0703749622145136"/>
        <n v="5.6269819737191362"/>
        <n v="6.2144776834755113"/>
        <n v="4.7124839349474179"/>
        <n v="4.0196823904233909"/>
        <n v="3.6871376490518579"/>
        <n v="5.211301047004719"/>
        <n v="3.2991687841184025"/>
        <n v="6.7908885685195024"/>
        <n v="3.1606084752135968"/>
        <n v="3.7425617726137799"/>
        <n v="2.9111999191849462"/>
        <n v="3.077472289870713"/>
        <n v="2.8557757956230243"/>
        <n v="2.8953266203110934"/>
        <n v="2.7533911665601454"/>
        <n v="2.5546815313088183"/>
        <n v="2.3559718960574902"/>
        <n v="6.5004871455851809"/>
        <n v="16.521130180402128"/>
        <n v="13.966292012885059"/>
        <n v="11.865647297371025"/>
        <n v="3.2927458908137486"/>
        <n v="12.546937475375577"/>
        <n v="11.269518391617042"/>
        <n v="6.3301646010840429"/>
        <n v="6.5856484178357491"/>
        <n v="13.398550197881265"/>
        <n v="8.4308093165980758"/>
        <n v="3.6333909798160247"/>
        <n v="8.4591964073482657"/>
        <n v="4.4850037023217144"/>
        <n v="5.1946809710764548"/>
        <n v="6.8695193253376452"/>
        <n v="3.4914555260650766"/>
        <n v="18.25899495049801"/>
        <n v="10.568632753296667"/>
        <n v="12.289188363517985"/>
        <n v="3.4778581172330578"/>
        <n v="4.5727571419193502"/>
        <n v="6.9450383620729834"/>
        <n v="4.9637925078787397"/>
        <n v="5.146275678659789"/>
        <n v="5.798001288592106"/>
        <n v="6.2672437277433737"/>
        <n v="3.6864103124113989"/>
        <n v="4.3381359223437155"/>
        <n v="3.3475129952465941"/>
        <n v="5.0159305566733252"/>
        <n v="3.4517890928357651"/>
        <n v="3.5299961660276433"/>
        <n v="3.138960800068253"/>
        <n v="14.609331534877034"/>
        <n v="12.028498119545057"/>
        <n v="11.220358363228984"/>
        <n v="12.654154705080082"/>
        <n v="11.872083973161301"/>
        <n v="7.3360737280323747"/>
        <n v="14.114020071328474"/>
        <n v="7.7271090939917642"/>
        <n v="7.2015478906960251"/>
        <n v="7.3260410882706708"/>
        <n v="15.293605733048018"/>
        <n v="14.73338634396211"/>
        <n v="15.418098930622662"/>
        <n v="8.9133293573474077"/>
        <n v="8.4153565670488231"/>
        <n v="12.056782596107221"/>
        <n v="9.8159050397635923"/>
        <n v="3.2177655683073523"/>
        <n v="6.2491749292499819"/>
        <n v="13.395084470034664"/>
        <n v="5.9254926155559033"/>
        <n v="12.928234979129741"/>
        <n v="17.285496894242353"/>
        <n v="15.916071720921245"/>
        <n v="18.779415265138105"/>
        <n v="17.783469684540936"/>
        <n v="13.861933960939588"/>
        <n v="6.2989722082798405"/>
        <n v="11.527686506414975"/>
        <n v="7.0770546931213794"/>
        <n v="7.9485070761439012"/>
        <n v="14.359906751238171"/>
        <n v="7.637274082207286"/>
        <n v="13.476005048458184"/>
        <n v="20.484942169145228"/>
        <n v="8.4829686838291671"/>
        <n v="7.317062688112749"/>
        <n v="18.118838824897203"/>
        <n v="17.158680946071918"/>
        <n v="7.749133733584129"/>
        <n v="12.824253950232064"/>
        <n v="16.884350123550412"/>
        <n v="16.472853889768146"/>
        <n v="6.9741491599608612"/>
        <n v="23.22825039436033"/>
        <n v="19.113288056537677"/>
        <n v="16.747184712289652"/>
        <n v="7.6256848634494485"/>
        <n v="14.141041898335311"/>
        <n v="8.2086378613076576"/>
        <n v="6.4597788677330303"/>
        <n v="16.40427118413777"/>
        <n v="5.9454085755051995"/>
        <n v="11.946395318163232"/>
        <n v="5.7396604586140665"/>
        <n v="4.5051717572672718"/>
        <n v="4.0250928178546292"/>
        <n v="15.169782482790973"/>
        <n v="3.7164706425179315"/>
        <n v="3.4078484671812319"/>
        <n v="2.9963522333989676"/>
        <n v="9.3196327476885283"/>
        <n v="20.877853235711033"/>
        <n v="6.7673443118475962"/>
        <n v="17.96095216617854"/>
        <n v="21.169543342664284"/>
        <n v="16.502501631412294"/>
        <n v="7.3507245257540959"/>
        <n v="6.5485767316326591"/>
        <n v="5.6370451474037555"/>
        <n v="5.0536649334972559"/>
        <n v="4.506745982959913"/>
        <n v="4.2879784027449759"/>
        <n v="3.9014890110319214"/>
        <n v="4.0327495591608837"/>
        <n v="5.5349536099701169"/>
        <n v="3.1941405016702915"/>
        <n v="2.8295278679787299"/>
        <n v="2.3190701808105438"/>
        <n v="2.5742990243946369"/>
        <n v="3.0118341848245112"/>
        <n v="3.048295448193667"/>
        <n v="3.2816233768833332"/>
        <n v="4.3742994169617777"/>
        <n v="3.6129509503264741"/>
        <n v="4.3672498941225619"/>
        <n v="3.9513280466088307"/>
        <n v="15.230564589354064"/>
        <n v="15.865021644883484"/>
        <n v="11.705803169746179"/>
        <n v="13.573926722138356"/>
        <n v="8.7802511914716348"/>
        <n v="7.6542187836401476"/>
        <n v="4.9650403514403969"/>
        <n v="4.1140345184657923"/>
        <n v="3.1949482188532183"/>
        <n v="21.304352344552811"/>
        <n v="8.505224616614754"/>
        <n v="22.631921443993193"/>
        <n v="14.326104514161049"/>
        <n v="24.878576843046151"/>
        <n v="9.2541097496324056"/>
        <n v="16.266397813343151"/>
        <n v="7.381896917088274"/>
        <n v="11.262483515452473"/>
        <n v="8.198862516743894"/>
        <n v="16.947202479722833"/>
        <n v="25.933824075934663"/>
        <n v="17.219524346274707"/>
        <n v="10.751880015667709"/>
        <n v="16.742961079808929"/>
        <n v="18.649214145672044"/>
        <n v="11.058242115538569"/>
        <n v="9.76471324941717"/>
        <n v="7.9946211168299905"/>
        <n v="10.282124795865727"/>
        <n v="10.5544466624176"/>
        <n v="16.879122013084864"/>
        <n v="5.7480294625542845"/>
        <n v="14.734612640358986"/>
        <n v="4.9190088741959164"/>
        <n v="3.8512303563903396"/>
        <n v="17.254835228968421"/>
        <n v="7.5718747569426919"/>
        <n v="9.5283633454684384"/>
        <n v="10.722152992704487"/>
        <n v="17.520121817243098"/>
        <n v="6.1459593449662995"/>
        <n v="8.5335386394383974"/>
        <n v="24.450733935919047"/>
        <n v="9.0641118159877507"/>
        <n v="10.125258169086461"/>
        <n v="15.066220875702331"/>
        <n v="8.1024479334920478"/>
        <n v="22.461084523858968"/>
        <n v="8.9314685218504124"/>
        <n v="16.591618758281726"/>
        <n v="15.510575911062414"/>
        <n v="13.580615981364137"/>
        <n v="11.338944310443111"/>
        <n v="8.5733316276796003"/>
        <n v="4.4460270859542028"/>
        <n v="5.9770791068486293"/>
        <n v="9.3408402382560833"/>
        <n v="4.7249176027714039"/>
        <n v="7.3089236157307678"/>
        <n v="4.6793844571685952"/>
        <n v="7.9463876541700831"/>
        <n v="8.9424252142315126"/>
        <n v="9.6424973278746879"/>
        <n v="9.0277998622367779"/>
        <n v="8.0772954477781553"/>
        <n v="5.9884623932493302"/>
        <n v="4.252511217142267"/>
        <n v="3.5012143146959334"/>
        <n v="4.9184334715833362"/>
        <n v="8.5667767630083453"/>
        <n v="10.536085310329797"/>
        <n v="8.8570505662262473"/>
        <n v="6.1649033324602112"/>
        <n v="5.7437217356342352"/>
        <n v="4.8387504667784231"/>
        <n v="4.6395429547661386"/>
        <n v="8.6578430542139611"/>
        <n v="12.926575454477227"/>
        <n v="7.0527996717149719"/>
        <n v="7.1040244605181311"/>
        <n v="9.0790246510399371"/>
        <n v="9.2156240878483597"/>
        <n v="9.0164165758360753"/>
        <n v="6.9844999533107597"/>
        <n v="5.646963801228269"/>
        <n v="4.330712844101666"/>
        <n v="3.744019393325547"/>
        <n v="3.2237440690523851"/>
        <n v="6.1904203861844591"/>
        <n v="8.1774293373979212"/>
        <n v="5.6369359986598182"/>
        <n v="4.7181519153689147"/>
        <n v="4.1757372155947658"/>
        <n v="7.4136208826139152"/>
        <n v="8.7862621636750262"/>
        <n v="5.6978192812875283"/>
        <n v="8.670030442294852"/>
        <n v="7.5630616672455693"/>
        <n v="9.2179799859442468"/>
        <n v="6.0133053821765747"/>
        <n v="6.9431591532179704"/>
        <n v="4.6019201939887404"/>
        <n v="3.9930873677116354"/>
        <n v="3.212674381301893"/>
        <n v="3.3233712588068212"/>
        <n v="4.0207615870878675"/>
        <n v="3.240348600678125"/>
        <n v="3.168395630299921"/>
        <n v="4.6185247256144786"/>
        <n v="3.096442659921717"/>
        <n v="3.9709479922106494"/>
        <n v="4.5133626919847982"/>
        <n v="8.9246332605561847"/>
        <n v="11.27694190753591"/>
        <n v="7.1258090011011026"/>
        <n v="6.1469214288587315"/>
        <n v="8.0448391114171507"/>
        <n v="6.0381582378811709"/>
        <n v="11.487194105856922"/>
        <n v="14.07031989157397"/>
        <n v="8.3820050034475884"/>
        <n v="7.5662810711158874"/>
        <n v="8.6647892999892413"/>
        <n v="7.6641679429956904"/>
        <n v="6.1632359075053644"/>
        <n v="6.3481333321672162"/>
        <n v="6.0653490356255615"/>
        <n v="5.8369463345726844"/>
        <n v="4.705809148406062"/>
        <n v="3.5094140476529034"/>
        <n v="3.1069902410359314"/>
        <n v="2.6175558816369113"/>
        <n v="2.3130189468997431"/>
        <n v="2.1226833626890134"/>
        <n v="1.9214714593805278"/>
        <n v="2.5903650838925216"/>
        <n v="2.6447466793813019"/>
        <n v="2.1879412772755495"/>
        <n v="2.9655980927651031"/>
        <n v="2.1825031177266725"/>
        <n v="1.567991088703458"/>
        <n v="1.4374752595303866"/>
        <n v="3.7921983441945581"/>
        <n v="2.1716267986289157"/>
        <n v="1.9105951402827719"/>
        <n v="2.7435094529013608"/>
        <n v="2.6076054864223903"/>
        <n v="2.4094122019738928"/>
        <n v="5.631468740579475"/>
        <n v="4.9519489081846242"/>
        <n v="3.4796559379957821"/>
        <n v="6.5997845017421355"/>
        <n v="6.7640017945708912"/>
        <n v="9.9464196762867711"/>
        <n v="10.189914282894927"/>
        <n v="5.1161662010133799"/>
        <n v="15.195710381536989"/>
        <n v="7.647377576684196"/>
        <n v="9.9803956679065156"/>
        <n v="7.3812323089962142"/>
        <n v="5.1614675231730356"/>
        <n v="10.631602173951579"/>
        <n v="9.2102731911923499"/>
        <n v="5.6654447321992158"/>
        <n v="4.8896595902150963"/>
        <n v="4.2384530841700307"/>
        <n v="10.665578165571322"/>
        <n v="10.070998312225829"/>
        <n v="10.014371659526258"/>
        <n v="6.7017124766013634"/>
        <n v="7.6587029072241108"/>
        <n v="13.361006834070894"/>
        <n v="7.7493055515434239"/>
        <n v="6.1750846064953535"/>
        <n v="9.0347305678236811"/>
        <n v="13.428958817310377"/>
        <n v="8.3789592184929962"/>
        <n v="5.9006851699314709"/>
        <n v="5.4807389707718812"/>
        <n v="4.4042571644754656"/>
        <n v="4.1085204045039241"/>
        <n v="3.7713804981363652"/>
        <n v="3.5761942365551476"/>
        <n v="6.3975229266836635"/>
        <n v="6.1905071947035832"/>
        <n v="3.8778457317261217"/>
        <n v="7.054058533820486"/>
        <n v="8.3553002776952727"/>
        <n v="6.1372745779087055"/>
        <n v="6.2319103410995975"/>
        <n v="6.024894609119519"/>
        <n v="5.4689095003730195"/>
        <n v="4.7532265412418866"/>
        <n v="4.6822497188487162"/>
        <n v="7.0185701226239026"/>
        <n v="5.4866537059713121"/>
        <n v="5.5221421171678955"/>
        <n v="5.8770262291337474"/>
        <n v="10.401798656698347"/>
        <n v="8.8639675048463253"/>
        <n v="8.5117518595120654"/>
        <n v="6.2901565741424257"/>
        <n v="5.7958225446753584"/>
        <n v="6.4355489357503863"/>
        <n v="7.3486129666483784"/>
        <n v="4.4523971234178017"/>
        <n v="3.9057218437718677"/>
        <n v="3.5160703146625329"/>
        <n v="3.7894079544854997"/>
        <n v="9.1805567229086851"/>
        <n v="8.3023868587966021"/>
        <n v="7.6801075511145296"/>
        <n v="5.2724100428867011"/>
        <n v="6.1331328236058269"/>
        <n v="4.818785874669862"/>
        <n v="6.016818934319458"/>
        <n v="7.3427972721840611"/>
        <n v="4.1557967057375613"/>
        <n v="3.719619620913678"/>
        <n v="5.8888736561044528"/>
        <n v="4.1732437891305167"/>
        <n v="7.5579779673638416"/>
        <n v="12.379188678283823"/>
        <n v="7.3718757445056529"/>
        <n v="4.7664446244909957"/>
        <n v="4.1267182334159678"/>
        <n v="5.7434812944964921"/>
        <n v="5.0630450421712361"/>
        <n v="7.3267678912897569"/>
        <n v="11.032786363490866"/>
        <n v="5.4829471307401132"/>
        <n v="10.720378194759862"/>
        <n v="11.326817581120043"/>
        <n v="11.755613106829262"/>
        <n v="12.527445053105858"/>
        <n v="10.757132096963511"/>
        <n v="14.04660634418995"/>
        <n v="9.2318451555121452"/>
        <n v="11.970010869683872"/>
        <n v="9.5258763731413225"/>
        <n v="6.4446742384022198"/>
        <n v="8.5028927618064714"/>
        <n v="6.0526326148966483"/>
        <n v="11.247184126345475"/>
        <n v="11.418702336629162"/>
        <n v="11.639225749851047"/>
        <n v="16.41110738595793"/>
        <n v="9.6300124293849905"/>
        <n v="10.389593074927037"/>
        <n v="12.894984075142332"/>
        <n v="8.196610243442743"/>
        <n v="7.8780764243444672"/>
        <n v="6.7693337078677711"/>
        <n v="10.101687507665131"/>
        <n v="6.2731560281185317"/>
        <n v="9.5932585271813444"/>
        <n v="13.789111488493576"/>
        <n v="8.2163460473241603"/>
        <n v="8.6807431674216105"/>
        <n v="13.720817794361599"/>
        <n v="9.2202633510642382"/>
        <n v="6.7548609928998271"/>
        <n v="7.0143770306013451"/>
        <n v="9.6095374076165143"/>
        <n v="6.0241184656876623"/>
        <n v="14.601806448664115"/>
        <n v="8.728548753313996"/>
        <n v="13.393008062528102"/>
        <n v="8.1685404614317747"/>
        <n v="8.5236676709180621"/>
        <n v="10.422232367787053"/>
        <n v="8.0319530731678181"/>
        <n v="9.411485694633777"/>
        <n v="12.587142471770763"/>
        <n v="12.573483732944366"/>
        <n v="10.087593266540361"/>
        <n v="6.8368134258581996"/>
        <n v="6.2153408092571993"/>
        <n v="14.513024646292548"/>
        <n v="7.3695042400876307"/>
        <n v="9.9510058782764048"/>
        <n v="15.55791816651181"/>
        <n v="8.9812354216023156"/>
        <n v="10.353938673655076"/>
        <n v="7.540238475417576"/>
        <n v="7.9704887484490392"/>
        <n v="6.8504721646845965"/>
        <n v="11.858531030514804"/>
        <n v="9.2167172573519558"/>
        <n v="10.2445122411473"/>
        <n v="9.749647989690283"/>
        <n v="10.769829677309366"/>
        <n v="14.629770838674101"/>
        <n v="6.6434231497754652"/>
        <n v="5.9049334206780681"/>
        <n v="14.957142574253361"/>
        <n v="6.5368370033078005"/>
        <n v="5.7526674971528333"/>
        <n v="6.0115195671457347"/>
        <n v="4.4507938510120635"/>
        <n v="9.4907959196973799"/>
        <n v="4.4431805548358021"/>
        <n v="3.6894642333858836"/>
        <n v="3.3164127207490544"/>
        <n v="3.2555063513389597"/>
        <n v="3.856956749263643"/>
        <n v="2.692122434295587"/>
        <n v="2.4484969566552084"/>
        <n v="2.2657778484249245"/>
        <n v="3.4382254595692436"/>
        <n v="9.2243305535282172"/>
        <n v="4.0472891536701887"/>
        <n v="2.2733911446011867"/>
        <n v="1.8013667816729551"/>
        <n v="1.6034210810901475"/>
        <n v="3.7503706027959773"/>
        <n v="9.1710374802943857"/>
        <n v="11.550713667283432"/>
        <n v="4.4518441681931504"/>
        <n v="3.3803166966323541"/>
        <n v="2.7811072552990135"/>
        <n v="2.7247110725852863"/>
        <n v="2.4779777732127348"/>
        <n v="2.407482544820577"/>
        <n v="3.5777033361303952"/>
        <n v="3.9724766151264781"/>
        <n v="3.7962385441460844"/>
        <n v="3.3309700367578436"/>
        <n v="6.5948991113147448"/>
        <n v="5.7701049391265"/>
        <n v="3.873783295377458"/>
        <n v="3.4296633565068637"/>
        <n v="3.1829300571343122"/>
        <n v="3.0137415089931343"/>
        <n v="2.8868500978872502"/>
        <n v="2.9079986664048976"/>
        <n v="2.6119187071578347"/>
        <n v="2.5117178356135508"/>
        <n v="2.6659297936943824"/>
        <n v="3.5654995491658967"/>
        <n v="3.9381784478612385"/>
        <n v="3.7582644967669356"/>
        <n v="3.5976270404327364"/>
        <n v="3.0257576958829873"/>
        <n v="2.7558867692415339"/>
        <n v="1.9591249858239062"/>
        <n v="1.8948700032902268"/>
        <n v="15.516926300430306"/>
        <n v="7.2408845500923702"/>
        <n v="6.8425036583835572"/>
        <n v="6.5212287457151588"/>
        <n v="10.344400206469096"/>
        <n v="16.834153442370738"/>
        <n v="12.593324595147884"/>
        <n v="9.4127029597307406"/>
        <n v="7.4207985011866731"/>
        <n v="12.766813047988816"/>
        <n v="6.4698247596882146"/>
        <n v="17.059045881238614"/>
        <n v="18.671845942833976"/>
        <n v="12.272049682479484"/>
        <n v="10.569292645336976"/>
        <n v="14.970758948894026"/>
        <n v="8.1276033090571502"/>
        <n v="18.440528005712729"/>
        <n v="8.2602975164210513"/>
        <n v="10.519516969048862"/>
        <n v="6.7453536311309064"/>
        <n v="4.8450755868645228"/>
        <n v="4.739504584405279"/>
        <n v="7.1042950394923361"/>
        <n v="5.1248387433815195"/>
        <n v="4.1324713202646288"/>
        <n v="3.5676664571076762"/>
        <n v="3.0873183959181176"/>
        <n v="3.3142960512054911"/>
        <n v="2.7653268384174243"/>
        <n v="7.0884593891234475"/>
        <n v="4.3224991246912667"/>
        <n v="2.786441038909274"/>
        <n v="2.696705686818917"/>
        <n v="6.0696992153917479"/>
        <n v="7.5054648488374598"/>
        <n v="5.8955070613339968"/>
        <n v="6.8403675333442271"/>
        <n v="10.915408228271026"/>
        <n v="6.6556182790405503"/>
        <n v="10.561745370032561"/>
        <n v="9.886090954293401"/>
        <n v="9.801634152326006"/>
        <n v="12.636215568356697"/>
        <n v="6.8614817338360732"/>
        <n v="12.002789553601236"/>
        <n v="6.6608968291635113"/>
        <n v="2.6093339253084196"/>
        <n v="6.9247540562725458"/>
        <n v="5.7939755192819451"/>
        <n v="4.2535782265447502"/>
        <n v="3.7631895752988278"/>
        <n v="6.2901334487778211"/>
        <n v="6.3247491182775342"/>
        <n v="9.9767022504971745"/>
        <n v="6.3132105617776286"/>
        <n v="4.7670439907904836"/>
        <n v="5.2458940855365004"/>
        <n v="8.3324579492608422"/>
        <n v="7.7612994025155917"/>
        <n v="6.3189798400275823"/>
        <n v="9.0074635045052318"/>
        <n v="11.649792942983266"/>
        <n v="9.1920804085036973"/>
        <n v="11.194019961237055"/>
        <n v="10.092087815496216"/>
        <n v="12.815187149473577"/>
        <n v="7.5074511595177018"/>
        <n v="16.709449968191205"/>
        <n v="9.0651562870047524"/>
        <n v="8.2863037232612271"/>
        <n v="11.869025516481443"/>
        <n v="9.7978546247486609"/>
        <n v="7.582451776767078"/>
        <n v="6.1920557185286356"/>
        <n v="6.0997472665294037"/>
        <n v="5.303586868036021"/>
        <n v="5.3901260417853027"/>
        <n v="4.9908805355832042"/>
        <n v="5.9788692722473398"/>
        <n v="7.7078495614095752"/>
        <n v="5.9222657508759573"/>
        <n v="4.6769882807055376"/>
        <n v="6.9668580089114753"/>
        <n v="3.935996728207436"/>
        <n v="3.5706467266285111"/>
        <n v="7.3579368838410284"/>
        <n v="7.4608523772435413"/>
        <n v="4.1881396870435958"/>
        <n v="5.2224403957388619"/>
        <n v="3.6529791213505218"/>
        <n v="6.1589713857017392"/>
        <n v="6.539758711291042"/>
        <n v="4.2859094057759846"/>
        <n v="9.622077738696337"/>
        <n v="11.248142534456058"/>
        <n v="7.2653129397787657"/>
        <n v="7.3322080104903984"/>
        <n v="11.726699578777751"/>
        <n v="8.7678791434554704"/>
        <n v="9.2361446384369081"/>
        <n v="9.1280833703642692"/>
        <n v="7.0337530796231098"/>
        <n v="5.9325573002162093"/>
        <n v="5.3819594105127591"/>
        <n v="4.5792185619731489"/>
        <n v="3.9411425028775637"/>
        <n v="5.4540002558945178"/>
        <n v="4.6552487348780547"/>
        <n v="8.0266002494385447"/>
        <n v="4.9145834667673247"/>
        <n v="1.6512880904940284"/>
        <n v="0.98134003311341811"/>
        <n v="7.8753216558364718"/>
        <n v="4.9491614310192267"/>
        <n v="9.7122760067187919"/>
        <n v="4.4132029851147392"/>
        <n v="3.1856852541722009"/>
        <n v="2.1051238713002487"/>
        <n v="2.57624863423242"/>
        <n v="5.8870887113520807"/>
        <n v="8.2211012983554959"/>
        <n v="6.7169598533977402"/>
        <n v="5.0658620603693967"/>
        <n v="3.5833318430690788"/>
        <n v="2.3212361478746386"/>
        <n v="1.672899318151468"/>
        <n v="2.7534607010234193"/>
        <n v="3.414764267341055"/>
        <n v="2.4941259691341511"/>
        <n v="2.5373484244490294"/>
        <n v="3.3801863030891521"/>
        <n v="0.85167266716878398"/>
        <n v="2.7880386652753231"/>
        <n v="3.3758640575576644"/>
        <n v="1.4222090773251752"/>
        <n v="3.0344066605701272"/>
        <n v="7.1628410129836713"/>
        <n v="3.7329711403905947"/>
        <n v="6.7637681032794461"/>
        <n v="3.7167925089160989"/>
        <n v="7.6481999572185408"/>
        <n v="2.9833612154056293"/>
        <n v="8.5380246883158009"/>
        <n v="9.8053508204846267"/>
        <n v="3.5226489312221516"/>
        <n v="3.927114718084542"/>
        <n v="3.1451475301505858"/>
        <n v="7.2976629419378014"/>
        <n v="6.4401954737895331"/>
        <n v="5.3562271649983249"/>
        <n v="3.8462215607120638"/>
        <n v="3.813864297763073"/>
        <n v="3.4848987911149947"/>
        <n v="2.8000033920280116"/>
        <n v="2.4440734995891078"/>
        <n v="2.2175726589461688"/>
        <n v="7.7506646232236811"/>
        <n v="3.0588614956199431"/>
        <n v="5.1620835873043767"/>
        <n v="13.445542902246148"/>
        <n v="7.2545199246724792"/>
        <n v="5.0919761842482281"/>
        <n v="2.8862894265586561"/>
        <n v="13.499471673827799"/>
        <n v="8.1867730781662935"/>
        <n v="9.1291693460224081"/>
        <n v="3.2391926719216895"/>
        <n v="3.1213931384396756"/>
        <n v="2.8622341647792431"/>
        <n v="7.3975162038367959"/>
        <n v="3.0330434883281643"/>
        <n v="2.9034640014979485"/>
        <n v="9.894866313655502"/>
        <n v="7.5153157373188115"/>
        <n v="3.7928504792871576"/>
        <n v="2.4911656343108981"/>
        <n v="3.0919432550691721"/>
        <n v="2.6148551444670143"/>
        <n v="2.5323954710296035"/>
        <n v="4.7705866071878766"/>
        <n v="12.692605233853342"/>
        <n v="8.5990714453533439"/>
        <n v="6.1841810089720486"/>
        <n v="10.159915263990033"/>
        <n v="3.916539989443272"/>
        <n v="2.9741437215871573"/>
        <n v="3.7103908058497468"/>
        <n v="3.2863124853144954"/>
        <n v="1.8209943700718507"/>
        <n v="3.3003215112719402"/>
        <n v="5.1118484315485428"/>
        <n v="9.3681581009663457"/>
        <n v="4.8886517049815108"/>
        <n v="5.9163947714994691"/>
        <n v="4.8471267325969478"/>
        <n v="2.5424907652536493"/>
        <n v="1.0475917594093476"/>
        <n v="1.7794693976872868"/>
        <n v="0.72577322342897688"/>
        <n v="3.9387679616846119"/>
        <n v="3.4041339422333503"/>
        <n v="3.7519055859540731"/>
        <n v="6.8299441639598744"/>
        <n v="2.8227843288494561"/>
        <n v="3.9802929340691757"/>
        <n v="1.7846600192353574"/>
        <n v="2.2310534723694198"/>
        <n v="5.7139605311247195"/>
        <n v="3.3470371052045755"/>
        <n v="2.8643093012340199"/>
        <n v="1.6756569667258767"/>
        <n v="6.0305884455570187"/>
        <n v="4.7225518154432553"/>
        <n v="5.5063356692018992"/>
        <n v="7.2555751309016561"/>
        <n v="6.1546565695949198"/>
        <n v="6.466397043958505"/>
        <n v="6.6803365851884156"/>
        <n v="4.4492527980764818"/>
        <n v="4.6142918727395585"/>
        <n v="4.149737440354607"/>
        <n v="2.6338229767826631"/>
        <n v="2.0898052862266026"/>
        <n v="2.0470173779806196"/>
        <n v="5.6045263207180049"/>
        <n v="2.2731820358522405"/>
        <n v="1.7475020202587439"/>
        <n v="1.790289928504726"/>
        <n v="1.8758657449966911"/>
        <n v="2.303744827456514"/>
        <n v="4.9810453719908345"/>
        <n v="10.219507852963236"/>
        <n v="6.2891328526537205"/>
        <n v="1.72916434529618"/>
        <n v="1.2340471213069568"/>
        <n v="4.6937551309106667"/>
        <n v="2.6277104184618079"/>
        <n v="3.6240574247611095"/>
        <n v="9.6449273708029022"/>
        <n v="5.5678509707928772"/>
        <n v="12.597293039775678"/>
        <n v="11.802660458064581"/>
        <n v="7.6644584748460076"/>
        <n v="15.422576034912042"/>
        <n v="7.5902289554436102"/>
        <n v="12.220400985847602"/>
        <n v="12.74688472139198"/>
        <n v="7.5253200017463566"/>
        <n v="8.3402879759451896"/>
        <n v="10.958282441734363"/>
        <n v="6.3497467292294552"/>
        <n v="8.4051969296424414"/>
        <n v="11.383796693749684"/>
        <n v="5.8521114175505211"/>
        <n v="4.4601749660427803"/>
        <n v="3.6379948858775855"/>
        <n v="3.5009648725167182"/>
        <n v="5.0371434433516882"/>
        <n v="10.071193407871915"/>
        <n v="10.842888746272582"/>
        <n v="8.2609548103152139"/>
        <n v="5.2318703044434436"/>
        <n v="5.4554455894006466"/>
        <n v="8.3186516580461056"/>
        <n v="11.347736163917878"/>
        <n v="16.33851349263994"/>
        <n v="16.605361413395308"/>
        <n v="10.691434520978994"/>
        <n v="7.8354405582998936"/>
        <n v="15.833666074994644"/>
        <n v="9.3716191291348636"/>
        <n v="6.7608367693120535"/>
        <n v="5.4410213774679246"/>
        <n v="4.5611444495718381"/>
        <n v="6.8770232705225052"/>
        <n v="5.0123799239423139"/>
        <n v="4.5754760435720598"/>
        <n v="8.663648067036581"/>
        <n v="14.452624481942447"/>
        <n v="6.5961564902844856"/>
        <n v="9.6154743778432046"/>
        <n v="10.380056168491151"/>
        <n v="5.2776429941671115"/>
        <n v="5.5507079193985192"/>
        <n v="4.7393149987109044"/>
        <n v="10.044576403206847"/>
        <n v="11.823399344714312"/>
        <n v="14.764698682206916"/>
        <n v="8.445196126851453"/>
        <n v="6.2840822900200184"/>
        <n v="5.8393765546431524"/>
        <n v="5.3088504141935573"/>
        <n v="4.4350426534530492"/>
        <n v="3.6704608628051054"/>
        <n v="2.9058790721571595"/>
        <n v="6.7287880253968826"/>
        <n v="11.144637959139095"/>
        <n v="9.6622855078828742"/>
        <n v="4.3726278134001557"/>
        <n v="3.8655072379703976"/>
        <n v="3.4051977925803079"/>
        <n v="3.4208015025935308"/>
        <n v="5.7165877454955796"/>
        <n v="14.212209353829135"/>
        <n v="11.286181110208709"/>
        <n v="5.4051540462983558"/>
        <n v="10.417063810123437"/>
        <n v="4.1956324703463501"/>
        <n v="7.3823959039923546"/>
        <n v="6.2308154813793655"/>
        <n v="3.6886473786299403"/>
        <n v="4.1232060286725769"/>
        <n v="5.8976538496800108"/>
        <n v="18.19566364588664"/>
        <n v="18.934413350959119"/>
        <n v="11.575886876903802"/>
        <n v="9.4682774241970122"/>
        <n v="4.3766985745307823"/>
        <n v="4.2680589120201224"/>
        <n v="15.240664825596706"/>
        <n v="11.836622066929383"/>
        <n v="19.94838353439194"/>
        <n v="19.477611663512416"/>
        <n v="16.153237990686243"/>
        <n v="13.73419483878223"/>
        <n v="19.093751522641419"/>
        <n v="11.322394331045597"/>
        <n v="19.441398442675531"/>
        <n v="17.833531437517774"/>
        <n v="25.797723505819043"/>
        <n v="13.846296754554636"/>
        <n v="15.549053791697144"/>
        <n v="15.227778879028747"/>
        <n v="17.476703267707531"/>
        <n v="17.733723197842252"/>
        <n v="12.625452086414722"/>
        <n v="12.882472016549443"/>
        <n v="15.870328704365541"/>
        <n v="10.312272715202255"/>
        <n v="15.112119910468124"/>
        <n v="11.192565975913666"/>
        <n v="8.3717722426851324"/>
        <n v="7.3822455116664658"/>
        <n v="6.707568195062831"/>
        <n v="6.0457418749659295"/>
        <n v="5.8465514291115239"/>
        <n v="5.2489800915483027"/>
        <n v="5.3389370670954541"/>
        <n v="5.3003840775752469"/>
        <n v="4.7349402312788662"/>
        <n v="4.5293242871710913"/>
        <n v="4.3301338413166848"/>
        <n v="4.1951983779959567"/>
        <n v="4.1694963849824855"/>
        <n v="5.4738725304161813"/>
        <n v="6.5533562369819984"/>
        <n v="6.0200398819524574"/>
        <n v="7.0609705989980691"/>
        <n v="3.2245606991151341"/>
        <n v="3.4198670536647349"/>
        <n v="8.6139603746595164"/>
        <n v="8.286690267035862"/>
        <n v="11.158221533927289"/>
        <n v="5.4890587018659085"/>
        <n v="6.0749777655147108"/>
        <n v="4.032178867928347"/>
        <n v="5.3412592984229681"/>
        <n v="6.3072339709250445"/>
        <n v="5.5524013033414557"/>
        <n v="6.1330418168672951"/>
        <n v="7.6849355530181755"/>
        <n v="10.039168907859306"/>
        <n v="10.403388866343697"/>
        <n v="7.8010636557233424"/>
        <n v="8.9623446827750222"/>
        <n v="8.2444618660521662"/>
        <n v="7.8749633574448135"/>
        <n v="12.33533821134785"/>
        <n v="11.934168402002726"/>
        <n v="7.8221778562151902"/>
        <n v="11.680797996100541"/>
        <n v="9.0784727854801872"/>
        <n v="12.578151517004112"/>
        <n v="8.1705621643306934"/>
        <n v="5.9377354623176926"/>
        <n v="7.1781947412138054"/>
        <n v="6.4444762741220627"/>
        <n v="8.6245174749054421"/>
        <n v="5.74782129328233"/>
        <n v="7.9632241412639129"/>
        <n v="5.672820676032952"/>
        <n v="8.7305381485075344"/>
        <n v="9.1170797912543211"/>
        <n v="7.3805270380187569"/>
        <n v="7.2997571425194288"/>
        <n v="9.2151575215035049"/>
        <n v="16.057521525946626"/>
        <n v="10.184396267495449"/>
        <n v="7.8016843502652549"/>
        <n v="7.4959126030177963"/>
        <n v="8.5632290792589245"/>
        <n v="9.3074659735027385"/>
        <n v="8.5343826880091633"/>
        <n v="7.5766824985171262"/>
        <n v="9.7401618422491403"/>
        <n v="8.2632266102614196"/>
        <n v="6.8324456042733122"/>
        <n v="7.2651414730197157"/>
        <n v="14.170967538212306"/>
        <n v="9.1805418520037936"/>
        <n v="8.7247688702575825"/>
        <n v="7.9459163065140572"/>
        <n v="9.0882334000045617"/>
        <n v="9.4459286515015872"/>
        <n v="14.228660320711828"/>
        <n v="9.0247713392550875"/>
        <n v="10.472860179993051"/>
        <n v="9.7574696769989977"/>
        <n v="10.939396054248515"/>
        <n v="9.642660837376841"/>
        <n v="11.119498167702918"/>
        <n v="9.5860573160054585"/>
        <n v="7.5020185746045476"/>
        <n v="7.5843509693265583"/>
        <n v="12.256714369800697"/>
        <n v="9.9050953455532493"/>
        <n v="8.592922804671197"/>
        <n v="7.9599925202457351"/>
        <n v="8.2893220991337806"/>
        <n v="5.4694375799048958"/>
        <n v="5.6855601160501754"/>
        <n v="7.7490157587705815"/>
        <n v="9.8793664722026229"/>
        <n v="5.7576009614319341"/>
        <n v="6.8536509661687104"/>
        <n v="7.55862209597593"/>
        <n v="8.2430101271026501"/>
        <n v="8.0423249149677467"/>
        <n v="5.1298164516765992"/>
        <n v="7.1418143476957487"/>
        <n v="5.2790439171102461"/>
        <n v="8.2944678738039066"/>
        <n v="4.5895101113134009"/>
        <n v="4.7901953234483043"/>
        <n v="10.507150981957956"/>
        <n v="5.5110533501126424"/>
        <n v="5.0485730782434457"/>
        <n v="4.2143796906662994"/>
        <n v="7.1016397057001539"/>
        <n v="7.8493881826475453"/>
        <n v="6.4273694027880568"/>
        <n v="7.1924068618613974"/>
        <n v="4.2014129540718352"/>
        <n v="3.4320532494670051"/>
        <n v="6.5354255410752513"/>
        <n v="7.7542987809548132"/>
        <n v="4.646604243815081"/>
        <n v="3.7518994187971035"/>
        <n v="3.3499305843687379"/>
        <n v="3.531464896691225"/>
        <n v="3.7302881911396639"/>
        <n v="2.3385251300005905"/>
        <n v="2.001389978544541"/>
        <n v="1.7117995279348586"/>
        <n v="1.5129762334864187"/>
        <n v="1.3055084479750043"/>
        <n v="1.9192673134462721"/>
        <n v="1.2968639569120279"/>
        <n v="5.7228433811555428"/>
        <n v="3.3283193567112983"/>
        <n v="5.4073194573569348"/>
        <n v="4.6638932259410302"/>
        <n v="4.9247969923451063"/>
        <n v="6.8770185236009151"/>
        <n v="6.6019817885344896"/>
        <n v="7.0280190840295411"/>
        <n v="6.5965889113763243"/>
        <n v="10.204423730188854"/>
        <n v="7.7129144831165224"/>
        <n v="14.37851065060873"/>
        <n v="5.8469789863913597"/>
        <n v="5.2915126391003415"/>
        <n v="5.1836550959370378"/>
        <n v="4.1590084358856458"/>
        <n v="5.6204781457484199"/>
        <n v="5.4640847081616286"/>
        <n v="9.3038132447752613"/>
        <n v="5.7876573376515417"/>
        <n v="6.0087653011363162"/>
        <n v="6.0141581782944797"/>
        <n v="5.4802633396361244"/>
        <n v="4.0781152785131685"/>
        <n v="6.5264815083201757"/>
        <n v="4.5472955912735422"/>
        <n v="6.1431893131081363"/>
        <n v="4.6526760428515619"/>
        <n v="8.958603268037221"/>
        <n v="6.0781272259143968"/>
        <n v="5.5990336747604985"/>
        <n v="9.5382473175814422"/>
        <n v="4.9898159492191212"/>
        <n v="9.1537895296184377"/>
        <n v="5.226405357196354"/>
        <n v="11.448706786997606"/>
        <n v="5.7823904659428536"/>
        <n v="6.7287480978517902"/>
        <n v="4.8123738932361952"/>
        <n v="7.2610742658005663"/>
        <n v="5.4629947651735868"/>
        <n v="6.3028871634927697"/>
        <n v="9.7570925199603842"/>
        <n v="8.9349443272394975"/>
        <n v="8.96451800323665"/>
        <n v="6.2733134874956153"/>
        <n v="6.3797787210853691"/>
        <n v="6.5969442789937851"/>
        <n v="5.3624555776469904"/>
        <n v="5.821959705370519"/>
        <n v="15.039475342093256"/>
        <n v="10.924513004270604"/>
        <n v="8.0714724500469028"/>
        <n v="8.1674882379294313"/>
        <n v="13.153450937257874"/>
        <n v="7.9960314738534866"/>
        <n v="12.961419361492817"/>
        <n v="10.362134818101511"/>
        <n v="11.953253588726268"/>
        <n v="6.8987081837674467"/>
        <n v="5.7945266231183705"/>
        <n v="5.8082431642444448"/>
        <n v="11.034245333279209"/>
        <n v="11.884670883095891"/>
        <n v="11.541757354944002"/>
        <n v="9.4842761860326785"/>
        <n v="11.624056601700458"/>
        <n v="8.7230081535354884"/>
        <n v="11.179157179515492"/>
        <n v="12.389671123371478"/>
        <n v="11.332294485665949"/>
        <n v="7.6569991380550064"/>
        <n v="6.5996225003494775"/>
        <n v="5.9579042650523295"/>
        <n v="6.1110415712027848"/>
        <n v="5.4620310832318051"/>
        <n v="5.5130768519486235"/>
        <n v="4.8786508693253055"/>
        <n v="4.4192389508739378"/>
        <n v="6.5777457423279841"/>
        <n v="11.981304973636929"/>
        <n v="10.063442520419313"/>
        <n v="7.7153371594456566"/>
        <n v="10.880174819888413"/>
        <n v="11.456262781121081"/>
        <n v="9.6259073599894389"/>
        <n v="12.061519753049073"/>
        <n v="8.6487455016960553"/>
        <n v="6.9204816179980515"/>
        <n v="14.066889238352662"/>
        <n v="16.145181250394565"/>
        <n v="15.838906638093651"/>
        <n v="13.082435127385445"/>
        <n v="11.660445855988353"/>
        <n v="16.349364325261835"/>
        <n v="13.88458292150688"/>
        <n v="10.843713556519257"/>
        <n v="13.603588489249201"/>
        <n v="10.738724284215973"/>
        <n v="10.933563915288762"/>
        <n v="20.74770829525146"/>
        <n v="16.576696933767312"/>
        <n v="22.595076649126796"/>
        <n v="17.052971587500799"/>
        <n v="13.221125509735952"/>
        <n v="11.121187263729226"/>
        <n v="9.2305212140599409"/>
        <n v="8.5594069292536687"/>
        <n v="7.9604554707706514"/>
        <n v="7.4769645344048437"/>
        <n v="6.7625525538046167"/>
        <n v="6.2429802042771803"/>
        <n v="5.9615451816164837"/>
        <n v="5.8316520942346246"/>
        <n v="9.881049567214248"/>
        <n v="8.536089587675459"/>
        <n v="11.723460498089302"/>
        <n v="17.305965618640712"/>
        <n v="9.4757191624217363"/>
        <n v="6.4787307148649829"/>
        <n v="6.8226474219616593"/>
        <n v="8.6957652016846296"/>
        <n v="7.2156950872150043"/>
        <n v="6.2699241426991437"/>
        <n v="8.1983142503483677"/>
        <n v="6.5217203032520681"/>
        <n v="8.2290210991962844"/>
        <n v="8.6650583528367129"/>
        <n v="15.721492218088169"/>
        <n v="9.1133783460163116"/>
        <n v="15.463554687765658"/>
        <n v="10.26795586269801"/>
        <n v="13.387771705646433"/>
        <n v="17.613034107119887"/>
        <n v="12.276183777351818"/>
        <n v="15.684643999470666"/>
        <n v="11.207585437444287"/>
        <n v="15.555675234309412"/>
        <n v="15.00909332481648"/>
        <n v="7.5452178553177456"/>
        <n v="5.8511768414912657"/>
        <n v="7.1421177345578313"/>
        <n v="5.6878957799176293"/>
        <n v="8.7545182175974929"/>
        <n v="11.923191318760878"/>
        <n v="7.7799343813298476"/>
        <n v="6.2032516305094196"/>
        <n v="12.775314358848291"/>
        <n v="10.38222630015968"/>
        <n v="7.4278595923116937"/>
        <n v="6.7390176137979152"/>
        <n v="9.2749766013634556"/>
        <n v="9.4892829946788559"/>
        <n v="9.7597172529101925"/>
        <n v="10.759813755048715"/>
        <n v="9.3004892672343367"/>
        <n v="9.6831792552975493"/>
        <n v="11.392527868646557"/>
        <n v="9.2647715350151039"/>
        <n v="8.1728294357414093"/>
        <n v="7.7748318481556717"/>
        <n v="12.805929557893347"/>
        <n v="9.9689211130514153"/>
        <n v="6.7798378791913256"/>
        <n v="10.383886203716493"/>
        <n v="11.869569726871113"/>
        <n v="9.4683542909237914"/>
        <n v="10.526424106306969"/>
        <n v="7.9936352218145901"/>
        <n v="10.279723890284984"/>
        <n v="14.533932059908551"/>
        <n v="10.888251089805884"/>
        <n v="10.104292625558241"/>
        <n v="9.3422630694014437"/>
        <n v="8.1032797622688051"/>
        <n v="14.468145335636024"/>
        <n v="10.455155155011731"/>
        <n v="9.0955628533794552"/>
        <n v="8.3828733404270537"/>
        <n v="7.3522146601574301"/>
        <n v="6.4750583365237047"/>
        <n v="5.7185110073896164"/>
        <n v="6.8368853200226161"/>
        <n v="8.7885581401076536"/>
        <n v="7.1603367143625514"/>
        <n v="7.9004373624285078"/>
        <n v="6.2502870285925605"/>
        <n v="6.9958699036812293"/>
        <n v="9.9343435878542081"/>
        <n v="9.2764763451289127"/>
        <n v="9.8795213176270984"/>
        <n v="8.3280510701999475"/>
        <n v="7.5715037410658601"/>
        <n v="13.075984180441479"/>
        <n v="13.458410633018744"/>
        <n v="14.57243551661338"/>
        <n v="20.88524319031632"/>
        <n v="17.37135375649045"/>
        <n v="12.560539831315605"/>
        <n v="11.041918845718934"/>
        <n v="8.7639873673239315"/>
        <n v="9.1187017581202348"/>
        <n v="7.4338084018377995"/>
        <n v="7.1677726087405738"/>
        <n v="9.7671640037947238"/>
        <n v="9.3237710152993465"/>
        <n v="7.1899422581653418"/>
        <n v="8.337221615897132"/>
        <n v="8.7196480684743953"/>
        <n v="9.0743624592706968"/>
        <n v="12.893084572687139"/>
        <n v="18.224885259344052"/>
        <n v="14.001567043925581"/>
        <n v="10.570813795442596"/>
        <n v="10.393456600044445"/>
        <n v="12.388725048273646"/>
        <n v="11.402175648871429"/>
        <n v="10.060911858672911"/>
        <n v="8.7750721920363173"/>
        <n v="7.6499624837292952"/>
        <n v="8.2651702552666322"/>
        <n v="9.3736527265050764"/>
        <n v="8.2263733687732881"/>
        <n v="9.1348091672027802"/>
        <n v="9.7990670907572177"/>
        <n v="8.6068092792492514"/>
        <n v="7.726809465993373"/>
        <n v="10.900486211864576"/>
        <n v="12.155195623022959"/>
        <n v="10.718808831063363"/>
        <n v="8.9417769501014899"/>
        <n v="11.076486174515752"/>
        <n v="8.28319644469709"/>
        <n v="12.473131039425082"/>
        <n v="9.5322284377054363"/>
        <n v="8.8225511689506941"/>
        <n v="5.7908098768304388"/>
        <n v="5.274164825176987"/>
        <n v="6.9546805975882151"/>
        <n v="9.5379058558554739"/>
        <n v="8.2888738628471277"/>
        <n v="9.0553253131022498"/>
        <n v="9.7082284003566102"/>
        <n v="6.3812613644343834"/>
        <n v="8.36835771694766"/>
        <n v="10.349776651310897"/>
        <n v="7.5678417577923121"/>
        <n v="6.1030678750825249"/>
        <n v="5.2244827518516672"/>
        <n v="6.3975888497298374"/>
        <n v="6.7364861668946432"/>
        <n v="8.3788347039240811"/>
        <n v="7.4768464597777538"/>
        <n v="5.5216696299808028"/>
        <n v="7.4664188500188384"/>
        <n v="6.3715198253325447"/>
        <n v="7.2265838255637451"/>
        <n v="8.4831108015132521"/>
        <n v="9.4215956798157894"/>
        <n v="9.3538162163828282"/>
        <n v="7.9617303135673989"/>
        <n v="8.1181444599511554"/>
        <n v="9.2391125090347401"/>
        <n v="9.3121057773471598"/>
        <n v="13.378873583324818"/>
        <n v="6.6061410449081794"/>
        <n v="7.3934255817064187"/>
        <n v="9.4998027530076676"/>
        <n v="7.3100047036350819"/>
        <n v="7.7010400695944714"/>
        <n v="8.31105524049112"/>
        <n v="6.0586915325650335"/>
        <n v="7.5185568988134239"/>
        <n v="6.9971764108675689"/>
        <n v="6.1890366545514954"/>
        <n v="7.2057286060459109"/>
        <n v="12.617001985193127"/>
        <n v="10.687357422786114"/>
        <n v="9.8594776589147166"/>
        <n v="18.06357937908389"/>
        <n v="7.5439041840263013"/>
        <n v="6.8591915973657489"/>
        <n v="15.35585233183534"/>
        <n v="15.884948421527586"/>
        <n v="18.219195876052197"/>
        <n v="9.4735487464333143"/>
        <n v="19.152894857862044"/>
        <n v="16.196181415464199"/>
        <n v="10.438371027636821"/>
        <n v="10.276529870789782"/>
        <n v="6.7969449985784252"/>
        <n v="12.492508787618481"/>
        <n v="10.880321879026814"/>
        <n v="7.1704245913023641"/>
        <n v="10.842973919754421"/>
        <n v="6.933887515910536"/>
        <n v="11.403193308840327"/>
        <n v="20.615689929364134"/>
        <n v="9.1934390518903619"/>
        <n v="8.278414049716714"/>
        <n v="10.127138033700206"/>
        <n v="9.3179322494650076"/>
        <n v="10.00264483612556"/>
        <n v="11.83891950035159"/>
        <n v="8.0577559089208268"/>
        <n v="12.872261844173325"/>
        <n v="11.226276909044266"/>
        <n v="7.9343070387861463"/>
        <n v="10.711906616816435"/>
        <n v="7.0427318655912394"/>
        <n v="17.563318909291148"/>
        <n v="12.837970491358137"/>
        <n v="14.072459192704931"/>
        <n v="10.986237439337945"/>
        <n v="10.368993088664547"/>
        <n v="18.544051599805542"/>
        <n v="10.026079560512661"/>
        <n v="16.027066303170692"/>
        <n v="10.218111136277718"/>
        <n v="6.6586687140611254"/>
        <n v="6.020849551698614"/>
        <n v="5.9522668460682375"/>
        <n v="4.8892349087973859"/>
        <n v="4.3885811576956311"/>
        <n v="4.0456676295437433"/>
        <n v="4.7657860386627071"/>
        <n v="21.321651177835832"/>
        <n v="12.988852443744966"/>
        <n v="6.1580149629593688"/>
        <n v="6.1648732335224068"/>
        <n v="5.3898886598991425"/>
        <n v="6.8261422580057474"/>
        <n v="18.048140821815657"/>
        <n v="20.568141856158313"/>
        <n v="9.841007543805425"/>
        <n v="7.8006441685672598"/>
        <n v="10.107472909974589"/>
        <n v="15.421553641005332"/>
        <n v="16.906146395376386"/>
        <n v="11.79762466110471"/>
        <n v="13.434483339000998"/>
        <n v="12.444754836086965"/>
        <n v="13.624815743407545"/>
        <n v="13.129951491950525"/>
        <n v="10.023726652035707"/>
        <n v="11.416959852291619"/>
        <n v="6.7347827038906072"/>
        <n v="4.3746608892494461"/>
        <n v="19.410920837366518"/>
        <n v="16.251402924217867"/>
        <n v="9.2471704420570031"/>
        <n v="12.406688355205656"/>
        <n v="20.058051012348773"/>
        <n v="11.112428005241147"/>
        <n v="17.583729755063686"/>
        <n v="15.870738115404777"/>
        <n v="9.3935596784834061"/>
        <n v="16.111754944256035"/>
        <n v="9.1115787649147748"/>
        <n v="8.61811216616967"/>
        <n v="9.5204510895892902"/>
        <n v="8.2515369785304493"/>
        <n v="6.0661848983735629"/>
        <n v="5.9251944415892472"/>
        <n v="5.7278078020912053"/>
        <n v="5.4951735483970854"/>
        <n v="5.3682821372912004"/>
        <n v="5.1920440663108067"/>
        <n v="5.0369545638480604"/>
        <n v="5.8124020761617947"/>
        <n v="5.67141161937748"/>
        <n v="5.5515697311108116"/>
        <n v="4.3179032342480514"/>
        <n v="9.3724111099657605"/>
        <n v="5.1285983607578647"/>
        <n v="9.3512625414481114"/>
        <n v="6.9191771619186708"/>
        <n v="6.4398096088519976"/>
        <n v="6.6512952940284711"/>
        <n v="5.1215488379186489"/>
        <n v="9.1327273334324239"/>
        <n v="9.4147082470010517"/>
        <n v="6.5032553144049396"/>
        <n v="10.867616808952256"/>
        <n v="5.7343496244494396"/>
        <n v="4.9854644914317872"/>
        <n v="11.459916868702582"/>
        <n v="5.7071174377942526"/>
        <n v="13.536371101160618"/>
        <n v="6.251761170897999"/>
        <n v="5.9794393043461254"/>
        <n v="13.938045854324631"/>
        <n v="9.063484443046093"/>
        <n v="10.016610975977652"/>
        <n v="8.0831257234593501"/>
        <n v="7.9469647901834124"/>
        <n v="14.414609120790409"/>
        <n v="7.1844635638381655"/>
        <n v="6.0747519576392817"/>
        <n v="6.585355457424046"/>
        <n v="5.3054426846302389"/>
        <n v="5.0263127714145686"/>
        <n v="5.9249749310357513"/>
        <n v="10.329781122512308"/>
        <n v="10.111923629270805"/>
        <n v="8.7571223431752365"/>
        <n v="11.773087015237238"/>
        <n v="10.180004095908775"/>
        <n v="14.904788480583782"/>
        <n v="19.806582078517504"/>
        <n v="9.3902706829083407"/>
        <n v="14.857132153937204"/>
        <n v="19.323210765387927"/>
        <n v="10.472750102452039"/>
        <n v="7.0413015803933368"/>
        <n v="6.6897968509293877"/>
        <n v="6.6500038626881866"/>
        <n v="8.6131246159207997"/>
        <n v="9.2498124277800287"/>
        <n v="9.4686738631066341"/>
        <n v="12.870974357729374"/>
        <n v="10.947646592737964"/>
        <n v="9.5482598395890399"/>
        <n v="14.07139616967229"/>
        <n v="8.3809988511804576"/>
        <n v="16.120735064094173"/>
        <n v="20.749986029487296"/>
        <n v="18.760336617427214"/>
        <n v="12.088378922319077"/>
        <n v="7.5387139334083573"/>
        <n v="11.763402851682596"/>
        <n v="10.635934851515216"/>
        <n v="13.713259275501475"/>
        <n v="8.2350912276293862"/>
        <n v="9.7936499337431151"/>
        <n v="21.6320639355006"/>
        <n v="20.305630994127213"/>
        <n v="21.797868053172273"/>
        <n v="22.295280406187292"/>
        <n v="13.501431417712684"/>
        <n v="16.489544097896971"/>
        <n v="10.655609817537171"/>
        <n v="17.770163817975952"/>
        <n v="10.399485873521375"/>
        <n v="16.574918745902234"/>
        <n v="13.729097145726723"/>
        <n v="6.244586337265126"/>
        <n v="23.319515938318201"/>
        <n v="21.612022978212892"/>
        <n v="11.680105593600354"/>
        <n v="11.395523433582804"/>
        <n v="21.55510654620938"/>
        <n v="20.103737530119872"/>
        <n v="19.249991050067216"/>
        <n v="11.110941273565253"/>
        <n v="13.928304657739009"/>
        <n v="13.387598553705661"/>
        <n v="7.3259985453318208"/>
        <n v="13.103016393688112"/>
        <n v="15.351215457826765"/>
        <n v="17.343290577949624"/>
        <n v="14.525927193775868"/>
        <n v="22.636518754276075"/>
        <n v="18.510077434021582"/>
        <n v="22.457326535533657"/>
        <n v="20.271063204811323"/>
        <n v="13.933666967654187"/>
        <n v="13.905992748277953"/>
        <n v="7.374876975487191"/>
        <n v="8.3988230924077776"/>
        <n v="15.012961523327235"/>
        <n v="15.843188104614196"/>
        <n v="7.1534832204773346"/>
        <n v="10.612760642506341"/>
        <n v="9.6441629643382178"/>
        <n v="6.9320894654674783"/>
        <n v="8.4818457505364719"/>
        <n v="22.152910122395102"/>
        <n v="21.820819489880318"/>
        <n v="6.6553472717051578"/>
        <n v="6.3786050779428374"/>
        <n v="9.9209051581005383"/>
        <n v="5.3823331803984837"/>
        <n v="10.363692668120251"/>
        <n v="28.019844630156296"/>
        <n v="6.9597636848437103"/>
        <n v="6.1848855423092131"/>
        <n v="6.157211322932981"/>
        <n v="6.3426951726183392"/>
        <n v="6.5874123523178474"/>
        <n v="7.4085744441984245"/>
        <n v="11.693844168714286"/>
        <n v="9.3554355626967478"/>
        <n v="11.291420362097313"/>
        <n v="6.4786491613402886"/>
        <n v="5.4508370066023462"/>
        <n v="4.9287736899100603"/>
        <n v="11.024950544202291"/>
        <n v="6.2448083007385344"/>
        <n v="7.3106875723186198"/>
        <n v="8.2079838978834907"/>
        <n v="5.5596001975799068"/>
        <n v="4.1619931935182626"/>
        <n v="3.5746719622394387"/>
        <n v="4.3033853417890908"/>
        <n v="3.8683325778788502"/>
        <n v="3.3299547825399287"/>
        <n v="3.0254178478027614"/>
        <n v="4.2707563844958232"/>
        <n v="3.4985377285551467"/>
        <n v="6.7995005747240898"/>
        <n v="9.5077040300653302"/>
        <n v="7.9469522395373469"/>
        <n v="6.1741122266031203"/>
        <n v="4.5045972450975755"/>
        <n v="6.3753241299116068"/>
        <n v="3.7758838655479234"/>
        <n v="4.3958340541200149"/>
        <n v="2.8622730613364213"/>
        <n v="5.1388168620932078"/>
        <n v="4.0232718039116619"/>
        <n v="3.3720652978665968"/>
        <n v="3.1229080259884854"/>
        <n v="4.1421877745807603"/>
        <n v="4.6461649836069405"/>
        <n v="5.2350821716824782"/>
        <n v="6.3393018993241093"/>
        <n v="7.6247269156043664"/>
        <n v="6.3279765687841962"/>
        <n v="6.5091818574228224"/>
        <n v="10.858108784749863"/>
        <n v="10.388107567343425"/>
        <n v="5.9089393388073717"/>
        <n v="10.155938291275184"/>
        <n v="7.85123352640265"/>
        <n v="5.642794071119388"/>
        <n v="9.147983873222822"/>
        <n v="4.8726715944052241"/>
        <n v="8.224969434219819"/>
        <n v="5.4559261172108044"/>
        <n v="8.519428028257586"/>
        <n v="4.9915875650743224"/>
        <n v="2.6359188127721764"/>
        <n v="4.7537556237361258"/>
        <n v="4.8386956027854815"/>
        <n v="2.2508575744150945"/>
        <n v="2.5736294948026486"/>
        <n v="5.3086968201919209"/>
        <n v="5.0482142177738929"/>
        <n v="2.8309376014268612"/>
        <n v="4.5284666036635155"/>
        <n v="6.0722124907149659"/>
        <n v="4.646761307652131"/>
        <n v="12.152560275729877"/>
        <n v="12.075668718137276"/>
        <n v="6.0544682851166733"/>
        <n v="9.3194021152025019"/>
        <n v="12.531103328493451"/>
        <n v="11.809505634162889"/>
        <n v="7.1960121786068267"/>
        <n v="4.4101718996748982"/>
        <n v="4.8774359804299348"/>
        <n v="2.9078291590194625"/>
        <n v="3.5998531773528719"/>
        <n v="5.8356230827377313"/>
        <n v="6.9594227706295939"/>
        <n v="5.3506147963844022"/>
        <n v="3.0083796574097863"/>
        <n v="4.8951801860282274"/>
        <n v="2.7777049846319835"/>
        <n v="5.8533672883360257"/>
        <n v="3.197651183791574"/>
        <n v="2.5647745174524732"/>
        <n v="2.6298366046462118"/>
        <n v="7.2374153250028428"/>
        <n v="6.2851429578944771"/>
        <n v="5.4585122657448899"/>
        <n v="4.3535303175243882"/>
        <n v="2.800739895551366"/>
        <n v="3.882459065914595"/>
        <n v="9.0467957502293608"/>
        <n v="2.6204533671574954"/>
        <n v="8.6455128321913897"/>
        <n v="10.291354365593506"/>
        <n v="3.4520976755550303"/>
        <n v="8.7734581104063949"/>
        <n v="8.2209671362961441"/>
        <n v="7.6684761621858932"/>
        <n v="6.8368318537883574"/>
        <n v="6.9473300486104073"/>
        <n v="6.5634942139653916"/>
        <n v="6.580941297358347"/>
        <n v="4.4233186510962081"/>
        <n v="7.1276165770042788"/>
        <n v="2.5855592003715837"/>
        <n v="9.4829728350532427"/>
        <n v="3.6614626762704936"/>
        <n v="2.5041394778711266"/>
        <n v="7.0520125489681398"/>
        <n v="3.4753604534123048"/>
        <n v="2.4052726719777131"/>
        <n v="7.3893228278986083"/>
        <n v="2.8795457246484251"/>
        <n v="5.3604341233946222"/>
        <n v="6.6223180990531816"/>
        <n v="14.781684388262896"/>
        <n v="19.106393547558739"/>
        <n v="11.902628715643853"/>
        <n v="7.1062444780678717"/>
        <n v="6.5243076931767874"/>
        <n v="7.4002756956970508"/>
        <n v="21.550528044101284"/>
        <n v="9.4646198694685761"/>
        <n v="8.5641492654792177"/>
        <n v="8.5335210136428437"/>
        <n v="15.853673202535944"/>
        <n v="9.1583373511048496"/>
        <n v="12.20891123400758"/>
        <n v="20.264141466973626"/>
        <n v="15.976186209881437"/>
        <n v="13.434041307462493"/>
        <n v="11.61472314838195"/>
        <n v="13.495297811135238"/>
        <n v="10.67749864218894"/>
        <n v="8.4758620850256765"/>
        <n v="7.8270719907718842"/>
        <n v="8.8036718168591719"/>
        <n v="11.173463003238814"/>
        <n v="12.204697784631685"/>
        <n v="8.134393614365786"/>
        <n v="5.3206934161282859"/>
        <n v="7.9363419013830505"/>
        <n v="13.194956349545366"/>
        <n v="9.0017235298419092"/>
        <n v="11.979328593996156"/>
        <n v="15.407672039421458"/>
        <n v="11.549078320964695"/>
        <n v="7.0485238776673338"/>
        <n v="5.2387409831699134"/>
        <n v="4.9587368372288019"/>
        <n v="6.857301534097795"/>
        <n v="7.116817571799313"/>
        <n v="6.2085114398440027"/>
        <n v="5.8807017080105055"/>
        <n v="6.5294918022642978"/>
        <n v="12.723729860034718"/>
        <n v="8.8309892945119639"/>
        <n v="6.7958372093790143"/>
        <n v="9.7572612858665444"/>
        <n v="12.307715504914249"/>
        <n v="10.785056269661888"/>
        <n v="8.2574419391429679"/>
        <n v="13.906507701929229"/>
        <n v="7.3133932132865045"/>
        <n v="6.8109156656532246"/>
        <n v="24.154004355177626"/>
        <n v="14.348078880152414"/>
        <n v="11.790011364928448"/>
        <n v="20.712794483507292"/>
        <n v="20.073277604701296"/>
        <n v="11.150494486122456"/>
        <n v="10.427231349377584"/>
        <n v="9.3385299961721451"/>
        <n v="8.9807050758878404"/>
        <n v="7.5341788023980971"/>
        <n v="6.0876525289083521"/>
        <n v="6.7711371822951394"/>
        <n v="14.610206579503075"/>
        <n v="3.4437624021852953"/>
        <n v="7.1024647557382794"/>
        <n v="8.1105465217461372"/>
        <n v="4.332002279926483"/>
        <n v="4.3883984626402093"/>
        <n v="8.3431807754402563"/>
        <n v="4.3602003712833453"/>
        <n v="7.990704633479468"/>
        <n v="10.45098810436577"/>
        <n v="5.4246783200049276"/>
        <n v="8.4418740951892772"/>
        <n v="8.8648454655422206"/>
        <n v="4.924162198420607"/>
        <n v="6.1225810810872874"/>
        <n v="15.082524609730534"/>
        <n v="14.906286538750141"/>
        <n v="15.301059817746221"/>
        <n v="14.321176143095229"/>
        <n v="14.243631391863858"/>
        <n v="12.142873585777554"/>
        <n v="4.7197260360833502"/>
        <n v="10.11966053092263"/>
        <n v="9.4499558611971324"/>
        <n v="3.3732671737931375"/>
        <n v="9.7812834346402724"/>
        <n v="4.2544575286951094"/>
        <n v="7.8584601835540537"/>
        <n v="7.4704015237176344"/>
        <n v="7.4091291037434628"/>
        <n v="2.0648124726629433"/>
        <n v="3.6510873453276069"/>
        <n v="3.1200597055514541"/>
        <n v="8.8252028098132023"/>
        <n v="7.3410486371054935"/>
        <n v="10.118731675934605"/>
        <n v="2.9702826789479229"/>
        <n v="2.4596791791631603"/>
        <n v="2.126084892637115"/>
        <n v="6.5649313174326531"/>
        <n v="12.052216928452907"/>
        <n v="21.202231644595859"/>
        <n v="19.330018812051726"/>
        <n v="12.038600835125312"/>
        <n v="8.9205154631063586"/>
        <n v="14.863940200601"/>
        <n v="13.481906727850241"/>
        <n v="11.22844328213349"/>
        <n v="6.8372531839845267"/>
        <n v="9.6694005961240137"/>
        <n v="4.0868023318106044"/>
        <n v="3.2221804055084062"/>
        <n v="2.6639205790770655"/>
        <n v="2.9022022123099545"/>
        <n v="2.282669965904442"/>
        <n v="4.8765357448110382"/>
        <n v="14.523537867411157"/>
        <n v="14.884364340592391"/>
        <n v="5.4761107095727395"/>
        <n v="9.6411101454851753"/>
        <n v="8.0029654628890441"/>
        <n v="11.869517486992468"/>
        <n v="9.1569621218838897"/>
        <n v="6.6301073685675869"/>
        <n v="6.9086582862559984"/>
        <n v="11.471587604580453"/>
        <n v="10.476762898550412"/>
        <n v="7.3198524980817465"/>
        <n v="10.927750098617363"/>
        <n v="17.692558099621639"/>
        <n v="17.128824099537951"/>
        <n v="9.3360305689692957"/>
        <n v="6.3714529449997768"/>
        <n v="4.9123767094890498"/>
        <n v="4.9853305212645855"/>
        <n v="18.81339393508215"/>
        <n v="9.382455721917367"/>
        <n v="10.37064826324054"/>
        <n v="8.8850433689023447"/>
        <n v="11.862885322285599"/>
        <n v="11.199668851598904"/>
        <n v="7.0479337451002033"/>
        <n v="7.2667951804268123"/>
        <n v="11.139979369237103"/>
        <n v="13.520926499002336"/>
        <n v="11.668722307199653"/>
        <n v="7.0243414557132162"/>
        <n v="9.1985491582473085"/>
        <n v="5.5046727212194924"/>
        <n v="9.6880304734774967"/>
        <n v="4.8216755371773701"/>
        <n v="10.09782878390277"/>
        <n v="8.105753663779911"/>
        <n v="16.159428792276611"/>
        <n v="7.9008545085672743"/>
        <n v="9.6994137598781975"/>
        <n v="10.860508972749809"/>
        <n v="11.315840428777891"/>
        <n v="9.4546731022631043"/>
        <n v="9.8075549806848681"/>
        <n v="11.048333198361389"/>
        <n v="12.87535066567407"/>
        <n v="16.757051328313469"/>
        <n v="12.180970195231247"/>
        <n v="10.245811507111897"/>
        <n v="7.7187219261560411"/>
        <n v="6.5007102812809219"/>
        <n v="6.0453788252528398"/>
        <n v="7.200782394924099"/>
        <n v="10.137670286305227"/>
        <n v="8.8627422094265977"/>
        <n v="8.2423531005883355"/>
        <n v="10.023837422298207"/>
        <n v="7.6618054941525315"/>
        <n v="12.391560993644234"/>
        <n v="15.527702003725153"/>
        <n v="13.042557103739512"/>
        <n v="14.072038064535345"/>
        <n v="11.348894877914113"/>
        <n v="7.1866922837288127"/>
        <n v="7.4911086968673652"/>
        <n v="9.9707187529777563"/>
        <n v="8.9910513870591409"/>
        <n v="4.2753644053492019"/>
        <n v="4.3639219073531441"/>
        <n v="7.0317166552219144"/>
        <n v="7.6792933886257435"/>
        <n v="3.9100647095829393"/>
        <n v="5.4155422436499618"/>
        <n v="6.6166033645784337"/>
        <n v="5.0889864550104233"/>
        <n v="6.8767410267150142"/>
        <n v="7.6737585447504975"/>
        <n v="6.0631189770537928"/>
        <n v="7.4523647897406411"/>
        <n v="10.430110794623207"/>
        <n v="9.328676863449175"/>
        <n v="17.464897360061396"/>
        <n v="7.0593908745981464"/>
        <n v="8.3656140291562977"/>
        <n v="8.575938096415662"/>
        <n v="6.8158150533707227"/>
        <n v="7.2726204554764751"/>
        <n v="6.859320329761748"/>
        <n v="6.2828754175806809"/>
        <n v="6.5493452354757009"/>
        <n v="5.9239568873547315"/>
        <n v="4.7166854675038179"/>
        <n v="5.3311974965270315"/>
        <n v="5.9565858446480009"/>
        <n v="3.5148522072017805"/>
        <n v="7.4955849969804733"/>
        <n v="5.8315081750238074"/>
        <n v="4.2761945440447002"/>
        <n v="3.0199796882538825"/>
        <n v="2.3565242232907675"/>
        <n v="1.9649767357715522"/>
        <n v="2.1933794368244275"/>
        <n v="1.5951818864478478"/>
        <n v="1.6114963650944825"/>
        <n v="1.5462384505079463"/>
        <n v="2.0574254481024772"/>
        <n v="3.2810113466000264"/>
        <n v="4.2435655867514326"/>
        <n v="6.1088543120165832"/>
        <n v="6.288313577129558"/>
        <n v="8.6484748213426101"/>
        <n v="7.8925706440485675"/>
        <n v="3.6779969936681205"/>
        <n v="10.557268822998783"/>
        <n v="5.6520489099108326"/>
        <n v="16.503786058897074"/>
        <n v="13.162813549622395"/>
        <n v="22.749705851659737"/>
        <n v="15.22968637315673"/>
        <n v="9.4934064546902039"/>
        <n v="16.532099385246859"/>
        <n v="22.449584592352011"/>
        <n v="19.844758568171752"/>
        <n v="22.466572588161885"/>
        <n v="16.248966121749003"/>
        <n v="10.897747441639561"/>
        <n v="8.944127923504368"/>
        <n v="7.3132803257567272"/>
        <n v="9.776539718188058"/>
        <n v="10.331480914643853"/>
        <n v="8.3891867270485729"/>
        <n v="13.729080076618105"/>
        <n v="11.747147232133125"/>
        <n v="15.626072942053726"/>
        <n v="13.530886792169605"/>
        <n v="7.5850882587146682"/>
        <n v="7.0471350580687453"/>
        <n v="6.2373739244648814"/>
        <n v="5.6994207238189585"/>
        <n v="11.180880705137417"/>
        <n v="9.7935277139979302"/>
        <n v="6.7753271251108043"/>
        <n v="6.3679492506865092"/>
        <n v="5.8888556995326109"/>
        <n v="5.5517157931650498"/>
        <n v="9.5145883767837187"/>
        <n v="6.3383755746893549"/>
        <n v="6.6518565402591907"/>
        <n v="6.8766164778375618"/>
        <n v="6.8174691258432532"/>
        <n v="6.6755154810569124"/>
        <n v="5.7528167899456992"/>
        <n v="18.315714353536819"/>
        <n v="18.936761549477058"/>
        <n v="11.880482456556058"/>
        <n v="11.850908780558903"/>
        <n v="13.022026350046213"/>
        <n v="10.969613235843708"/>
        <n v="10.094232426327942"/>
        <n v="7.7993151689487732"/>
        <n v="6.2023366651024432"/>
        <n v="5.9480030515269178"/>
        <n v="5.2737232387918009"/>
        <n v="17.014472609662036"/>
        <n v="17.729627585456782"/>
        <n v="10.506535060773288"/>
        <n v="11.070657423812175"/>
        <n v="16.50833174794991"/>
        <n v="11.373073535956733"/>
        <n v="14.414681740795272"/>
        <n v="9.3375804734452821"/>
        <n v="16.857273415809015"/>
        <n v="16.159390080090805"/>
        <n v="14.996251187227115"/>
        <n v="10.215750337557367"/>
        <n v="25.214426361034601"/>
        <n v="13.396935209539548"/>
        <n v="11.943011593459939"/>
        <n v="16.799116471165831"/>
        <n v="5.731849905567854"/>
        <n v="5.3189355986012465"/>
        <n v="4.6268679573473541"/>
        <n v="9.0526114446936798"/>
        <n v="15.28703591044304"/>
        <n v="10.006385336841902"/>
        <n v="15.868605356874882"/>
        <n v="5.9819247675335472"/>
        <n v="6.2843408796781048"/>
        <n v="15.810448412231695"/>
        <n v="9.5013737716722257"/>
        <n v="6.0342556637948235"/>
        <n v="9.1767143022066726"/>
        <n v="6.1751456222421393"/>
        <n v="13.127758789098763"/>
        <n v="19.130896149027834"/>
        <n v="14.199747603371812"/>
        <n v="7.8964533754462902"/>
        <n v="10.628493439250743"/>
        <n v="14.444773618062797"/>
        <n v="9.7709023878323045"/>
        <n v="8.59477751731559"/>
        <n v="16.343725231917908"/>
        <n v="5.9423709082857048"/>
        <n v="6.6713233019913769"/>
        <n v="10.708126894025314"/>
        <n v="8.8704317838429461"/>
        <n v="7.9822124805881334"/>
        <n v="19.437178667391564"/>
        <n v="18.689849322584067"/>
        <n v="18.603816924798039"/>
        <n v="28.882017891660752"/>
        <n v="18.535523230666058"/>
        <n v="18.194054760006168"/>
        <n v="30.896681868554104"/>
        <n v="15.257425912331106"/>
        <n v="14.915957441671216"/>
        <n v="11.808594358666211"/>
        <n v="11.159804264412418"/>
        <n v="9.8075891205992498"/>
        <n v="12.867146617711873"/>
        <n v="12.798852923579895"/>
        <n v="20.877996939392908"/>
        <n v="8.1548817226053796"/>
        <n v="14.847663747539238"/>
        <n v="14.574488971011325"/>
        <n v="15.974509700716878"/>
        <n v="24.326828493057803"/>
        <n v="22.769732266848706"/>
        <n v="21.574592619539089"/>
        <n v="15.189132218199129"/>
        <n v="16.384271865508744"/>
        <n v="12.525678147051982"/>
        <n v="11.501272735072307"/>
        <n v="21.711180007803044"/>
        <n v="10.476867323092637"/>
        <n v="10.818335793752528"/>
        <n v="18.774551160127984"/>
        <n v="10.972997148993638"/>
        <n v="9.4750409877241957"/>
        <n v="16.052004758297841"/>
        <n v="7.235908600826642"/>
        <n v="13.290148085957306"/>
        <n v="17.776214714759025"/>
        <n v="13.453987041096152"/>
        <n v="6.8146084304696117"/>
        <n v="5.1996244441009942"/>
        <n v="4.2946092633340385"/>
        <n v="3.163340287375346"/>
        <n v="2.7498419720249259"/>
        <n v="2.4377677717604587"/>
        <n v="4.7549187087241283"/>
        <n v="15.318630387676343"/>
        <n v="8.3593757217787239"/>
        <n v="7.3139271508927592"/>
        <n v="3.8889128029902325"/>
        <n v="5.449283804312568"/>
        <n v="14.530643032008562"/>
        <n v="6.0344229298084446"/>
        <n v="15.849156528125938"/>
        <n v="9.8183226080151087"/>
        <n v="6.6663731853439909"/>
        <n v="15.131385867517665"/>
        <n v="16.988227359091248"/>
        <n v="14.468228191955671"/>
        <n v="9.8417281730349444"/>
        <n v="7.0174566606415159"/>
        <n v="5.7021024571608239"/>
        <n v="4.9705953962557192"/>
        <n v="4.4201544395350449"/>
        <n v="3.9928384336597862"/>
        <n v="5.5065510646416378"/>
        <n v="10.590887270140492"/>
        <n v="12.995445133709747"/>
        <n v="4.9343821754188326"/>
        <n v="11.387578128551993"/>
        <n v="5.3472128929593383"/>
        <n v="3.9276546361533899"/>
        <n v="3.5727650719519035"/>
        <n v="3.2468460844199258"/>
        <n v="3.1526917102440208"/>
        <n v="2.7253757043687621"/>
        <n v="2.4646405143431789"/>
        <n v="2.3342729193303882"/>
        <n v="2.2039053243175974"/>
        <n v="2.0880230176395607"/>
        <n v="2.247361189321861"/>
        <n v="1.8490157601161101"/>
        <n v="1.8417731159487332"/>
        <n v="1.8924716251203746"/>
        <n v="1.8997142692877507"/>
        <n v="7.2665135973143178"/>
        <n v="11.220997312702313"/>
        <n v="11.854392296010566"/>
        <n v="3.2570756330042352"/>
        <n v="5.1782996107612549"/>
        <n v="2.1968684211985208"/>
        <n v="2.4924413408534472"/>
        <n v="1.7085305539425559"/>
        <n v="1.5735950906218288"/>
        <n v="6.4569737631814794"/>
        <n v="11.198991474167038"/>
        <n v="16.975514403944832"/>
        <n v="3.9124764548477673"/>
        <n v="3.3020541207778109"/>
        <n v="2.6145258076674391"/>
        <n v="2.1840174246917847"/>
        <n v="1.9269974945570665"/>
        <n v="1.6699775644223482"/>
        <n v="1.5992970836353004"/>
        <n v="1.6249990766487721"/>
        <n v="1.714956052195924"/>
        <n v="5.1975597918843279"/>
        <n v="0.93971005007575403"/>
        <n v="1.0657211795062258"/>
        <n v="1.145307155988629"/>
        <n v="1.3509042619015048"/>
        <n v="1.0126638618512906"/>
        <n v="5.9005692508122243"/>
        <n v="2.5977512267924885"/>
        <n v="1.0458246853856252"/>
        <n v="0.99276736773068919"/>
        <n v="1.0391925206787587"/>
        <n v="1.1386749912817624"/>
        <n v="8.2085625688019164"/>
        <n v="6.7561184979980569"/>
        <n v="4.9256410389027829"/>
        <n v="11.232829675133239"/>
        <n v="10.828267628014359"/>
        <n v="8.075919274664578"/>
        <n v="9.6013171572439724"/>
        <n v="10.622670522101483"/>
        <n v="15.377932616925076"/>
        <n v="13.4678691813474"/>
        <n v="8.241723392336251"/>
        <n v="14.853991605082591"/>
        <n v="7.31322033337488"/>
        <n v="7.0214050862727353"/>
        <n v="14.714716146238384"/>
        <n v="12.439883651783024"/>
        <n v="10.057472145996503"/>
        <n v="12.094027368229572"/>
        <n v="14.805588145707031"/>
        <n v="7.0920631255211539"/>
        <n v="6.417057570276766"/>
        <n v="6.6074437525251835"/>
        <n v="8.4939977402595002"/>
        <n v="9.1747725737538417"/>
        <n v="11.482483873734658"/>
        <n v="6.0939779882794518"/>
        <n v="7.6401445592665986"/>
        <n v="10.069010702496408"/>
        <n v="13.120958896721035"/>
        <n v="8.2228416625117546"/>
        <n v="5.1593549117872204"/>
        <n v="5.4478188242848233"/>
        <n v="5.4132031547851103"/>
        <n v="9.417082260251826"/>
        <n v="2.7477966033072683"/>
        <n v="2.7420273250573164"/>
        <n v="1.8939434223143659"/>
        <n v="1.4035547710684426"/>
        <n v="1.1785529193203139"/>
        <n v="0.8266269460732385"/>
        <n v="1.2131685888200252"/>
        <n v="3.3997250455518486"/>
        <n v="2.9439520638056376"/>
        <n v="4.9574301730388992"/>
        <n v="5.5112808850342958"/>
        <n v="9.082464121754608"/>
        <n v="5.4385629318841415"/>
        <n v="6.4677178659092815"/>
        <n v="7.3064791371397702"/>
        <n v="4.1006615176514591"/>
        <n v="4.1727023630332196"/>
        <n v="7.3116249118098979"/>
        <n v="7.5483305466356798"/>
        <n v="5.1709826490376036"/>
        <n v="9.0560425249825087"/>
        <n v="5.2687523677699923"/>
        <n v="3.2824833451014728"/>
        <n v="2.1915791150348234"/>
        <n v="4.6718425060354116"/>
        <n v="5.2070030717284856"/>
        <n v="6.2618868791042539"/>
        <n v="7.152105897035999"/>
        <n v="10.640941123381225"/>
        <n v="8.2481559017727761"/>
        <n v="8.587777030001071"/>
        <n v="6.6220911060130527"/>
        <n v="6.5706333593117963"/>
        <n v="3.9154136295269337"/>
        <n v="10.687253095412355"/>
        <n v="9.4213925265614336"/>
        <n v="6.1795544843822432"/>
        <n v="3.6632706706907738"/>
        <n v="6.4419889925586533"/>
        <n v="3.4008361625143646"/>
        <n v="1.361697639884345"/>
        <n v="5.7055543990295936"/>
        <n v="7.5943756962897657"/>
        <n v="3.1554295354517867"/>
        <n v="5.5629202964904954"/>
        <n v="3.825377592832397"/>
        <n v="3.7994441196434687"/>
        <n v="5.9994670951707638"/>
        <n v="11.570841585258549"/>
        <n v="5.2257851450344459"/>
        <n v="3.5055314235022985"/>
        <n v="7.4085191384357882"/>
        <n v="4.3051468468275429"/>
        <n v="4.0674233425957134"/>
        <n v="2.3428473755320782"/>
        <n v="1.6469658449625415"/>
        <n v="1.8976560857888334"/>
        <n v="1.8674003670684192"/>
        <n v="0.93811757779854066"/>
        <n v="0.87760614035771045"/>
        <n v="0.36758116764214943"/>
        <n v="0.57504895315356386"/>
        <n v="6.4662696125714474"/>
        <n v="5.6234317339313238"/>
        <n v="8.4112801017409602"/>
        <n v="5.6796209258406654"/>
        <n v="9.6171866050260597"/>
        <n v="3.9550449587770311"/>
        <n v="6.003372423978151"/>
        <n v="12.194395401551818"/>
        <n v="11.471749862357678"/>
        <n v="8.3277024791473586"/>
        <n v="10.641246780000236"/>
        <n v="5.604299514273924"/>
        <n v="4.8924397293961164"/>
        <n v="3.8947574551355513"/>
        <n v="3.9810434896661948"/>
        <n v="3.0912187585689339"/>
        <n v="4.752224923283821"/>
        <n v="2.9024680580331519"/>
        <n v="3.5819705799619679"/>
        <n v="3.0858258814107686"/>
        <n v="2.48721651685443"/>
        <n v="2.0989293614665345"/>
        <n v="1.8562498893490997"/>
        <n v="1.5542487684918478"/>
        <n v="1.3493194364815695"/>
        <n v="2.4494663767472731"/>
        <n v="1.4679627339612047"/>
        <n v="4.5149383283245506"/>
        <n v="4.7306534146511598"/>
        <n v="2.2768943076859869"/>
        <n v="1.4463912253285436"/>
        <n v="1.0311396841498217"/>
        <n v="1.0958542100478046"/>
        <n v="1.7807496091347867"/>
        <n v="1.8346783807164386"/>
        <n v="2.7191102346555343"/>
        <n v="3.8870901060727685"/>
        <n v="1.8432682001598191"/>
        <n v="1.2483805560756474"/>
        <n v="0.93032181567420791"/>
        <n v="0.65938288866557526"/>
        <n v="0.68883277203607918"/>
        <n v="0.67705281868787726"/>
        <n v="1.1188010692454311"/>
        <n v="7.0500075800648538"/>
        <n v="4.163919009755503"/>
        <n v="2.5854052610965099"/>
        <n v="1.9551777569677333"/>
        <n v="1.0716812558526256"/>
        <n v="2.0081875470346398"/>
        <n v="0.64171295864327282"/>
        <n v="0.80663230551809351"/>
        <n v="5.589293364887876"/>
        <n v="1.7725884800706102"/>
        <n v="3.7987404559612581"/>
        <n v="7.5270956906670126"/>
        <n v="6.6494891662260063"/>
        <n v="4.1874789164519051"/>
        <n v="8.0100737779432709"/>
        <n v="3.1390630684619771"/>
        <n v="1.8786080602044239"/>
        <n v="1.4191898796245677"/>
        <n v="5.0886453475893152"/>
        <n v="3.3805521121001072"/>
        <n v="8.0341683631122294"/>
        <n v="1.9819036380620356"/>
        <n v="1.1825479196591799"/>
        <n v="2.7449250056283989"/>
        <n v="5.0807047022601193"/>
        <n v="1.8884724501967676"/>
        <n v="6.8818503794405803"/>
        <n v="2.0234286104465995"/>
        <n v="10.572382300118699"/>
        <n v="3.9699116909730345"/>
        <n v="3.5079463731947604"/>
        <n v="4.2813489838572636"/>
        <n v="6.5392693572679281"/>
        <n v="6.7105598683542542"/>
        <n v="5.5530512631345346"/>
        <n v="4.2709677407611242"/>
        <n v="4.6239300060299158"/>
        <n v="2.3452471464269702"/>
        <n v="7.6760154762953654"/>
        <n v="2.4386783342922391"/>
        <n v="1.4368883755146347"/>
        <n v="1.0320198947651362"/>
        <n v="0.76729819581354075"/>
        <n v="0.58043582008300332"/>
        <n v="0.75691695271739956"/>
        <n v="0.2222829332661389"/>
        <n v="0.31052349958333769"/>
        <n v="2.6618750608592703"/>
        <n v="1.976713016513965"/>
        <n v="2.016454586376347"/>
        <n v="0.4027391896707293"/>
        <n v="0.12767406523227143"/>
        <n v="2.6766108850286443"/>
        <n v="0.98954478847277194"/>
        <n v="1.7780648118630173"/>
        <n v="0.6900294307508954"/>
        <n v="6.0385179614986821"/>
        <n v="0.33550104814132853"/>
        <n v="5.1277467716913439"/>
        <n v="6.5091849522044871"/>
        <n v="4.3270016316593898"/>
        <n v="6.448059368995942"/>
        <n v="1.7352769036170352"/>
        <n v="10.79408833512357"/>
        <n v="2.4137708772318964"/>
        <n v="3.9785858073706777"/>
        <n v="6.6681114685467069"/>
        <n v="10.451785069155713"/>
        <n v="7.5605449833914804"/>
        <n v="2.896662984579411"/>
        <n v="4.1741876736380243"/>
        <n v="8.269601748610615"/>
        <n v="4.8465690889320321"/>
        <n v="6.7536872850386729"/>
        <n v="6.4002314709939849"/>
        <n v="9.2922859635048898"/>
        <n v="14.513850683150514"/>
        <n v="7.5541684256118025"/>
        <n v="5.4915061192324526"/>
        <n v="13.81427640441346"/>
        <n v="18.365115269187477"/>
        <n v="11.217918256523372"/>
        <n v="18.357903163221117"/>
        <n v="7.6479258031745001"/>
        <n v="5.2246581984770835"/>
        <n v="10.287556586862756"/>
        <n v="12.169916244083071"/>
        <n v="5.1453250328471096"/>
        <n v="12.811793675089232"/>
        <n v="6.3208983053640093"/>
        <n v="16.497179823899884"/>
        <n v="16.20869558524543"/>
        <n v="17.434753599526864"/>
        <n v="13.388762152398138"/>
        <n v="17.860267851542183"/>
        <n v="17.622268354652256"/>
        <n v="11.629008296605969"/>
        <n v="19.266628514982649"/>
        <n v="9.6456791558565964"/>
        <n v="8.2321063864497681"/>
        <n v="7.2512599750246238"/>
        <n v="16.057241359951846"/>
        <n v="16.078877677850926"/>
        <n v="15.732696591465581"/>
        <n v="22.72122727286974"/>
        <n v="11.86240861974737"/>
        <n v="16.371880813568922"/>
        <n v="18.010270364957375"/>
        <n v="14.140550281677982"/>
        <n v="9.4048242926646903"/>
        <n v="12.229095805058119"/>
        <n v="8.4686016918712888"/>
        <n v="8.8821000072217071"/>
        <n v="15.053367317451549"/>
        <n v="12.642594120408539"/>
        <n v="6.681976895357213"/>
        <n v="5.2464355741406639"/>
        <n v="4.3414203933737081"/>
        <n v="3.6626590077984926"/>
        <n v="3.0775198823026169"/>
        <n v="2.6094085819059161"/>
        <n v="2.3051362366480608"/>
        <n v="2.3207399466612837"/>
        <n v="3.7016682828315512"/>
        <n v="15.201602562577168"/>
        <n v="4.0293461931092427"/>
        <n v="2.4767770467935173"/>
        <n v="1.844826791257971"/>
        <n v="1.3845173458678821"/>
        <n v="1.1270561306496965"/>
        <n v="0.80718007537861824"/>
        <n v="8.6168369369969113"/>
        <n v="1.7121952561455722"/>
        <n v="3.2257551274282394"/>
        <n v="3.83429981794395"/>
        <n v="3.5565547676127487"/>
        <n v="3.189979579973528"/>
        <n v="1.7800750121303741"/>
        <n v="1.3289055504205645"/>
        <n v="1.2161131849931124"/>
        <n v="1.6108864639891953"/>
        <n v="1.3641531646166434"/>
        <n v="1.2372617535107597"/>
        <n v="1.2020141393146808"/>
        <n v="1.1738160479578177"/>
        <n v="1.815322626326453"/>
        <n v="1.5262921899186064"/>
        <n v="10.881008997557934"/>
        <n v="3.7398423614323582"/>
        <n v="10.380492875973612"/>
        <n v="2.5766710929617558"/>
        <n v="4.6492308076911932"/>
        <n v="1.60383694114998"/>
        <n v="1.4557969615264486"/>
        <n v="1.2725093677068386"/>
        <n v="1.3712026874558592"/>
        <n v="0.90593418006761839"/>
        <n v="1.0328255911735025"/>
        <n v="0.96233036278134465"/>
        <n v="1.1385684337617388"/>
        <n v="1.1033208195656603"/>
        <n v="1.1526674794401703"/>
        <n v="1.9704121287891994"/>
        <n v="10.030227069305244"/>
        <n v="10.139155815925996"/>
        <n v="1.8673791194128349"/>
        <n v="2.520951599137331"/>
        <n v="2.5617998791201124"/>
        <n v="2.4324469925079724"/>
        <n v="1.3091192929814941"/>
        <n v="2.0920446593181303"/>
        <n v="4.8697276981472406"/>
        <n v="5.4143714312509879"/>
        <n v="15.599209240291056"/>
        <n v="4.1548827984485728"/>
        <n v="4.0595701451554174"/>
        <n v="3.8961770252242927"/>
        <n v="16.273205860006946"/>
        <n v="9.1860292829944363"/>
        <n v="10.425093775805461"/>
        <n v="5.3190587779578324"/>
        <n v="14.428225214118001"/>
        <n v="14.56438614739394"/>
        <n v="5.5777645511821126"/>
        <n v="17.770976126042253"/>
        <n v="5.4688358045613636"/>
        <n v="4.1208425651295881"/>
        <n v="2.9907068189393131"/>
        <n v="7.9129245568644295"/>
        <n v="25.52534127610685"/>
        <n v="20.91629368471639"/>
        <n v="13.308697228382592"/>
        <n v="6.1791201685006341"/>
        <n v="16.890066170090741"/>
        <n v="10.238004969103198"/>
        <n v="6.424510262654711"/>
        <n v="3.2278068739448473"/>
        <n v="8.2019304040950516"/>
        <n v="2.9824167797907704"/>
        <n v="7.6846215569594287"/>
        <n v="9.906396733759852"/>
        <n v="6.8091758156529929"/>
        <n v="3.4798291328057909"/>
        <n v="8.9447328512641455"/>
        <n v="12.22765438116328"/>
        <n v="16.80384802890147"/>
        <n v="19.708736170509187"/>
        <n v="24.205343841764972"/>
        <n v="8.6661819335757357"/>
        <n v="12.002160781129806"/>
        <n v="14.900416758030659"/>
        <n v="8.9778936747984801"/>
        <n v="8.3345736982323899"/>
        <n v="8.6860784276963372"/>
        <n v="10.868060616255558"/>
        <n v="25.213432877208746"/>
        <n v="7.0545659098070699"/>
        <n v="5.2373527801255291"/>
        <n v="1.3383898985625429"/>
        <n v="7.1267910333195346"/>
        <n v="3.4386062394920707"/>
        <n v="1.1221074569492044"/>
        <n v="12.562310289654764"/>
        <n v="11.139399489567007"/>
        <n v="6.9105085917061952"/>
        <n v="5.2200905612019426"/>
        <n v="7.4682896253405975"/>
        <n v="7.4853645549416505"/>
        <n v="18.111662409997013"/>
        <n v="5.777871594836343"/>
        <n v="3.9508541275236624"/>
        <n v="3.1938655818769774"/>
        <n v="2.4596436090316951"/>
        <n v="3.364614877887508"/>
        <n v="2.1807530922144949"/>
        <n v="4.9013585419822849"/>
        <n v="2.3685773178260794"/>
        <n v="1.4294561897681604"/>
        <n v="1.48637262177167"/>
        <n v="2.9605082106625851"/>
        <n v="1.5774389129772866"/>
        <n v="1.7880297113902746"/>
        <n v="2.3002775994218663"/>
        <n v="9.192857515046958"/>
        <n v="6.9275835213072501"/>
        <n v="9.0847162942402875"/>
        <n v="10.570235169531905"/>
        <n v="7.8154798605620091"/>
        <n v="8.3324049659048214"/>
        <n v="6.5778594574517077"/>
        <n v="5.4376816191509478"/>
        <n v="3.5890437648186477"/>
        <n v="9.6330932765877257"/>
        <n v="4.9008017632520469"/>
        <n v="4.4967581603590583"/>
        <n v="2.0503571675001462"/>
        <n v="1.380641058595331"/>
        <n v="2.9303973436643247"/>
        <n v="2.9746760946662967"/>
        <n v="6.2513036688121693"/>
        <n v="1.8843118512427539"/>
        <n v="3.4949514189394595"/>
        <n v="2.2274721715080315"/>
        <n v="8.0445930843920053"/>
        <n v="3.5502998576919236"/>
        <n v="1.9950087287476821"/>
        <n v="8.2549171516513695"/>
        <n v="3.1794653180504131"/>
        <n v="13.059161635365253"/>
        <n v="10.657039393508313"/>
        <n v="8.2770565271523573"/>
        <n v="5.1221955182619032"/>
        <n v="7.8619432365088757"/>
        <n v="4.1535978400937816"/>
        <n v="5.9800963189250966"/>
        <n v="6.6719518033308978"/>
        <n v="6.8919492870550156"/>
        <n v="6.9626453611904298"/>
        <n v="5.2713777414893732"/>
        <n v="6.864758489310625"/>
        <n v="8.1862312596879789"/>
        <n v="14.586945048717379"/>
        <n v="8.3276234079588072"/>
        <n v="10.317989802848153"/>
        <n v="12.737970802098861"/>
        <n v="10.018891027659862"/>
        <n v="9.1161565425461148"/>
        <n v="13.080574853678176"/>
        <n v="10.02976734675762"/>
        <n v="6.6037268309644821"/>
        <n v="4.6351130742706479"/>
        <n v="8.7898669696134348"/>
        <n v="7.3759454869051568"/>
        <n v="4.3360142990823585"/>
        <n v="2.3782768614862793"/>
        <n v="2.2531991918620857"/>
        <n v="2.4598492547194493"/>
        <n v="3.0471704859982731"/>
        <n v="3.1940007938179793"/>
        <n v="1.3613410258460945"/>
        <n v="2.1335596817867701"/>
        <n v="3.0145415287050055"/>
        <n v="5.195243507805082"/>
        <n v="2.7861388276521293"/>
        <n v="1.7963937897563342"/>
        <n v="7.3189429910266863"/>
        <n v="11.163892709327545"/>
        <n v="6.97918307482926"/>
        <n v="8.740271973785914"/>
        <n v="11.741484566863168"/>
        <n v="10.354131575723683"/>
        <n v="9.0573812289035107"/>
        <n v="11.866063202802223"/>
        <n v="7.4208709658859124"/>
        <n v="5.5861674184198158"/>
        <n v="4.691466305766598"/>
        <n v="5.4219501255910618"/>
        <n v="4.7254422973863406"/>
        <n v="3.9383318248623049"/>
        <n v="5.4049621297811896"/>
        <n v="4.1931517620103733"/>
        <n v="6.6847244807914912"/>
        <n v="4.3120677326794734"/>
        <n v="5.8579753513777568"/>
        <n v="9.8614796972374155"/>
        <n v="9.3008758355116647"/>
        <n v="9.9690703373666008"/>
        <n v="12.505944378307372"/>
        <n v="9.9520823415567303"/>
        <n v="5.8409873555678864"/>
        <n v="6.7583391293009338"/>
        <n v="6.0844819621760404"/>
        <n v="6.2543619202747536"/>
        <n v="6.1524339454155257"/>
        <n v="5.7054989083502541"/>
        <n v="8.2074318977095011"/>
        <n v="6.7760659794472371"/>
        <n v="5.8001346715411479"/>
        <n v="6.4862439546751247"/>
        <n v="5.4097621483787108"/>
        <n v="10.253930276712575"/>
        <n v="7.9530982841339757"/>
        <n v="10.348566039903469"/>
        <n v="13.530693577197267"/>
        <n v="7.4680899977806465"/>
        <n v="6.8470428018404075"/>
        <n v="5.0785369772105842"/>
        <n v="5.0253043604157046"/>
        <n v="3.5466205605579932"/>
        <n v="3.0438680686063715"/>
        <n v="2.6712397510422279"/>
        <n v="3.4164963861705151"/>
        <n v="4.2327298436919722"/>
        <n v="3.2982016821818978"/>
        <n v="2.6475808102445044"/>
        <n v="1.996959938307111"/>
        <n v="2.0679367607002814"/>
        <n v="2.9433175702160468"/>
        <n v="2.6534955454439362"/>
        <n v="3.9192488781221368"/>
        <n v="5.0312190956151372"/>
        <n v="2.0679623930472446"/>
        <n v="1.8527816978674623"/>
        <n v="1.480577252151082"/>
        <n v="2.7891085066227288"/>
        <n v="5.1270176812787387"/>
        <n v="8.4768576927261545"/>
        <n v="7.7615272736149876"/>
        <n v="9.738863391483255"/>
        <n v="2.5332179501927183"/>
        <n v="1.7946247532242778"/>
        <n v="1.2944750292928928"/>
        <n v="0.93971766696946801"/>
        <n v="0.86992933339764722"/>
        <n v="0.87574502786196584"/>
        <n v="1.9109386425106467"/>
        <n v="5.8423481003899056"/>
        <n v="3.7835922600211815"/>
        <n v="1.1548983621492503"/>
        <n v="5.4817750436021626"/>
        <n v="5.5050378214594371"/>
        <n v="5.6446144886030787"/>
        <n v="10.221566032021684"/>
        <n v="9.0816899170152716"/>
        <n v="9.4946042239818809"/>
        <n v="5.3712768487801128"/>
        <n v="6.7030708811090332"/>
        <n v="6.0749758789626416"/>
        <n v="6.0866072678912797"/>
        <n v="4.7548132355623594"/>
        <n v="2.7570327173029341"/>
        <n v="2.8182892209756796"/>
        <n v="6.6774489523586524"/>
        <n v="1.7217978052335328"/>
        <n v="1.0295993137315076"/>
        <n v="2.8917970253829743"/>
        <n v="7.2287574854133627"/>
        <n v="2.1812215827791253"/>
        <n v="8.7601700772320026"/>
        <n v="2.132216379840929"/>
        <n v="5.2562980671509543"/>
        <n v="0.57017553618591554"/>
        <n v="4.4415865683034372"/>
        <n v="18.77560842772591"/>
        <n v="9.9485462484832681"/>
        <n v="9.0480756444939079"/>
        <n v="22.959427628574435"/>
        <n v="3.1490743408085056"/>
        <n v="2.3343628419609885"/>
        <n v="5.5932088373510549"/>
        <n v="4.2333144558161031"/>
        <n v="11.626974449116497"/>
        <n v="4.5212200230780075"/>
        <n v="4.3680787638961434"/>
        <n v="4.6309271053953065"/>
        <n v="4.0709188135130869"/>
        <n v="3.5587161075232494"/>
        <n v="1.8035681683314113"/>
        <n v="18.637963771864023"/>
        <n v="8.1753698308449732"/>
        <n v="12.819341031819489"/>
        <n v="6.3041226116287721"/>
        <n v="7.2260874824104775"/>
        <n v="19.512123056753346"/>
        <n v="13.611547883750431"/>
        <n v="13.673012208469215"/>
        <n v="12.245674001110872"/>
        <n v="9.2544101981302269"/>
        <n v="6.030947835100859"/>
        <n v="5.4436220655658474"/>
        <n v="3.2240770062765565"/>
        <n v="2.8484616885506764"/>
        <n v="2.1655247472308954"/>
        <n v="14.321802302723006"/>
        <n v="13.707159055535206"/>
        <n v="5.9421660327292862"/>
        <n v="17.333554213943245"/>
        <n v="9.3227038922622061"/>
        <n v="18.105272957634597"/>
        <n v="13.160809502479379"/>
        <n v="8.1412229837789845"/>
        <n v="12.36860265054843"/>
        <n v="9.5070968664185482"/>
        <n v="6.4270512610663317"/>
        <n v="6.6814896306567739"/>
        <n v="5.0446309527604853"/>
        <n v="4.1614885963141148"/>
        <n v="3.537198309860647"/>
        <n v="4.9761112871741293"/>
        <n v="3.0271074660511057"/>
        <n v="2.3647506987163278"/>
        <n v="3.811276972206072"/>
        <n v="2.2277113675436158"/>
        <n v="1.7709135969679068"/>
        <n v="1.5272881193275292"/>
        <n v="1.2608227531583656"/>
        <n v="0.89538453669779949"/>
        <n v="0.87254464816901356"/>
        <n v="1.0095839793417265"/>
        <n v="0.78879839023013387"/>
        <n v="0.38529369288825821"/>
        <n v="0.56039950494227986"/>
        <n v="0.4690399508271379"/>
        <n v="0.82686487111144258"/>
        <n v="0.98674409081294057"/>
        <n v="0.2558676578918071"/>
        <n v="0.8573180558164899"/>
        <n v="0.62891917052863588"/>
        <n v="0.30916073112563991"/>
        <n v="6.2475317486098501"/>
        <n v="5.014177768055438"/>
        <n v="0.61369257817611222"/>
        <n v="8.6322112118481016"/>
        <n v="15.371555046138379"/>
        <n v="4.9946574268127648"/>
        <n v="10.063264348208904"/>
        <n v="8.7943502371500628"/>
        <n v="4.5293889194245249"/>
        <n v="3.3098214682401963"/>
        <n v="6.8134343193304341"/>
        <n v="13.094559169071683"/>
        <n v="7.7439713341069156"/>
        <n v="4.8395679243500176"/>
        <n v="3.0489891231892132"/>
        <n v="2.4145320676597937"/>
        <n v="2.047956880020573"/>
        <n v="1.7307283522558636"/>
        <n v="1.5333417127578222"/>
        <n v="1.4275988701695854"/>
        <n v="1.357103641777428"/>
        <n v="1.3218560275813491"/>
        <n v="1.6390845553460589"/>
        <n v="1.5544902812754695"/>
        <n v="9.2032225618245818"/>
        <n v="4.1134670719107937"/>
        <n v="2.0973035398950834"/>
        <n v="1.5967874183107642"/>
        <n v="2.470928250373519"/>
        <n v="4.0288727978402044"/>
        <n v="2.943050492292735"/>
        <n v="1.6359055328437426"/>
        <n v="1.5201687395591961"/>
        <n v="1.3499675729642751"/>
        <n v="1.2614629663349164"/>
        <n v="1.2886951529901034"/>
        <n v="1.3023112463176973"/>
        <n v="1.3363514796366815"/>
        <n v="3.2630286854911867"/>
        <n v="11.534805382004347"/>
        <n v="9.4719672428739052"/>
        <n v="3.4468459454137017"/>
        <n v="2.1192768459733182"/>
        <n v="1.81291474610246"/>
        <n v="3.3038769654739673"/>
        <n v="12.535588241582481"/>
        <n v="16.225549533360365"/>
        <n v="16.08938860008443"/>
        <n v="4.856111604819648"/>
        <n v="3.045171192249688"/>
        <n v="3.5353505520430604"/>
        <n v="4.7607989515264917"/>
        <n v="9.3494224029255619"/>
        <n v="16.69530475316235"/>
        <n v="10.595294942400383"/>
        <n v="13.202776814634571"/>
        <n v="9.4923913828652964"/>
        <n v="13.658915941108958"/>
        <n v="12.031792788461516"/>
        <n v="6.2858014042169836"/>
        <n v="6.9325658372776831"/>
        <n v="6.7096933450499892"/>
        <n v="4.0767239564238151"/>
        <n v="3.0023132739113709"/>
        <n v="4.9322732036096513"/>
        <n v="13.302065063675727"/>
        <n v="19.284277629269706"/>
        <n v="17.712454593742237"/>
        <n v="13.056674969521648"/>
        <n v="15.968195275836237"/>
        <n v="13.613776804898471"/>
        <n v="10.158418992620796"/>
        <n v="17.049238123055545"/>
        <n v="9.8268107572774497"/>
        <n v="18.090487982033657"/>
        <n v="21.433098994294593"/>
        <n v="16.644676075936662"/>
        <n v="9.3227662395555626"/>
        <n v="18.879715582150819"/>
        <n v="13.116364451883452"/>
        <n v="16.604883087695459"/>
        <n v="19.337334946924639"/>
        <n v="19.390392264579575"/>
        <n v="17.792040570224643"/>
        <n v="15.470782922821215"/>
        <n v="10.60940619268775"/>
        <n v="18.495050029152537"/>
        <n v="19.881172452887728"/>
        <n v="16.664572570057263"/>
        <n v="12.943928169504911"/>
        <n v="14.787742780992016"/>
        <n v="11.81101338720843"/>
        <n v="15.630105974643964"/>
        <n v="12.209428411233002"/>
        <n v="13.717713859326022"/>
        <n v="10.205970004709439"/>
        <n v="9.5912725390715288"/>
        <n v="13.171316112092324"/>
        <n v="11.77686352800632"/>
        <n v="14.229961747357613"/>
        <n v="15.675639120246775"/>
        <n v="12.812742590470208"/>
        <n v="8.9879583598343196"/>
        <n v="4.9468916875850919"/>
        <n v="4.4061855835517445"/>
        <n v="10.513318737528394"/>
        <n v="6.0283038956517867"/>
        <n v="14.981258649803948"/>
        <n v="15.322757241825009"/>
        <n v="7.1381743197202372"/>
        <n v="13.131474609689867"/>
        <n v="9.9441544174932925"/>
        <n v="11.253232353574028"/>
        <n v="11.6516473775986"/>
        <n v="16.848117619519087"/>
        <n v="9.659572257475741"/>
        <n v="14.355177897765337"/>
        <n v="17.798622033977704"/>
        <n v="11.93622953761615"/>
        <n v="13.550083559031654"/>
        <n v="9.7051485794012819"/>
        <n v="13.133492024826586"/>
        <n v="8.366592174414512"/>
        <n v="8.6465963203556218"/>
        <n v="6.8641309035109916"/>
        <n v="17.026232590349338"/>
        <n v="7.6017028001363567"/>
        <n v="10.463208584266242"/>
        <n v="6.8709602729241901"/>
        <n v="5.4572808043922425"/>
        <n v="14.991080505216393"/>
        <n v="7.0826707247333225"/>
        <n v="6.2972932422155736"/>
        <n v="7.5812146918967631"/>
        <n v="9.4319738028733706"/>
        <n v="14.294484825070215"/>
        <n v="10.183204438325129"/>
        <n v="9.4046563252205804"/>
        <n v="5.6075269314825942"/>
        <n v="7.1509644188653017"/>
        <n v="7.8339013601850827"/>
        <n v="9.8417359676652385"/>
        <n v="14.984251135803193"/>
        <n v="9.6436842546825048"/>
        <n v="9.2680689369566238"/>
        <n v="6.6592498211150577"/>
        <n v="13.727647163774799"/>
        <n v="17.381359799835629"/>
        <n v="11.515932702583024"/>
        <n v="8.9502518911827931"/>
        <n v="11.713878403165831"/>
        <n v="14.150133179569607"/>
        <n v="9.2776236267620504"/>
        <n v="7.5494053947506199"/>
        <n v="7.3057799171102431"/>
        <n v="6.49877052242649"/>
        <n v="4.9304315101165574"/>
        <n v="4.2985279274868269"/>
        <n v="4.0625157460227115"/>
        <n v="12.642700536669771"/>
        <n v="6.0800392327320907"/>
        <n v="4.9532713986453434"/>
        <n v="3.9711561919075709"/>
        <n v="3.4077722748641963"/>
        <n v="3.1793733895763414"/>
        <n v="3.0651739469324144"/>
        <n v="2.7301889151768957"/>
        <n v="10.838349342895722"/>
        <n v="11.394119963762833"/>
        <n v="4.1995550771954253"/>
        <n v="7.899617018858665"/>
        <n v="8.6685599326611058"/>
        <n v="5.8592536436204981"/>
        <n v="3.6133312716232653"/>
        <n v="3.2859595360440079"/>
        <n v="2.9814276889935356"/>
        <n v="4.7549736502794291"/>
        <n v="4.0711699348754991"/>
        <n v="20.151131531126673"/>
        <n v="15.124821746765829"/>
        <n v="4.7479241274402133"/>
        <n v="3.1617814886166649"/>
        <n v="3.3168709910794121"/>
        <n v="3.0771872145460755"/>
        <n v="2.7881567781382293"/>
        <n v="2.6542158441931294"/>
        <n v="2.865701529369602"/>
        <n v="2.8163548694950924"/>
        <n v="2.7529091639421504"/>
        <n v="2.7106120269068557"/>
        <n v="2.5696215701225409"/>
        <n v="11.529565098765783"/>
        <n v="13.51753053942463"/>
        <n v="13.975749523973658"/>
        <n v="5.3964802286480644"/>
        <n v="7.6100304001618158"/>
        <n v="10.443938581526556"/>
        <n v="5.1144993150794331"/>
        <n v="4.4165965539970715"/>
        <n v="4.3108537114088348"/>
        <n v="8.4912207550637859"/>
        <n v="4.5293253649573986"/>
        <n v="8.9749798364167361"/>
        <n v="3.6919356253103874"/>
        <n v="3.2698367321549835"/>
        <n v="4.5020931783022116"/>
        <n v="3.991489678517449"/>
        <n v="3.3719574321119357"/>
        <n v="12.290498561685794"/>
        <n v="5.4075633845871911"/>
        <n v="5.3122507312940348"/>
        <n v="6.4900428041308897"/>
        <n v="8.8796671831235798"/>
        <n v="4.6382541115781484"/>
        <n v="3.7736321852759502"/>
        <n v="5.4211794779147855"/>
        <n v="4.3046598250521031"/>
        <n v="8.6005372699079103"/>
        <n v="4.5497495049487897"/>
        <n v="3.6851275786465916"/>
        <n v="9.2813419362875926"/>
        <n v="7.0687267705536199"/>
        <n v="9.2949580296151879"/>
        <n v="4.1889230317675565"/>
        <n v="3.4740781320688887"/>
        <n v="3.9710655385260587"/>
        <n v="3.7395919519569656"/>
        <n v="13.447866494531258"/>
        <n v="10.834899792721224"/>
        <n v="9.8467072513980511"/>
        <n v="13.772948757863279"/>
        <n v="3.3936109916165211"/>
        <n v="2.7569231797572957"/>
        <n v="3.6655297445980652"/>
        <n v="4.4613895094220979"/>
        <n v="9.7273282866744459"/>
        <n v="3.4599326386851903"/>
        <n v="2.6640728738611577"/>
        <n v="2.2727751561560083"/>
        <n v="4.6072971329731702"/>
        <n v="2.3788897914658795"/>
        <n v="3.2742320268929159"/>
        <n v="3.8711268505109411"/>
        <n v="2.3125681443972104"/>
        <n v="1.6692481678311175"/>
        <n v="1.5366048736937783"/>
        <n v="1.5034440501594437"/>
        <n v="7.1805770392375416"/>
        <n v="12.718434569471434"/>
        <n v="6.9351869450834664"/>
        <n v="8.3279415335255216"/>
        <n v="6.8556009686010624"/>
        <n v="8.6529176041620026"/>
        <n v="9.6742709690195099"/>
        <n v="6.5438892273783162"/>
        <n v="13.879063393173148"/>
        <n v="4.3112710090442707"/>
        <n v="8.217072384261801"/>
        <n v="6.1978249967785874"/>
        <n v="4.4439644087931693"/>
        <n v="6.2439792227782043"/>
        <n v="11.147865735237438"/>
        <n v="13.040189001221709"/>
        <n v="11.66133149948317"/>
        <n v="7.4843740465178925"/>
        <n v="8.378612175260459"/>
        <n v="7.6747602287663117"/>
        <n v="3.9016522532976765"/>
        <n v="2.6670267078079402"/>
        <n v="6.6593672567747504"/>
        <n v="9.9305480244975595"/>
        <n v="4.1785776092953739"/>
        <n v="4.6978126517910574"/>
        <n v="2.9266442290557819"/>
        <n v="6.965139004022209"/>
        <n v="12.284413550477989"/>
        <n v="9.619006999000149"/>
        <n v="13.213267348720269"/>
        <n v="6.8959076650227864"/>
        <n v="9.9709329722472226"/>
        <n v="11.690177890732929"/>
        <n v="11.061326561488158"/>
        <n v="4.634350591041585"/>
        <n v="10.105780557688153"/>
        <n v="9.8021798521507364"/>
        <n v="11.340766478518322"/>
        <n v="10.085197459007649"/>
        <n v="8.7575875941152184"/>
        <n v="5.8605164548344488"/>
        <n v="10.697544644752611"/>
        <n v="5.5672072986372845"/>
        <n v="8.9531270315799958"/>
        <n v="4.6512594073549094"/>
        <n v="8.8502115381774793"/>
        <n v="5.50031222792565"/>
        <n v="3.8330812348049212"/>
        <n v="4.8159241967989326"/>
        <n v="8.3562171698454151"/>
        <n v="5.3459389878218788"/>
        <n v="8.7730249181255964"/>
        <n v="9.9205326695636273"/>
        <n v="5.6907058907203014"/>
        <n v="4.357950251157745"/>
        <n v="5.2018572970583596"/>
        <n v="3.822789685464671"/>
        <n v="7.8364939281627182"/>
        <n v="13.327035501186842"/>
        <n v="12.467691131275849"/>
        <n v="10.620358024700725"/>
        <n v="10.790168588814868"/>
        <n v="8.3510713951752891"/>
        <n v="11.793594649489382"/>
        <n v="7.8982432242042266"/>
        <n v="6.2804130547174717"/>
        <n v="6.9676500942240329"/>
        <n v="6.3582134742842529"/>
        <n v="6.5829702419216174"/>
        <n v="7.2269848261133012"/>
        <n v="8.2945794723907902"/>
        <n v="7.5770867141638147"/>
        <n v="3.9247892400566151"/>
        <n v="8.8953716012675947"/>
        <n v="2.8010054018697854"/>
        <n v="2.2131800095874441"/>
        <n v="7.1448621610150331"/>
        <n v="2.5416706699805172"/>
        <n v="5.5672425420219822"/>
        <n v="5.666654189246203"/>
        <n v="4.2878578647015919"/>
        <n v="5.3468080199161045"/>
        <n v="11.523296884412183"/>
        <n v="10.61562532279974"/>
        <n v="5.4375751760773481"/>
        <n v="4.4391364583036657"/>
        <n v="3.267807919270469"/>
        <n v="3.1381405533258349"/>
        <n v="4.4607476859611035"/>
        <n v="3.2202632184241038"/>
        <n v="2.6237933350787852"/>
        <n v="2.5200594423230775"/>
        <n v="1.6339991083680774"/>
        <n v="1.0764294348061503"/>
        <n v="3.3177195992118729"/>
        <n v="3.0750401270944381"/>
        <n v="2.8323606549770042"/>
        <n v="2.6975387260228731"/>
        <n v="2.352394587900299"/>
        <n v="2.789217637711682"/>
        <n v="2.1798225188390119"/>
        <n v="2.1312866244155262"/>
        <n v="2.4980022711707606"/>
        <n v="1.6836778202878135"/>
        <n v="1.5919989085990047"/>
        <n v="1.462569856803039"/>
        <n v="1.3708909451142302"/>
        <n v="1.511105751226526"/>
        <n v="1.1929259988947782"/>
        <n v="3.6790423688089429"/>
        <n v="7.3839489764684458"/>
        <n v="2.0503934670430479"/>
        <n v="1.6189632943898302"/>
        <n v="5.4425131995289675"/>
        <n v="5.5665493741667689"/>
        <n v="2.1906082731553433"/>
        <n v="1.5164986283846908"/>
        <n v="1.2252832618437699"/>
        <n v="1.036532561307987"/>
        <n v="1.8400712578746039"/>
        <n v="1.3762838222723959"/>
        <n v="2.4332877452727772"/>
        <n v="5.2645482533095169"/>
        <n v="2.8539321636096644"/>
        <n v="11.502829945684997"/>
        <n v="5.5245036214727694"/>
        <n v="5.7424327584144947"/>
        <n v="2.6207451211411139"/>
        <n v="2.3910360308511858"/>
        <n v="8.0984234280547831"/>
        <n v="4.3347283333044224"/>
        <n v="1.9610677336418338"/>
        <n v="1.6960187833073017"/>
        <n v="1.7372486200260062"/>
        <n v="1.6488989699144958"/>
        <n v="1.6135591098698918"/>
        <n v="1.5664392964770855"/>
        <n v="1.5546593431288849"/>
        <n v="1.5310994364324815"/>
        <n v="1.5134295064101795"/>
        <n v="1.3838500195799637"/>
        <n v="1.466309693017374"/>
        <n v="1.4250798562986686"/>
        <n v="1.4604197163432726"/>
        <n v="1.7902584100929135"/>
        <n v="2.2437866139986684"/>
        <n v="7.9158341511576609"/>
        <n v="1.6253390632180928"/>
        <n v="1.8020383634411146"/>
        <n v="3.9459898728137754"/>
        <n v="9.6441969643295433E-2"/>
        <n v="1.2305023901853898"/>
        <n v="13.007283680430213"/>
        <n v="12.495502567570192"/>
        <n v="12.198902149889951"/>
        <n v="6.301787963071062"/>
        <n v="9.250345056480505"/>
        <n v="8.860693527371172"/>
        <n v="5.185174625921924"/>
        <n v="3.2369169803752489"/>
        <n v="5.8714265727114974"/>
        <n v="3.5393330925198074"/>
        <n v="1.0095060005412897"/>
        <n v="1.5794440580444955"/>
        <n v="1.2479494735783447"/>
        <n v="1.6841265584022271"/>
        <n v="0.63730155482490991"/>
        <n v="3.481176147876623"/>
        <n v="5.574826155031257"/>
        <n v="18.66013869974773"/>
        <n v="10.390221171486919"/>
        <n v="13.600484515790692"/>
        <n v="7.3951385223629273"/>
        <n v="5.7376656000321749"/>
        <n v="5.8190853225326311"/>
        <n v="9.1398468616584569"/>
        <n v="5.0746764310998742"/>
        <n v="23.545322049775212"/>
        <n v="10.023832420234857"/>
        <n v="10.371216123825212"/>
        <n v="4.8397538421762842"/>
        <n v="9.0174473926575356"/>
        <n v="4.7846229888708134"/>
        <n v="3.9454088885541978"/>
        <n v="2.499755401877402"/>
        <n v="2.8427918224447772"/>
        <n v="9.9791745003196404"/>
        <n v="5.9729991601220771"/>
        <n v="5.3910623752309945"/>
        <n v="11.038912013858139"/>
        <n v="4.4905917712416343"/>
        <n v="7.7371864658971514"/>
        <n v="8.5090184121737451"/>
        <n v="9.1460860503703003"/>
        <n v="11.553466644709204"/>
        <n v="14.22425020484091"/>
        <n v="11.620848798749224"/>
        <n v="7.5472913045116403"/>
        <n v="5.5687062358819563"/>
        <n v="2.0035777221281634"/>
        <n v="10.028179703257837"/>
        <n v="7.3696474438606785"/>
        <n v="11.522838392872831"/>
        <n v="11.351026607981957"/>
        <n v="5.7236262115069572"/>
        <n v="3.6133510628288317"/>
        <n v="8.1275642449525876"/>
        <n v="14.09643311208748"/>
        <n v="8.1890285696713683"/>
        <n v="12.218356523458079"/>
        <n v="6.4065631528267399"/>
        <n v="13.352031846048918"/>
        <n v="3.8387202534643592"/>
        <n v="2.86894979679027"/>
        <n v="4.4601928700653612"/>
        <n v="13.659353469642822"/>
        <n v="5.8192373832917266"/>
        <n v="21.957037306678167"/>
        <n v="14.062286265021489"/>
        <n v="9.0085528992551058"/>
        <n v="6.9529127058825644"/>
        <n v="6.0446065739272541"/>
        <n v="4.521657194784142"/>
        <n v="13.447643017833686"/>
        <n v="4.9723955760551988"/>
        <n v="5.7577730585729459"/>
        <n v="14.560830232184932"/>
        <n v="10.99589939849567"/>
        <n v="10.927605704363692"/>
        <n v="16.828180877366606"/>
        <n v="12.184209676392092"/>
        <n v="11.485479517877977"/>
        <n v="21.26095180819814"/>
        <n v="23.255635406378733"/>
        <n v="9.8486208399816864"/>
        <n v="19.791585646179609"/>
        <n v="11.081974820536098"/>
        <n v="19.677386203535683"/>
        <n v="21.123912477025424"/>
        <n v="9.7039682126327129"/>
        <n v="8.1889222735566118"/>
        <n v="9.3156901076433609"/>
        <n v="19.768745757650823"/>
        <n v="16.388442255390583"/>
        <n v="10.899255712305814"/>
        <n v="11.54638588728807"/>
        <n v="15.87835141158104"/>
        <n v="15.657565822469447"/>
        <n v="7.503725617693048"/>
        <n v="5.7983472742104034"/>
        <n v="5.6384680545089054"/>
        <n v="8.6304934517797971"/>
        <n v="9.429889550287287"/>
        <n v="6.0724259365558293"/>
        <n v="5.5851749812750739"/>
        <n v="4.3670475930731847"/>
        <n v="12.08692991580266"/>
        <n v="7.3590729903440746"/>
        <n v="9.5556987037853673"/>
        <n v="5.1638459749539436"/>
        <n v="5.8969963502323841"/>
        <n v="4.6985774675657028"/>
        <n v="5.0440040866872753"/>
        <n v="10.768216632130478"/>
        <n v="9.1679749476285011"/>
        <n v="5.5163221169147327"/>
        <n v="10.732969017934401"/>
        <n v="9.1609254247892871"/>
        <n v="4.9382612440990394"/>
        <n v="4.5998841478166819"/>
        <n v="5.2272916805068848"/>
        <n v="13.376540082640314"/>
        <n v="5.4458268885225749"/>
        <n v="12.622241138844227"/>
        <n v="12.185170722812853"/>
        <n v="18.423998435518808"/>
        <n v="17.740194720114879"/>
        <n v="15.026128427016808"/>
        <n v="19.763407774969806"/>
        <n v="14.046244752365816"/>
        <n v="13.031113463518743"/>
        <n v="16.746211999785455"/>
        <n v="17.296074781244286"/>
        <n v="10.775266154969696"/>
        <n v="14.250680914703072"/>
        <n v="16.125853989934466"/>
        <n v="11.917288854922653"/>
        <n v="11.303980367910881"/>
        <n v="9.6722429950484106"/>
        <n v="10.304804081315513"/>
        <n v="14.444087306014797"/>
        <n v="14.315118540853543"/>
        <n v="9.2607712204863155"/>
        <n v="12.816624317075167"/>
        <n v="7.0253126243579169"/>
        <n v="5.8523109983674653"/>
        <n v="4.6547438932986811"/>
        <n v="11.0172029745872"/>
        <n v="11.514653925923461"/>
        <n v="17.379662055875716"/>
        <n v="6.4357411264778994"/>
        <n v="4.8881159445428546"/>
        <n v="11.17687858859637"/>
        <n v="12.951734452006004"/>
        <n v="6.8410715312704111"/>
        <n v="8.0079317874912768"/>
        <n v="6.8165060521920759"/>
        <n v="7.8912457618691905"/>
        <n v="15.856602353019007"/>
        <n v="6.2330759240816436"/>
        <n v="18.141191907304073"/>
        <n v="6.6384063288741535"/>
        <n v="11.533078035232215"/>
        <n v="9.8503427183663312"/>
        <n v="12.368304323895572"/>
        <n v="12.706079661222663"/>
        <n v="10.513610653481351"/>
        <n v="7.3937948105329268"/>
        <n v="5.268880870257032"/>
        <n v="4.4421976572871706"/>
        <n v="4.044188781131794"/>
        <n v="3.5652289471143082"/>
        <n v="3.1604741578037565"/>
        <n v="2.9041294579070724"/>
        <n v="2.8029407605794345"/>
        <n v="2.6005633659241587"/>
        <n v="2.7017520632517966"/>
        <n v="3.6124503392005387"/>
        <n v="5.4675764568739007"/>
        <n v="8.3683191135995223"/>
        <n v="5.7846343751671681"/>
        <n v="9.778214963031278"/>
        <n v="11.323029075566552"/>
        <n v="8.0310234558407281"/>
        <n v="11.24882403085962"/>
        <n v="4.9211574913046565"/>
        <n v="6.1961350776328947"/>
        <n v="3.8148277338558145"/>
        <n v="7.2215138772196257"/>
        <n v="7.7409491901681688"/>
        <n v="14.817412089947648"/>
        <n v="13.090458322222627"/>
        <n v="10.223445231272887"/>
        <n v="14.925346700430467"/>
        <n v="14.79717435048212"/>
        <n v="11.181364899307859"/>
        <n v="11.923415346377205"/>
        <n v="12.699195359222429"/>
        <n v="10.803593762618011"/>
        <n v="10.41991452943493"/>
        <n v="4.2413544777550172"/>
        <n v="2.800214516591339"/>
        <n v="4.1365442987612937"/>
        <n v="10.881079317007305"/>
        <n v="7.6372042771516107"/>
        <n v="12.903915771586142"/>
        <n v="7.1603179627301756"/>
        <n v="9.1150278009630892"/>
        <n v="4.5033799252393205"/>
        <n v="4.2832785493525058"/>
        <n v="3.8378352886291864"/>
        <n v="6.0545705743464087"/>
        <n v="5.5252791704281101"/>
        <n v="5.8030261447614748"/>
        <n v="12.620928288303094"/>
        <n v="9.2408000157555588"/>
        <n v="5.7191780015664975"/>
        <n v="4.6763167205789635"/>
        <n v="7.2598876327742108"/>
        <n v="4.7811268995726852"/>
        <n v="8.648622504441029"/>
        <n v="10.488041145780848"/>
        <n v="8.6224199596925981"/>
        <n v="7.6162422413528645"/>
        <n v="11.861054490598608"/>
        <n v="9.7962939644222828"/>
        <n v="7.9987993946799509"/>
        <n v="12.269814188674122"/>
        <n v="8.5909769059944789"/>
        <n v="9.1569518725605796"/>
        <n v="10.749608688700363"/>
        <n v="6.7135049479270341"/>
        <n v="5.4531792539055273"/>
        <n v="9.3311044662793954"/>
        <n v="11.897678652889997"/>
        <n v="7.4992950567501611"/>
        <n v="9.1729259378799348"/>
        <n v="10.571020027604199"/>
        <n v="8.1779319689155869"/>
        <n v="5.9991503035423746"/>
        <n v="6.5859416185726305"/>
        <n v="7.3717317273957574"/>
        <n v="9.3668221984986282"/>
        <n v="8.8667739474293654"/>
        <n v="9.1270031393123503"/>
        <n v="5.7032033794401569"/>
        <n v="6.7288125474495635"/>
        <n v="8.3310079641408699"/>
        <n v="7.1982455994737675"/>
        <n v="6.0144579030649039"/>
        <n v="5.4582817870797031"/>
        <n v="10.203637639063516"/>
        <n v="8.0809838386062403"/>
        <n v="4.5398258157279985"/>
        <n v="10.448559231423971"/>
        <n v="6.953324007113312"/>
        <n v="5.2184627278934235"/>
        <n v="3.6060622448537636"/>
        <n v="2.8457848019015177"/>
        <n v="2.1212250911685064"/>
        <n v="2.8951640906935641"/>
        <n v="6.2448048015698499"/>
        <n v="8.5363756970629581"/>
        <n v="8.810487048198496"/>
        <n v="6.880743136204301"/>
        <n v="6.7875452768182187"/>
        <n v="6.6230784661368949"/>
        <n v="5.0387148565734785"/>
        <n v="7.2480523467259248"/>
        <n v="9.0462228101750597"/>
        <n v="5.9652112234116013"/>
        <n v="11.540636105508465"/>
        <n v="12.264290072506288"/>
        <n v="12.839923909890917"/>
        <n v="10.860839954692331"/>
        <n v="11.853123045802977"/>
        <n v="12.362970158915083"/>
        <n v="7.6208437842702557"/>
        <n v="10.88276886278317"/>
        <n v="8.4760711998131413"/>
        <n v="8.0484574920416989"/>
        <n v="7.6098793302248362"/>
        <n v="12.335559023801526"/>
        <n v="10.838911046601485"/>
        <n v="7.9771885407464564"/>
        <n v="10.378403976693779"/>
        <n v="12.034036537552435"/>
        <n v="7.4344480654980911"/>
        <n v="7.16223019638438"/>
        <n v="7.2176543199463019"/>
        <n v="6.3530379923803153"/>
        <n v="7.0569243616167299"/>
        <n v="7.788522792634101"/>
        <n v="11.197106391692317"/>
        <n v="9.8946394879871455"/>
        <n v="6.9959578256986141"/>
        <n v="11.141682268130396"/>
        <n v="6.3807500541612772"/>
        <n v="9.5122130354098822"/>
        <n v="8.2319157811294783"/>
        <n v="8.9413445627220849"/>
        <n v="7.6056231848797573"/>
        <n v="8.28179749233521"/>
        <n v="7.5280294118930673"/>
        <n v="7.7829803802779089"/>
        <n v="7.6943017825788349"/>
        <n v="7.5003173501121072"/>
        <n v="6.8019733932318864"/>
        <n v="5.1392496863742192"/>
        <n v="4.9951469651132214"/>
        <n v="7.2509087940834576"/>
        <n v="6.5581072495594288"/>
        <n v="4.7789928832217239"/>
        <n v="8.980141449215429"/>
        <n v="6.5636496619156208"/>
        <n v="4.4575329665625762"/>
        <n v="4.4187360800692304"/>
        <n v="4.1914971734653488"/>
        <n v="3.6538831749147049"/>
        <n v="3.3551974904641662"/>
        <n v="4.7007455920231553"/>
        <n v="10.321389560560709"/>
        <n v="7.5621643396422726"/>
        <n v="9.4470671654548664"/>
        <n v="11.928098897021442"/>
        <n v="6.6878419445364319"/>
        <n v="6.5686161633856344"/>
        <n v="5.3195841703772899"/>
        <n v="6.3415194373841182"/>
        <n v="6.2847452558837382"/>
        <n v="7.4031966314412117"/>
        <n v="7.5337772488920827"/>
        <n v="4.4736488660216374"/>
        <n v="4.4395843571214115"/>
        <n v="3.7355845065167075"/>
        <n v="5.7113260227299083"/>
        <n v="8.9360995319514522"/>
        <n v="8.9928737134518322"/>
        <n v="5.5807454052790355"/>
        <n v="6.216616238083283"/>
        <n v="5.7794550405303635"/>
        <n v="5.9838420939317292"/>
        <n v="5.0186810084252809"/>
        <n v="8.3229383717473553"/>
        <n v="7.7949384837938283"/>
        <n v="4.6496488286728148"/>
        <n v="8.2093900087465972"/>
        <n v="9.7552791921011366"/>
        <n v="4.28599787354913"/>
        <n v="13.358018363806984"/>
        <n v="11.225572168108444"/>
        <n v="9.6092926554762954"/>
        <n v="13.222459436941062"/>
        <n v="12.04935333906289"/>
        <n v="9.1244088016866538"/>
        <n v="6.507078752198467"/>
        <n v="7.1275215328540327"/>
        <n v="10.52170850938154"/>
        <n v="8.1859239233841166"/>
        <n v="5.6103043129315981"/>
        <n v="4.6666056297496041"/>
        <n v="4.6509642151112285"/>
        <n v="9.614506460355754"/>
        <n v="5.0211443615527838"/>
        <n v="3.801114019759487"/>
        <n v="3.1441746049477106"/>
        <n v="4.0148800198172871"/>
        <n v="5.6259457275699738"/>
        <n v="3.8688934831924482"/>
        <n v="3.7541897758443601"/>
        <n v="3.2745197269341744"/>
        <n v="10.042038460471355"/>
        <n v="9.4737337286103749"/>
        <n v="15.05771875451047"/>
        <n v="8.0816478257949456"/>
        <n v="6.6530652888233064"/>
        <n v="6.4445130936449644"/>
        <n v="11.173434119313859"/>
        <n v="11.381948434425516"/>
        <n v="8.8091752801701997"/>
        <n v="10.022054052890564"/>
        <n v="11.357445832956417"/>
        <n v="18.150792090263906"/>
        <n v="16.337599581550634"/>
        <n v="11.541215343974653"/>
        <n v="8.9806934904538878"/>
        <n v="7.8658251236099161"/>
        <n v="13.158387040935139"/>
        <n v="10.548859984476175"/>
        <n v="14.205873253739089"/>
        <n v="10.818388600636256"/>
        <n v="8.1108511383008999"/>
        <n v="8.2394897960136646"/>
        <n v="9.2134682044103204"/>
        <n v="9.3114786102867129"/>
        <n v="8.037343333893606"/>
        <n v="8.4845158107046466"/>
        <n v="10.273205717948819"/>
        <n v="11.951633918582051"/>
        <n v="11.271686727814572"/>
        <n v="16.729641205056208"/>
        <n v="12.90723537587688"/>
        <n v="12.095427874020517"/>
        <n v="17.44965349396761"/>
        <n v="17.319895475116844"/>
        <n v="17.142331870373702"/>
        <n v="15.161814740546339"/>
        <n v="17.715998901082322"/>
        <n v="20.597992793451795"/>
        <n v="19.30724197435741"/>
        <n v="12.477872561159598"/>
        <n v="15.168644109959535"/>
        <n v="11.091510570280439"/>
        <n v="13.515936711965663"/>
        <n v="11.931523008103772"/>
        <n v="13.864234552038754"/>
        <n v="21.021413697070059"/>
        <n v="15.387183931181864"/>
        <n v="13.092515808347402"/>
        <n v="12.566654363531169"/>
        <n v="14.239849869764635"/>
        <n v="24.3473166012974"/>
        <n v="14.308143563896612"/>
        <n v="12.778364815340298"/>
        <n v="13.427154909594092"/>
        <n v="10.360768043068274"/>
        <n v="7.4173098259800145"/>
        <n v="11.180292372652012"/>
        <n v="13.939357615583928"/>
        <n v="10.87297074905811"/>
        <n v="7.7382901884003132"/>
        <n v="13.76946837075652"/>
        <n v="12.726446794608648"/>
        <n v="16.198109850984036"/>
        <n v="12.246809135504156"/>
        <n v="17.317264388894522"/>
        <n v="14.454665026620081"/>
        <n v="12.330555393443035"/>
        <n v="13.266990823123241"/>
        <n v="17.423850535362185"/>
        <n v="20.149410566463914"/>
        <n v="12.985298864601553"/>
        <n v="14.759196873670554"/>
        <n v="12.239195839327895"/>
        <n v="7.100220920351175"/>
        <n v="19.403307541190255"/>
        <n v="6.4835439300739655"/>
        <n v="15.642339230116924"/>
        <n v="10.069406429093279"/>
        <n v="8.7979859676575565"/>
        <n v="7.206807066818838"/>
        <n v="7.5722452832794058"/>
        <n v="21.032552922910284"/>
        <n v="19.905785088823535"/>
        <n v="18.268926410927246"/>
        <n v="27.618054115376751"/>
        <n v="21.771042652007679"/>
        <n v="15.299740902185142"/>
        <n v="11.289881322232446"/>
        <n v="27.024416299362048"/>
        <n v="18.402849867001162"/>
        <n v="18.297107024412924"/>
        <n v="18.036274679361942"/>
        <n v="13.559827676459928"/>
        <n v="16.358488243628589"/>
        <n v="17.979878496648215"/>
        <n v="12.925370620930508"/>
        <n v="19.07255453672666"/>
        <n v="13.320143899926592"/>
        <n v="9.6191444093383112"/>
        <n v="7.7792189483029945"/>
        <n v="6.9755733446323971"/>
        <n v="5.932243964428463"/>
        <n v="5.4317278428441433"/>
        <n v="5.1708954977931594"/>
        <n v="5.2202421576676699"/>
        <n v="4.8254688786715869"/>
        <n v="4.1910118231421674"/>
        <n v="5.1356478835970805"/>
        <n v="14.948583675785432"/>
        <n v="5.4387773656833582"/>
        <n v="6.4750572230480765"/>
        <n v="4.3249527570872672"/>
        <n v="4.2025391250951509"/>
        <n v="8.5664970365889239"/>
        <n v="4.6927184848885233"/>
        <n v="14.823091920618221"/>
        <n v="5.986247351009923"/>
        <n v="6.5989715507516378"/>
        <n v="4.5565575516125865"/>
        <n v="16.075772506756838"/>
        <n v="19.942743011793443"/>
        <n v="7.4363612903986498"/>
        <n v="9.4447350562187182"/>
        <n v="5.8977427443805643"/>
        <n v="5.2237461246646761"/>
        <n v="4.8356874648282568"/>
        <n v="4.5837897382677744"/>
        <n v="8.3282154033560367"/>
        <n v="9.9212983226844962"/>
        <n v="6.3266496841997641"/>
        <n v="22.693193863967362"/>
        <n v="14.591618334049127"/>
        <n v="9.3766545895807489"/>
        <n v="14.782243640635436"/>
        <n v="17.205908252947115"/>
        <n v="18.513053212396105"/>
        <n v="17.777784172706045"/>
        <n v="14.162711394229927"/>
        <n v="7.5586104275289587"/>
        <n v="11.060393392754701"/>
        <n v="11.697081204613927"/>
        <n v="9.4355130395722995"/>
        <n v="10.198211980861998"/>
        <n v="7.8172648510967671"/>
        <n v="11.842988828164998"/>
        <n v="10.417073416188607"/>
        <n v="9.9859827102422578"/>
        <n v="13.388283204864997"/>
        <n v="6.8754974627216638"/>
        <n v="6.8158079803598595"/>
        <n v="6.1658558390869009"/>
        <n v="6.0531090390701623"/>
        <n v="6.2388096508624367"/>
        <n v="5.3699960742628674"/>
        <n v="4.6802509447487068"/>
        <n v="4.8062620741791786"/>
        <n v="3.9042876740452757"/>
        <n v="5.1445024742293937"/>
        <n v="4.8991123800753158"/>
        <n v="4.3818035329396947"/>
        <n v="8.1289765923195141"/>
        <n v="8.4871134864903297"/>
        <n v="4.1563099329062192"/>
        <n v="4.5144468270770339"/>
        <n v="10.098729510258995"/>
        <n v="10.430337745602341"/>
        <n v="11.58433440459719"/>
        <n v="4.3208109355464792"/>
        <n v="8.7773675614213325"/>
        <n v="6.8365172301016326"/>
        <n v="10.997108409558232"/>
        <n v="14.11043724015024"/>
        <n v="12.710293012863893"/>
        <n v="11.349990287979995"/>
        <n v="6.6316180748889959"/>
        <n v="7.1666325357219911"/>
        <n v="5.4079147868135262"/>
        <n v="7.2975403293300651"/>
        <n v="7.086949530917078"/>
        <n v="9.966920990294696"/>
        <n v="8.0260706589749979"/>
        <n v="13.871388225735497"/>
        <n v="6.4950186380805714"/>
        <n v="15.129241373013077"/>
        <n v="13.177007755292674"/>
        <n v="8.7944424910223855"/>
        <n v="5.9315459612458206"/>
        <n v="11.737022025603864"/>
        <n v="6.9503500941086536"/>
        <n v="7.7301052125567438"/>
        <n v="8.4814021150030801"/>
        <n v="4.787525677975264"/>
        <n v="6.421027276476007"/>
        <n v="3.5808973195008464"/>
        <n v="3.945162484323312"/>
        <n v="7.8610130061648178"/>
        <n v="4.8102922507766692"/>
        <n v="6.2845127320636491"/>
        <n v="8.8692848218037206"/>
        <n v="6.2402339810616771"/>
        <n v="4.4469445654818403"/>
        <n v="5.011498640756975"/>
        <n v="5.7088889690380222"/>
        <n v="4.1591326839690277"/>
        <n v="2.6868642131534832"/>
        <n v="11.758473324682345"/>
        <n v="6.3509308585666053"/>
        <n v="6.738369929833854"/>
        <n v="17.492571579437627"/>
        <n v="11.841495982811043"/>
        <n v="6.6498124278299118"/>
        <n v="8.1220808986454571"/>
        <n v="4.4690839409828262"/>
        <n v="3.4174636046860094"/>
        <n v="3.8436465830799813"/>
        <n v="5.7254935006637604"/>
        <n v="3.8270420514542431"/>
        <n v="2.4544007703931339"/>
        <n v="5.0170334846322211"/>
        <n v="7.5685965111208153"/>
        <n v="6.5501852380754757"/>
        <n v="5.8583297536696746"/>
        <n v="7.5499665924692527"/>
        <n v="3.9118378542698737"/>
        <n v="4.1783076721648955"/>
        <n v="4.1511168744205049"/>
        <n v="6.3046280557761909"/>
        <n v="9.3608737222456249"/>
        <n v="5.5269712402866391"/>
        <n v="6.0055292805879015"/>
        <n v="9.5512093064563572"/>
        <n v="5.0973566359252773"/>
        <n v="11.356678276683851"/>
        <n v="12.07995349668462"/>
        <n v="12.417119388715058"/>
        <n v="6.3535714917160933"/>
        <n v="5.9837766423923915"/>
        <n v="4.1239260766761161"/>
        <n v="3.139619198329199"/>
        <n v="2.5686124456970099"/>
        <n v="2.068301767200234"/>
        <n v="1.7474503538164328"/>
        <n v="3.1613718365247117"/>
        <n v="4.2054984699092861"/>
        <n v="3.0362941669005163"/>
        <n v="3.1124284005848093"/>
        <n v="2.3347715850952557"/>
        <n v="7.4738323587849598"/>
        <n v="8.191669419236856"/>
        <n v="6.8484440106639903"/>
        <n v="6.2611227793851691"/>
        <n v="5.9076424087080985"/>
        <n v="6.8375676915662362"/>
        <n v="8.2136441036799042"/>
        <n v="9.4141291409108074"/>
        <n v="7.4548469575056551"/>
        <n v="6.2770125813545814"/>
        <n v="4.923635581834839"/>
        <n v="3.8477291805429918"/>
        <n v="5.1218288662833356"/>
        <n v="7.4718349533155255"/>
        <n v="4.8556835985953537"/>
        <n v="8.6100306725768991"/>
        <n v="8.3778613965086599"/>
        <n v="5.2294195064125208"/>
        <n v="4.2837544063296882"/>
        <n v="4.0289344691816193"/>
        <n v="3.0776067038288288"/>
        <n v="3.3324266409768977"/>
        <n v="6.8715924347000765"/>
        <n v="5.2747208285721765"/>
        <n v="3.2871253188172402"/>
        <n v="2.6529068085820477"/>
        <n v="4.2044770925502881"/>
        <n v="6.5941218364721781"/>
        <n v="7.0074964011790453"/>
        <n v="5.9712286567768995"/>
        <n v="8.8761759402648845"/>
        <n v="6.9112310915897748"/>
        <n v="7.2340030119773289"/>
        <n v="3.9553198206721771"/>
        <n v="3.6098972392047943"/>
        <n v="2.2678455702249658"/>
        <n v="6.6814302162563433"/>
        <n v="4.6881644540481471"/>
        <n v="6.7405775682506519"/>
        <n v="5.0844517124100133"/>
        <n v="8.071392988122593"/>
        <n v="12.016521366142968"/>
        <n v="8.7042696544616938"/>
        <n v="3.5939384421534402"/>
        <n v="15.139501551442457"/>
        <n v="6.1195303723104129"/>
        <n v="12.30634339091508"/>
        <n v="9.2365958224104698"/>
        <n v="8.4085328944901505"/>
        <n v="5.1317695940054602"/>
        <n v="12.72628959007467"/>
        <n v="11.277179466214111"/>
        <n v="10.691620681470457"/>
        <n v="7.8052299041482058"/>
        <n v="11.294923671812406"/>
        <n v="9.5264178471825822"/>
        <n v="20.652034757312006"/>
        <n v="13.702220897980759"/>
        <n v="11.839079310160043"/>
        <n v="9.6506272863706286"/>
        <n v="7.8880361969402362"/>
        <n v="6.4566702786779704"/>
        <n v="6.2555692818973228"/>
        <n v="4.9583625418135053"/>
        <n v="4.022035733058237"/>
        <n v="7.8603940795084011"/>
        <n v="2.8879753125161423"/>
        <n v="9.2852392232664176"/>
        <n v="3.039183368588422"/>
        <n v="2.60300628376454"/>
        <n v="2.3413000328702105"/>
        <n v="4.016220038593918"/>
        <n v="14.938094242583931"/>
        <n v="12.728130346142928"/>
        <n v="9.663259363447116"/>
        <n v="4.6326836518116714"/>
        <n v="3.3648622585902541"/>
        <n v="9.9365970032700819"/>
        <n v="6.4820744914649318"/>
        <n v="9.581839640946658"/>
        <n v="6.8426475482526765"/>
        <n v="4.743181846633723"/>
        <n v="5.6504301830673977"/>
        <n v="4.8536800414557728"/>
        <n v="5.9005050450330891"/>
        <n v="3.4637290644836676"/>
        <n v="2.7135044785865898"/>
        <n v="5.7144028221749004"/>
        <n v="5.4352494878876154"/>
        <n v="4.1965065669877895"/>
        <n v="3.6440155928775391"/>
        <n v="5.6544653410238013"/>
        <n v="5.2011672138454834"/>
        <n v="5.4216906270673668"/>
        <n v="15.241108165808487"/>
        <n v="7.6269247592862079"/>
        <n v="5.9484965586529803"/>
        <n v="8.7234161750283548"/>
        <n v="3.7616393775359613"/>
        <n v="22.775658117556198"/>
        <n v="5.4768214803728377"/>
        <n v="14.475401869899169"/>
        <n v="5.8014809498383908"/>
        <n v="4.0556705951651413"/>
        <n v="9.1032064977993787"/>
        <n v="5.2195441649473082"/>
        <n v="14.812312640099268"/>
        <n v="7.7065582140607791"/>
        <n v="5.8321092016747631"/>
        <n v="5.5993344877183304"/>
        <n v="9.654515030854089"/>
        <n v="11.002158111654493"/>
        <n v="9.1950912533084974"/>
        <n v="11.136922419734534"/>
        <n v="11.516712742505554"/>
        <n v="9.9853001506869141"/>
        <n v="7.0204853729260286"/>
        <n v="6.1261714442722539"/>
        <n v="3.9336912304984004"/>
        <n v="3.3062380114249628"/>
        <n v="2.9816932429387011"/>
        <n v="2.4912700372261281"/>
        <n v="2.1667252687398673"/>
        <n v="3.1331474682322895"/>
        <n v="2.3614521298316236"/>
        <n v="2.4407852954615992"/>
        <n v="4.3159328467155529"/>
        <n v="14.485002259285066"/>
        <n v="3.4576922367185503"/>
        <n v="9.725012321486572"/>
        <n v="8.9244685592204611"/>
        <n v="3.7317522634402813"/>
        <n v="2.4696337193270441"/>
        <n v="5.1020523970489418"/>
        <n v="10.229859739131866"/>
        <n v="1.8421805002536056"/>
        <n v="1.4671509900028159"/>
        <n v="11.102524561061591"/>
        <n v="19.432506952208961"/>
        <n v="3.2846016935258779"/>
        <n v="4.6188412973027297"/>
        <n v="17.088572513141514"/>
        <n v="6.876230464773835"/>
        <n v="3.7966612171375349"/>
        <n v="2.6571484744524403"/>
        <n v="15.429788140878406"/>
        <n v="10.411263588517597"/>
        <n v="5.2230300091208282"/>
        <n v="5.1138040390282651"/>
        <n v="14.624265292087905"/>
        <n v="5.4414819493059561"/>
        <n v="16.582530898747436"/>
        <n v="8.0004903914745871"/>
        <n v="13.141912840831687"/>
        <n v="6.330893420059688"/>
        <n v="10.224019068358917"/>
        <n v="12.751820090501102"/>
        <n v="23.59639854969134"/>
        <n v="7.8132458713159068"/>
        <n v="7.6260013511572264"/>
        <n v="5.0357854889621496"/>
        <n v="9.2955983225721273"/>
        <n v="8.3671775767853358"/>
        <n v="11.542532564476291"/>
        <n v="21.505501407919407"/>
        <n v="6.7755991554365522"/>
        <n v="5.9642062347489375"/>
        <n v="5.0747947639952073"/>
        <n v="4.4974574935059426"/>
        <n v="4.2634018433075926"/>
        <n v="7.329530860905983"/>
        <n v="7.6650106261902842"/>
        <n v="5.9408006697291036"/>
        <n v="3.9747332080629598"/>
        <n v="3.9357239330299021"/>
        <n v="6.2606767250001827"/>
        <n v="5.5427642854785235"/>
        <n v="4.3404853536938957"/>
        <n v="6.650888843087249"/>
        <n v="4.217360402848481"/>
        <n v="3.7610738203037126"/>
        <n v="3.4930959861107533"/>
        <n v="3.3120298819263212"/>
        <n v="3.1309637777418891"/>
        <n v="3.8914414153165033"/>
        <n v="2.9281697410553251"/>
        <n v="2.8267727227120432"/>
        <n v="2.6167360418581023"/>
        <n v="2.4139420051715383"/>
        <n v="2.1387215268112021"/>
        <n v="2.0445671526352971"/>
        <n v="1.9359274901246373"/>
        <n v="1.7765893184423378"/>
        <n v="1.660707011764301"/>
        <n v="1.5013688400820007"/>
        <n v="1.3782438892365869"/>
        <n v="1.6244937909274144"/>
        <n v="1.5955232142579057"/>
        <n v="1.5448247050862642"/>
        <n v="1.4361850425756053"/>
        <n v="1.3275453800649459"/>
        <n v="1.2189057175542866"/>
        <n v="1.1899351408847778"/>
        <n v="1.0016263925329683"/>
        <n v="5.1299335679380196"/>
        <n v="15.457944150618026"/>
        <n v="11.822264804743728"/>
        <n v="2.563121821640495"/>
        <n v="2.9229497238291007"/>
        <n v="1.4772126168213093"/>
        <n v="1.2394691814466947"/>
        <n v="1.1173847146327032"/>
        <n v="0.87321578100472097"/>
        <n v="0.8539392862446169"/>
        <n v="0.75755681244409745"/>
        <n v="0.63547234563010635"/>
        <n v="0.661174338643578"/>
        <n v="0.7318548194306258"/>
        <n v="7.9412638597094789"/>
        <n v="4.0088589286482863"/>
        <n v="0.3077719347083403"/>
        <n v="0.14070898012077349"/>
        <n v="5.773516800046341E-3"/>
        <n v="0.5390898718295869"/>
        <n v="8.9304994093829304E-2"/>
        <n v="9.5730492347197327E-2"/>
        <n v="6.3603001080357657E-2"/>
        <n v="1.8890875180057041"/>
        <n v="0.37942218283852114"/>
        <n v="2.7758839386633491"/>
        <n v="1.37178960595541"/>
        <n v="5.8110502593666018"/>
        <n v="9.2209936388001665"/>
        <n v="7.4262865969930276"/>
        <n v="6.4972617753516841"/>
        <n v="7.3576654453945194"/>
        <n v="3.3618030023121515"/>
        <n v="1.804630716038309"/>
        <n v="1.192318901774696"/>
        <n v="4.7131118337904683"/>
        <n v="1.3506754054635612"/>
        <n v="1.0920264494384151"/>
        <n v="0.45860043468295375"/>
        <n v="6.2709175460790245E-2"/>
        <n v="2.2638645767360179"/>
        <n v="5.9957995136702786"/>
        <n v="5.4151590001444392"/>
        <n v="12.947650025611466"/>
        <n v="13.10600652930033"/>
        <n v="18.701269659640239"/>
        <n v="12.657329768848545"/>
        <n v="7.5265790493293094"/>
        <n v="4.0849643691579693"/>
        <n v="5.3497410940356378"/>
        <n v="7.4728354900179905"/>
        <n v="9.8497781289982296"/>
        <n v="7.4266812640183737"/>
        <n v="12.878649210223053"/>
        <n v="5.130508520537461"/>
        <n v="3.5670341148004576"/>
        <n v="2.3381778475606732"/>
        <n v="3.4862642193011286"/>
        <n v="6.7285985957741765"/>
        <n v="5.7305134585324726"/>
        <n v="6.3535955095272936"/>
        <n v="11.003633778988638"/>
        <n v="4.9112759470392842"/>
        <n v="3.7343431840490666"/>
        <n v="3.0189526810550138"/>
        <n v="8.1536103235123303"/>
        <n v="10.282473997744633"/>
        <n v="8.8459237135065738"/>
        <n v="5.078585016287894"/>
        <n v="9.9940100852470302"/>
        <n v="14.17673681646226"/>
        <n v="8.7132303137576788"/>
        <n v="3.9247293662974858"/>
        <n v="9.1863111302537455"/>
        <n v="8.0209169237634335"/>
        <n v="9.5613142165006284"/>
        <n v="6.4516732397764773"/>
        <n v="4.8016596602901949"/>
        <n v="4.9497143382221997"/>
        <n v="3.8691016574958033"/>
        <n v="7.2241467424177594"/>
        <n v="5.7473094120916839"/>
        <n v="7.0955023756646165"/>
        <n v="5.3665220865023811"/>
        <n v="7.9033889988743526"/>
        <n v="12.28758901782145"/>
        <n v="7.6049340680070623"/>
        <n v="12.570606624678366"/>
        <n v="6.8330678674882064"/>
        <n v="7.3527911091709024"/>
        <n v="5.5054580025957742"/>
        <n v="12.215548172439693"/>
        <n v="4.5534896886225207"/>
        <n v="5.1864199730479816"/>
        <n v="9.1023544970136427"/>
        <n v="11.206976337095053"/>
        <n v="4.9702974369027038"/>
        <n v="6.8587967408388346"/>
        <n v="9.652952386717093"/>
        <n v="4.2035770110539739"/>
        <n v="3.1744220770288329"/>
        <n v="4.5998016606536511"/>
        <n v="5.3768136358426331"/>
        <n v="4.1418277150124636"/>
        <n v="3.2464629224105934"/>
        <n v="2.3253692564580923"/>
        <n v="2.2070164390452005"/>
        <n v="2.4179932005203542"/>
        <n v="3.1597517809832736"/>
        <n v="2.0100344696075174"/>
        <n v="3.0257621695071526"/>
        <n v="1.3876311130732724"/>
        <n v="0.80412796632241879"/>
        <n v="0.60962691740546671"/>
        <n v="0.54911547996463739"/>
        <n v="0.39783688636256453"/>
        <n v="0.38054790423661267"/>
        <n v="0.43241485061446649"/>
        <n v="0.75226101994456496"/>
        <n v="3.1813630086407132"/>
        <n v="3.0949180980109565"/>
        <n v="2.0878348891742968"/>
        <n v="2.4076810585043953"/>
        <n v="0.62691589953141769"/>
        <n v="0.49292628805529581"/>
        <n v="1.3141529390379798"/>
        <n v="1.6167101262421264"/>
        <n v="0.52750425230719866"/>
        <n v="0.98998452417639449"/>
        <n v="0.9121841046096133"/>
        <n v="0.42809260508297875"/>
        <n v="1.5172984790179065"/>
        <n v="1.2838972203175647"/>
        <n v="2.2477579738393469"/>
        <n v="3.49029166827316"/>
        <n v="5.8415861092331944"/>
        <n v="4.9733328867685938"/>
        <n v="3.3608626164771951"/>
        <n v="2.9995398468801251"/>
        <n v="5.544977865534106"/>
        <n v="4.4771881882173936"/>
        <n v="5.2052266045696971"/>
        <n v="3.1775047930995775"/>
        <n v="5.7606929518607153"/>
        <n v="4.1374369272529865"/>
        <n v="5.911693512289343"/>
        <n v="4.3423662592632635"/>
        <n v="5.6312639000647504"/>
        <n v="3.5172560540639863"/>
        <n v="3.1181831443597603"/>
        <n v="3.0103256011964556"/>
        <n v="6.3377308077843928"/>
        <n v="3.5657919484874729"/>
        <n v="4.4016879080030815"/>
        <n v="3.0966116357270992"/>
        <n v="8.3169167248310281"/>
        <n v="3.8246500520794027"/>
        <n v="4.7882565372101791"/>
        <n v="4.9119460473662944"/>
        <n v="8.0513036146619754"/>
        <n v="4.0991292663403947"/>
        <n v="3.7457306658943508"/>
        <n v="3.8988700594209704"/>
        <n v="6.2489707523871569"/>
        <n v="10.006775870463414"/>
        <n v="12.775064907290751"/>
        <n v="10.87260244155622"/>
        <n v="7.0087777433461493"/>
        <n v="5.2830145778346385"/>
        <n v="4.2110388231483089"/>
        <n v="12.680825280505141"/>
        <n v="9.2587488328526231"/>
        <n v="6.2430807757130555"/>
        <n v="4.5997772836389554"/>
        <n v="4.1050192430144961"/>
        <n v="5.4538239013835597"/>
        <n v="4.9649558374331999"/>
        <n v="7.9865138712468688"/>
        <n v="9.4766779697943502"/>
        <n v="5.0356355575224079"/>
        <n v="6.0310416154454316"/>
        <n v="4.5408775168979485"/>
        <n v="3.4716120223582672"/>
        <n v="5.0080360005871327"/>
        <n v="3.4352776715217739"/>
        <n v="5.0495609729716975"/>
        <n v="3.3626089698487864"/>
        <n v="3.3833714560410688"/>
        <n v="3.2847496466277293"/>
        <n v="5.3661888874039967"/>
        <n v="4.3540176855302501"/>
        <n v="3.3107027543680814"/>
        <n v="3.2380340526950948"/>
        <n v="3.2691777819835175"/>
        <n v="7.5825842884300965"/>
        <n v="7.0116159181423416"/>
        <n v="8.0393589846603"/>
        <n v="3.9595304478768933"/>
        <n v="5.2260421056060924"/>
        <n v="6.5652224650082793"/>
        <n v="11.735081526886491"/>
        <n v="9.4719705319277558"/>
        <n v="10.063701388407791"/>
        <n v="5.9371572576917497"/>
        <n v="7.9926433907276646"/>
        <n v="6.9285659733732139"/>
        <n v="5.0287984867794151"/>
        <n v="6.383550710825812"/>
        <n v="5.537479398490321"/>
        <n v="4.8343439722903234"/>
        <n v="13.697553537529508"/>
        <n v="7.3710556754449872"/>
        <n v="6.2707951776911575"/>
        <n v="5.4150370127715117"/>
        <n v="14.596099610695141"/>
        <n v="10.1706073863964"/>
        <n v="6.6314361186215791"/>
        <n v="5.3416863129212544"/>
        <n v="6.1118686613489377"/>
        <n v="7.1448910175733662"/>
        <n v="8.3857403567068527"/>
        <n v="12.890695839176701"/>
        <n v="8.9358706055837676"/>
        <n v="7.7194714997337002"/>
        <n v="11.368668817283904"/>
        <n v="11.221967417583393"/>
        <n v="9.3943124796478639"/>
        <n v="8.2451515153271959"/>
        <n v="7.3221552088781507"/>
        <n v="9.9627804034873435"/>
        <n v="10.910226943219808"/>
        <n v="8.1962510487603595"/>
        <n v="10.164494828075545"/>
        <n v="12.05327534921962"/>
        <n v="9.5104510877441015"/>
        <n v="10.042243661658452"/>
        <n v="13.459163763016182"/>
        <n v="14.406610302748646"/>
        <n v="19.324325362713537"/>
        <n v="13.922457993908884"/>
        <n v="15.797605545162837"/>
        <n v="18.617538978010124"/>
        <n v="12.400703635006634"/>
        <n v="9.7105881095538482"/>
        <n v="12.689187873661089"/>
        <n v="11.693917250303221"/>
        <n v="6.63823096788391"/>
        <n v="5.2030218805779977"/>
        <n v="5.6790208743578496"/>
        <n v="5.6141119206605978"/>
        <n v="12.696399979627449"/>
        <n v="4.4169023302446107"/>
        <n v="5.7872024638532693"/>
        <n v="10.330829222660926"/>
        <n v="3.5586617202476098"/>
        <n v="3.3350864352904077"/>
        <n v="2.8446632295778356"/>
        <n v="2.7076332162169692"/>
        <n v="28.555820999656078"/>
        <n v="21.040806582707546"/>
        <n v="8.8018627577923159"/>
        <n v="11.949890584629946"/>
        <n v="16.099137000692632"/>
        <n v="7.2829400285814554"/>
        <n v="7.3514596941678132"/>
        <n v="9.361369884700931"/>
        <n v="6.2323051562573273"/>
        <n v="12.749286683137434"/>
        <n v="5.0065644718791749"/>
        <n v="4.3594342968969215"/>
        <n v="3.697077529562145"/>
        <n v="4.0701290421989729"/>
        <n v="4.6411262554186088"/>
        <n v="5.6156281659801195"/>
        <n v="4.4355672586595407"/>
        <n v="5.6232414621563827"/>
        <n v="14.881009612490743"/>
        <n v="6.4530907453689199"/>
        <n v="12.064090027273872"/>
        <n v="5.5471085003937652"/>
        <n v="5.8059605703866648"/>
        <n v="3.6437844563283126"/>
        <n v="3.1565335010475564"/>
        <n v="3.7884370836772869"/>
        <n v="2.8139351731157753"/>
        <n v="3.217439870457651"/>
        <n v="1.7861401893204314"/>
        <n v="2.7719482581286075"/>
        <n v="3.1255461071125579"/>
        <n v="2.9667878892013961"/>
        <n v="7.3398551643906584"/>
        <n v="15.263333494684073"/>
        <n v="7.8666437965504192"/>
        <n v="14.47675868776059"/>
        <n v="15.883933801064067"/>
        <n v="14.274702774055477"/>
        <n v="9.0356815829871522"/>
        <n v="6.3584407263943872"/>
        <n v="5.182186657325329"/>
        <n v="4.8069399604444021"/>
        <n v="4.3090164588139421"/>
        <n v="5.514135658412302"/>
        <n v="23.251758368668412"/>
        <n v="17.377704305955447"/>
        <n v="11.135619828993878"/>
        <n v="18.950853919802409"/>
        <n v="7.4986133823018184"/>
        <n v="18.063251156026372"/>
        <n v="6.1636010953215985"/>
        <n v="11.099538415832249"/>
        <n v="5.5646496368385812"/>
        <n v="13.228341792368276"/>
        <n v="10.587182348937137"/>
        <n v="16.259180497944993"/>
        <n v="21.750771581144711"/>
        <n v="13.733481576631064"/>
        <n v="9.7284447156904008"/>
        <n v="6.2883482520078955"/>
        <n v="4.9740951213170232"/>
        <n v="4.8328436166166027"/>
        <n v="4.6854507421465987"/>
        <n v="9.5371328601175733"/>
        <n v="7.7499942571687717"/>
        <n v="14.984527845738146"/>
        <n v="8.5053827388275423"/>
        <n v="10.175835316154259"/>
        <n v="4.353816774589089"/>
        <n v="3.8686485627919911"/>
        <n v="9.53099149034799"/>
        <n v="4.4213718420545067"/>
        <n v="4.5380578676765939"/>
        <n v="8.6527756132975462"/>
        <n v="11.545360774771382"/>
        <n v="9.2300643716383988"/>
        <n v="13.289509789333099"/>
        <n v="7.3078156337587581"/>
        <n v="9.0888128669379746"/>
        <n v="14.966103736429396"/>
        <n v="13.596578277812274"/>
        <n v="8.186031510809201"/>
        <n v="11.293564614218457"/>
        <n v="7.3294484877024386"/>
        <n v="20.200650787777992"/>
        <n v="26.845375245626215"/>
        <n v="15.613429842258402"/>
        <n v="10.776610109997307"/>
        <n v="14.129328948119714"/>
        <n v="19.647485909053572"/>
        <n v="18.345524670104627"/>
        <n v="12.948794145963937"/>
        <n v="13.623385461481522"/>
        <n v="8.7393443371341952"/>
        <n v="14.466624605878504"/>
        <n v="12.12579274103248"/>
        <n v="13.960681119240316"/>
        <n v="10.277412536514294"/>
        <n v="9.0901318212033431"/>
        <n v="8.2536385899615325"/>
        <n v="7.5183340560473644"/>
        <n v="6.5941439537882713"/>
        <n v="11.484930991290774"/>
        <n v="7.8758674532716855"/>
        <n v="15.397560621292776"/>
        <n v="17.084038910086743"/>
        <n v="13.454737632602125"/>
        <n v="19.053845551398094"/>
        <n v="14.297976776999111"/>
        <n v="13.117441974843331"/>
        <n v="9.4746488710483661"/>
        <n v="6.2379883875854212"/>
        <n v="3.743506127534836"/>
        <n v="3.0989235267234472"/>
        <n v="10.79723117381233"/>
        <n v="9.9063446523656928"/>
        <n v="13.627106006642823"/>
        <n v="9.3403696857995921"/>
        <n v="11.32128206878094"/>
        <n v="13.637587024542196"/>
        <n v="7.1131533821830004"/>
        <n v="5.9602414132520583"/>
        <n v="5.8921147969061387"/>
        <n v="10.35178791308901"/>
        <n v="6.3480390755288294"/>
        <n v="8.0302424483780683"/>
        <n v="5.724418510516184"/>
        <n v="9.6023951332838973"/>
        <n v="9.8906231255166333"/>
        <n v="5.8344691984595904"/>
        <n v="7.9201917604346601"/>
        <n v="5.661532403119951"/>
        <n v="5.0903169276041655"/>
        <n v="11.80340889215206"/>
        <n v="8.5542933433466786"/>
        <n v="7.8992297246359158"/>
        <n v="18.223032355517532"/>
        <n v="12.301257242372241"/>
        <n v="15.304068870542377"/>
        <n v="6.1726364314643645"/>
        <n v="8.1422142366963541"/>
        <n v="7.5043975899243369"/>
        <n v="6.8665809431523188"/>
        <n v="8.7800308834683705"/>
        <n v="6.3716352252572337"/>
        <n v="8.7239030185524342"/>
        <n v="16.153191320152899"/>
        <n v="8.3973408954051614"/>
        <n v="10.147509774147579"/>
        <n v="11.433348134039967"/>
        <n v="14.51017563806818"/>
        <n v="13.066158749776331"/>
        <n v="8.6524675541139686"/>
        <n v="7.2492709312155297"/>
        <n v="8.9075942128227759"/>
        <n v="9.9281008476580048"/>
        <n v="10.861864418532239"/>
        <n v="8.0146509073419523"/>
        <n v="6.3563276257347043"/>
        <n v="10.938402416144882"/>
        <n v="6.6114542844435116"/>
        <n v="7.6319609192787405"/>
        <n v="7.8839906813603742"/>
        <n v="8.9804360859025323"/>
        <n v="7.4783058816797761"/>
        <n v="14.544896513953972"/>
        <n v="10.625104192715764"/>
        <n v="17.340832295536472"/>
        <n v="16.589767193425093"/>
        <n v="12.297183434642552"/>
        <n v="10.350992841580226"/>
        <n v="11.447438246122381"/>
        <n v="12.955050677367847"/>
        <n v="11.228149165213949"/>
        <n v="9.6657144637413772"/>
        <n v="13.914440406342234"/>
        <n v="7.2041945305442381"/>
        <n v="8.1581020324959148"/>
        <n v="8.8598270914028951"/>
        <n v="8.4596245187450059"/>
        <n v="5.6417598290716642"/>
        <n v="6.1625713962291888"/>
        <n v="6.6833829633867134"/>
        <n v="7.165818941385262"/>
        <n v="6.2173936664562968"/>
        <n v="4.4740454732342689"/>
        <n v="11.590617668981965"/>
        <n v="15.409339782398407"/>
        <n v="9.2461772423126565"/>
        <n v="8.7030208314058175"/>
        <n v="7.5058597624682992"/>
        <n v="8.4425274506647838"/>
        <n v="8.3150519664723621"/>
        <n v="10.786967877334092"/>
        <n v="14.328569372940921"/>
        <n v="18.169461135782129"/>
        <n v="9.9223515497681074"/>
        <n v="9.7837912408633017"/>
        <n v="9.1076169334078507"/>
        <n v="8.5700029348572038"/>
        <n v="7.3728418659196855"/>
        <n v="7.2398239693710718"/>
        <n v="9.661858169027072"/>
        <n v="7.8993710397579466"/>
        <n v="8.1654068328551723"/>
        <n v="8.9967686862840068"/>
        <n v="10.382371775332061"/>
        <n v="18.457666578304124"/>
        <n v="15.132219164588795"/>
        <n v="16.479025367143503"/>
        <n v="10.476592785387329"/>
        <n v="11.723635565530579"/>
        <n v="11.03083402100655"/>
        <n v="14.439417620064768"/>
        <n v="9.5066706230536902"/>
        <n v="13.358647210607284"/>
        <n v="15.243711096643594"/>
        <n v="12.121131114122731"/>
        <n v="13.756227541333658"/>
        <n v="9.85016385410756"/>
        <n v="14.392098374137905"/>
        <n v="12.206292386373301"/>
        <n v="10.417905669111352"/>
        <n v="15.045001461392268"/>
        <n v="8.8793253504510741"/>
        <n v="14.329646774487486"/>
        <n v="14.607840263839346"/>
        <n v="12.405002021624629"/>
        <n v="14.948485352841622"/>
        <n v="15.175582078843139"/>
        <n v="10.275970215360404"/>
        <n v="10.134034761609456"/>
        <n v="12.688872929126525"/>
        <n v="14.789517644640558"/>
        <n v="11.127582937866094"/>
        <n v="9.9353251263581281"/>
        <n v="14.693001536089916"/>
        <n v="13.47235663383176"/>
        <n v="11.553389299118939"/>
        <n v="20.996242512213744"/>
        <n v="13.305880315012399"/>
        <n v="9.9169071433643499"/>
        <n v="9.6562168993914241"/>
        <n v="11.507117631599204"/>
        <n v="6.110829581359619"/>
        <n v="7.6124053866436778"/>
        <n v="8.9158566065083118"/>
        <n v="8.7750838747629309"/>
        <n v="7.1014525084567399"/>
        <n v="6.7312723620151846"/>
        <n v="10.547777533778833"/>
        <n v="10.829322997269594"/>
        <n v="10.438287631310203"/>
        <n v="9.1348364114455691"/>
        <n v="8.9888498748207297"/>
        <n v="6.7781966059303116"/>
        <n v="6.46015450828334"/>
        <n v="9.3381748017444526"/>
        <n v="6.3767336302120032"/>
        <n v="9.1556916309634033"/>
        <n v="9.8751967043286815"/>
        <n v="6.7573413864124774"/>
        <n v="5.4643177763067587"/>
        <n v="12.805355046584378"/>
        <n v="10.026397045832979"/>
        <n v="8.1546410941073635"/>
        <n v="10.575313544968932"/>
        <n v="12.368015590043836"/>
        <n v="8.3655592880189644"/>
        <n v="7.0397067338489858"/>
        <n v="10.712256062301043"/>
        <n v="6.591531222580258"/>
        <n v="10.071116094791616"/>
        <n v="12.523632087012142"/>
        <n v="9.8719269786721817"/>
        <n v="8.4589291861999492"/>
        <n v="9.9528475570957013"/>
        <n v="9.2370116710414862"/>
        <n v="15.611063386863364"/>
        <n v="19.240040096164293"/>
        <n v="13.917955899848177"/>
        <n v="15.324729032441677"/>
        <n v="10.008869496004293"/>
        <n v="13.687643484335084"/>
        <n v="6.3798927867033619"/>
        <n v="5.7449774790726664"/>
        <n v="4.4813715236900089"/>
        <n v="4.37555230575156"/>
        <n v="3.8589055358167785"/>
        <n v="4.6432126805370491"/>
        <n v="6.0935584322816752"/>
        <n v="10.208058612123727"/>
        <n v="17.136105057152779"/>
        <n v="10.494392966545412"/>
        <n v="20.441399452759629"/>
        <n v="11.150835932850852"/>
        <n v="12.289308846315118"/>
        <n v="18.352020024040485"/>
        <n v="12.090418999987024"/>
        <n v="15.492121199253747"/>
        <n v="11.534899084380966"/>
        <n v="12.728238162349536"/>
        <n v="12.117852082239173"/>
        <n v="10.51301677048834"/>
        <n v="9.7928983613693763"/>
        <n v="11.363442320305021"/>
        <n v="12.508773504332327"/>
        <n v="16.596302759902827"/>
        <n v="16.9186414763656"/>
        <n v="13.887285887502914"/>
        <n v="18.166846718838471"/>
        <n v="17.021515534811165"/>
        <n v="14.648553920000102"/>
        <n v="10.766772781320737"/>
        <n v="8.4898269543922051"/>
        <n v="7.0564484067173137"/>
        <n v="6.1374401512702565"/>
        <n v="5.7465187291771045"/>
        <n v="5.0264003200581406"/>
        <n v="4.1142503351741198"/>
        <n v="7.337637499801863"/>
        <n v="22.37096657398061"/>
        <n v="4.2994236403761406"/>
        <n v="3.2981161381726292"/>
        <n v="3.3186909498617414"/>
        <n v="3.9671192850964023"/>
        <n v="9.8009214241613893"/>
        <n v="5.0974184495402426"/>
        <n v="13.162649906797586"/>
        <n v="12.973051337277976"/>
        <n v="14.409625114022731"/>
        <n v="9.7571679081184026"/>
        <n v="5.9651965177261612"/>
        <n v="6.2495943720055784"/>
        <n v="8.2841328680044946"/>
        <n v="13.315787212948045"/>
        <n v="12.265702827916348"/>
        <n v="10.712453008390293"/>
        <n v="19.696508302550374"/>
        <n v="14.04501248033117"/>
        <n v="15.992043944244109"/>
        <n v="9.9686432356595081"/>
        <n v="8.8966820926063157"/>
        <n v="10.28221010063425"/>
        <n v="18.675592928214002"/>
        <n v="9.7644601607922326"/>
        <n v="8.3789321527642979"/>
        <n v="6.1256260765504464"/>
        <n v="5.4984923466009619"/>
        <n v="6.5412844789588291"/>
        <n v="10.8072522931501"/>
        <n v="18.72663869693082"/>
        <n v="14.81069901108345"/>
        <n v="20.300298772047281"/>
        <n v="11.272729199008062"/>
        <n v="20.661112903663554"/>
        <n v="10.926347632656437"/>
        <n v="9.6634981719994713"/>
        <n v="8.6315697555769262"/>
        <n v="10.493370674716907"/>
        <n v="12.939690487075257"/>
        <n v="7.5346947954634453"/>
        <n v="7.3326388817583323"/>
        <n v="5.8893823552932298"/>
        <n v="5.4203239841920707"/>
        <n v="13.127313835515718"/>
        <n v="5.7306241373820681"/>
        <n v="5.2110517878546316"/>
        <n v="10.760373132112953"/>
        <n v="9.0428978656194801"/>
        <n v="14.2241887956292"/>
        <n v="5.4564053973536986"/>
        <n v="12.420118137547821"/>
        <n v="8.9418699087669218"/>
        <n v="11.886113222755732"/>
        <n v="4.6698305904302186"/>
        <n v="4.9368330478262612"/>
        <n v="5.0739424178404464"/>
        <n v="4.4822072419897543"/>
        <n v="4.5327212204160334"/>
        <n v="4.6121003293716134"/>
        <n v="4.7780748299151012"/>
        <n v="3.2729356951423911"/>
        <n v="3.1132600811332187"/>
        <n v="2.8123329624236275"/>
        <n v="2.9720085764327981"/>
        <n v="2.5789609111794531"/>
        <n v="12.982441300853921"/>
        <n v="15.653937150622749"/>
        <n v="3.8502244534832402"/>
        <n v="4.1941411605799175"/>
        <n v="3.0395636438982168"/>
        <n v="3.3896217207644774"/>
        <n v="3.5738628138519823"/>
        <n v="15.948722899562757"/>
        <n v="6.0611175705333062"/>
        <n v="3.6168524022390676"/>
        <n v="6.9884644057404151"/>
        <n v="8.0693454851871138"/>
        <n v="4.0774551349578303"/>
        <n v="11.10932352113095"/>
        <n v="10.599589830255518"/>
        <n v="5.6496457959712094"/>
        <n v="5.4162737447270359"/>
        <n v="11.606774472467215"/>
        <n v="12.828907056614334"/>
        <n v="6.9270507080445798"/>
        <n v="14.020332791913532"/>
        <n v="5.5575252494274565"/>
        <n v="5.7913802883223431"/>
        <n v="13.171409280084742"/>
        <n v="19.728436866915679"/>
        <n v="15.64715940803428"/>
        <n v="18.008229012345833"/>
        <n v="14.432895040102625"/>
        <n v="6.9112018720815369"/>
        <n v="7.646506405995706"/>
        <n v="9.1575909527551005"/>
        <n v="15.815807236913678"/>
        <n v="10.756372370531778"/>
        <n v="10.021067836617611"/>
        <n v="9.8928954866692678"/>
        <n v="10.553994975876503"/>
        <n v="7.5520636218232431"/>
        <n v="7.3901617060990228"/>
        <n v="6.1084382066156087"/>
        <n v="17.839581183466439"/>
        <n v="13.474975372067654"/>
        <n v="8.9956890370308784"/>
        <n v="12.510309790877503"/>
        <n v="11.26231585716997"/>
        <n v="10.439314452238513"/>
        <n v="10.796847849462836"/>
        <n v="11.113905767756101"/>
        <n v="14.257501298068053"/>
        <n v="7.3751788296673055"/>
        <n v="4.7182407921764522"/>
        <n v="4.3409241477990523"/>
        <n v="4.3933292372959141"/>
        <n v="6.5104948529690994"/>
        <n v="3.4709996621511605"/>
        <n v="7.6686473308497263"/>
        <n v="3.8692783423273038"/>
        <n v="3.4238350816039853"/>
        <n v="2.9731513119309803"/>
        <n v="11.646193623661476"/>
        <n v="7.432824428113852"/>
        <n v="3.843075797578873"/>
        <n v="3.968848012371339"/>
        <n v="4.0946202271638068"/>
        <n v="5.535760188327485"/>
        <n v="6.5262163798181572"/>
        <n v="5.8449502163589635"/>
        <n v="8.3394324764095487"/>
        <n v="7.9306727783340314"/>
        <n v="13.375561577057891"/>
        <n v="8.423280619604526"/>
        <n v="9.4713824095417447"/>
        <n v="8.4494831643529551"/>
        <n v="8.2031792437177096"/>
        <n v="9.5133064811392352"/>
        <n v="7.6896093666484706"/>
        <n v="6.6100645230131345"/>
        <n v="4.6469790123856969"/>
        <n v="5.7491261780077432"/>
        <n v="4.2591864911483102"/>
        <n v="5.7134084457885104"/>
        <n v="6.6165568176176874"/>
        <n v="5.0092588677522025"/>
        <n v="5.5552299173890498"/>
        <n v="6.1522262987676593"/>
        <n v="14.994916289614913"/>
        <n v="11.458860799910848"/>
        <n v="5.1062069980615492"/>
        <n v="5.7389211116593914"/>
        <n v="5.3664361899445323"/>
        <n v="4.3561346214576568"/>
        <n v="3.2182697236163769"/>
        <n v="8.0401635732128298"/>
        <n v="7.7595242486331442"/>
        <n v="20.286243191235574"/>
        <n v="11.050658145976755"/>
        <n v="8.6779802199848497"/>
        <n v="9.6729741889491976"/>
        <n v="8.2697775660507595"/>
        <n v="8.4993915588886857"/>
        <n v="6.274687094947887"/>
        <n v="6.1012009670258971"/>
        <n v="5.085796865364844"/>
        <n v="8.290187698747463"/>
        <n v="8.5911979672900642"/>
        <n v="10.022059220217578"/>
        <n v="18.958089267236151"/>
        <n v="13.53068451475248"/>
        <n v="11.063682354532627"/>
        <n v="11.173326894986843"/>
        <n v="12.9824618124814"/>
        <n v="11.474849381235938"/>
        <n v="12.817995001800078"/>
        <n v="15.093119216225052"/>
        <n v="10.641550873783899"/>
        <n v="15.476875107814806"/>
        <n v="18.711389051214166"/>
        <n v="19.287022888598798"/>
        <n v="16.436264836789192"/>
        <n v="19.670778780188552"/>
        <n v="13.574542330934165"/>
        <n v="10.844393273624195"/>
        <n v="8.5966801943127749"/>
        <n v="8.8433804103347597"/>
        <n v="7.3686613412255602"/>
        <n v="8.0649041731098308"/>
        <n v="5.8774955910482296"/>
        <n v="5.3292728887771501"/>
        <n v="5.1209482619141413"/>
        <n v="5.9761539521592457"/>
        <n v="9.9500636115490675"/>
        <n v="6.8463126920814243"/>
        <n v="4.529584327193076"/>
        <n v="4.607178100179766"/>
        <n v="4.585008450754998"/>
        <n v="5.2667251705666409"/>
        <n v="4.8455018314960316"/>
        <n v="10.011030147467181"/>
        <n v="3.9531734421490845"/>
        <n v="4.2136668228901186"/>
        <n v="3.8977493185871617"/>
        <n v="3.7924434838195098"/>
        <n v="3.8478676073814326"/>
        <n v="5.8708481173915938"/>
        <n v="11.629414555475311"/>
        <n v="4.7401959967283798"/>
        <n v="9.3016013658745784"/>
        <n v="4.7900777079341097"/>
        <n v="6.0592901375021295"/>
        <n v="3.4820683918727453"/>
        <n v="7.1123484851786518"/>
        <n v="5.9816963645154377"/>
        <n v="7.8162348544150628"/>
        <n v="5.103842280675849"/>
        <n v="10.548486286562225"/>
        <n v="10.985647484115145"/>
        <n v="7.528099830742045"/>
        <n v="6.8581644890375699"/>
        <n v="5.5069389693285427"/>
        <n v="3.8888747965677317"/>
        <n v="3.4630684353148866"/>
        <n v="3.1451330189127629"/>
        <n v="3.1848749459630281"/>
        <n v="4.4622940297215621"/>
        <n v="2.2935202964070736"/>
        <n v="2.7193266576599178"/>
        <n v="8.8566156778509217"/>
        <n v="6.1541646384328672"/>
        <n v="4.0251328321686426"/>
        <n v="7.9368739375447781"/>
        <n v="13.566570558985324"/>
        <n v="19.067134706814084"/>
        <n v="18.128649828511548"/>
        <n v="17.607269340565693"/>
        <n v="10.307942509323741"/>
        <n v="13.827260802958252"/>
        <n v="7.7218952891123056"/>
        <n v="4.6248951907139357"/>
        <n v="17.685476413757574"/>
        <n v="13.071259095436766"/>
        <n v="13.321521729650776"/>
        <n v="7.1744457767691596"/>
        <n v="5.8657807520250671"/>
        <n v="14.870021778849962"/>
        <n v="5.6155181178110567"/>
        <n v="8.6290973381380915"/>
        <n v="20.047728879915887"/>
        <n v="14.81592397147989"/>
        <n v="14.989114754655702"/>
        <n v="10.305747326276443"/>
        <n v="18.568390940289156"/>
        <n v="16.641643477458246"/>
        <n v="15.739608148417556"/>
        <n v="7.8449949486534445"/>
        <n v="6.8130665322308941"/>
        <n v="10.413991565761325"/>
        <n v="6.3007104653357837"/>
        <n v="14.707679731995007"/>
        <n v="11.842815526961779"/>
        <n v="10.074826282042029"/>
        <n v="16.078773432136856"/>
        <n v="11.445919982183874"/>
        <n v="8.5305417987243679"/>
        <n v="8.7037325819001801"/>
        <n v="11.893329505388056"/>
        <n v="15.847852387902439"/>
        <n v="13.971618903497806"/>
        <n v="19.362182029844963"/>
        <n v="12.167953721737454"/>
        <n v="9.6353603628050273"/>
        <n v="23.755249143519674"/>
        <n v="19.227898112094774"/>
        <n v="10.445517915796852"/>
        <n v="9.7987534827361529"/>
        <n v="7.0483026305622287"/>
        <n v="9.1519890496754535"/>
        <n v="11.092282348857552"/>
        <n v="8.1852464234163023"/>
        <n v="6.2449531242342031"/>
        <n v="6.0815600043030793"/>
        <n v="5.2714024513112543"/>
        <n v="4.6314460649143516"/>
        <n v="3.8689448385691056"/>
        <n v="2.9770907256117196"/>
        <n v="2.466487225826957"/>
        <n v="15.14307011381667"/>
        <n v="12.099873255099485"/>
        <n v="15.857915013515338"/>
        <n v="15.916995934241317"/>
        <n v="16.321750723551869"/>
        <n v="13.792033290360919"/>
        <n v="22.379580736899797"/>
        <n v="15.984455065793075"/>
        <n v="12.463088398791275"/>
        <n v="4.0981560863732005"/>
        <n v="23.404959536486526"/>
        <n v="8.5167292030133943"/>
        <n v="27.25013003493677"/>
        <n v="18.851468156742818"/>
        <n v="16.780472818103828"/>
        <n v="20.693102448105829"/>
        <n v="13.488467198378004"/>
        <n v="20.929209408536984"/>
        <n v="17.333637696828248"/>
        <n v="9.8119445288071567"/>
        <n v="21.313726458382007"/>
        <n v="7.0731037878057572"/>
        <n v="15.242404618723729"/>
        <n v="15.20867505294785"/>
        <n v="13.812271029826448"/>
        <n v="20.875242103295577"/>
        <n v="10.755307102214839"/>
        <n v="22.939490410235024"/>
        <n v="22.494047149511704"/>
        <n v="23.819895913782286"/>
        <n v="12.694295413598699"/>
        <n v="6.0912541369942108"/>
        <n v="1.2857074301320557"/>
        <n v="9.078344238315287"/>
        <n v="4.2203924419562728"/>
        <n v="1.3381125196289174"/>
        <n v="6.7725203004534027"/>
        <n v="5.5881652778243449"/>
        <n v="2.4753029617108009"/>
        <n v="4.9645447128116995"/>
        <n v="2.1032268262830884"/>
        <n v="1.7311506908553742"/>
        <n v="0.59396024877349074"/>
        <n v="7.7682170008937632"/>
        <n v="8.5804958880951077"/>
        <n v="12.222649608126947"/>
        <n v="9.2827240873530439"/>
        <n v="10.231256207246229"/>
        <n v="8.3341919674598621"/>
        <n v="8.8163187908309819"/>
        <n v="9.8644205807682024"/>
        <n v="16.284044044133676"/>
        <n v="8.4126484949276907"/>
        <n v="7.1625278672545347"/>
        <n v="11.713987458619656"/>
        <n v="8.1677269025672352"/>
        <n v="6.9176062748940792"/>
        <n v="12.479367434746077"/>
        <n v="7.1472202677320071"/>
        <n v="1.9834566954657502"/>
        <n v="9.1627208715315831"/>
        <n v="5.5042045856472894"/>
        <n v="4.3306219555867758"/>
        <n v="6.7696328128429721"/>
        <n v="3.070296261565268"/>
        <n v="5.3766412562928858"/>
        <n v="5.9226123059297331"/>
        <n v="13.617232332587356"/>
        <n v="5.6164603154791637"/>
        <n v="2.7080164061987624"/>
        <n v="15.377606277678126"/>
        <n v="2.5855556100185346"/>
        <n v="1.3762552477387899"/>
        <n v="7.1217076018611261"/>
        <n v="10.693480823784427"/>
        <n v="5.8613819078396192"/>
        <n v="4.6001366947566167"/>
        <n v="6.5572917418643657"/>
        <n v="2.9116107717616959"/>
        <n v="6.8149564119317718"/>
        <n v="10.981448949191964"/>
        <n v="12.598705920891646"/>
        <n v="3.5585135604415683"/>
        <n v="13.640329055206696"/>
        <n v="0.40354743862585885"/>
        <n v="7.5060916283515873"/>
        <n v="20.720921442889356"/>
        <n v="8.482691454438875"/>
        <n v="11.296391652676375"/>
        <n v="13.208615088371763"/>
        <n v="11.214439219718001"/>
        <n v="14.676929512209293"/>
        <n v="7.8680482072510713"/>
        <n v="10.511014170158626"/>
        <n v="16.964768265630561"/>
        <n v="6.536321171677498"/>
        <n v="20.550187207559411"/>
        <n v="4.262141157082624"/>
        <n v="12.969587158909841"/>
        <n v="16.62329979497067"/>
        <n v="10.190033807738329"/>
        <n v="9.9988114641687904"/>
        <n v="22.25752956085887"/>
        <n v="9.2134339816510415"/>
        <n v="28.889474576812475"/>
        <n v="17.77406215947023"/>
        <n v="23.293701887260042"/>
        <n v="5.7298276086240474"/>
        <n v="10.792669565838152"/>
        <n v="20.629048225568408"/>
        <n v="15.208381348070002"/>
        <n v="24.245363909292767"/>
        <n v="16.936599580081431"/>
        <n v="14.599317653969056"/>
        <n v="11.592065664345641"/>
        <n v="15.322580790713928"/>
        <n v="6.6281965574229407"/>
        <n v="3.3544792016303631"/>
        <n v="2.9281346157597024"/>
        <n v="2.5550831031228731"/>
        <n v="2.3875905872451146"/>
        <n v="2.3266842178350191"/>
        <n v="1.9307928166694057"/>
        <n v="1.6414875619714562"/>
        <n v="1.0704903487518211"/>
        <n v="7.440841852020637"/>
        <n v="4.2403584830166769"/>
        <n v="3.8455852040205949"/>
        <n v="2.3933834991421463"/>
        <n v="4.9030136299029605"/>
        <n v="7.109514278577497"/>
        <n v="17.944630882452135"/>
        <n v="6.9403257304363182"/>
        <n v="12.833726824020701"/>
        <n v="24.60642996551104"/>
        <n v="14.814642741840334"/>
        <n v="11.318079413589309"/>
        <n v="11.127742296930485"/>
        <n v="8.4489236180284948"/>
        <n v="10.288849079063809"/>
        <n v="11.459069870373625"/>
        <n v="10.958553748789306"/>
        <n v="7.3750888704244781"/>
        <n v="6.4015381975015293"/>
        <n v="5.5981886911735028"/>
        <n v="4.1753069384399639"/>
        <n v="3.5898149253534353"/>
        <n v="2.5890320657752994"/>
        <n v="1.4452802262574305"/>
        <n v="0.8053238398605278"/>
        <n v="0.62831462660181003"/>
        <n v="0.42407322668790481"/>
        <n v="0.3423766667223429"/>
        <n v="0.16536745346362514"/>
        <n v="2.1328929393009117"/>
        <n v="1.7992986527748664"/>
        <n v="1.0844537530761982"/>
        <n v="0.75085946655015334"/>
        <n v="0.49896173998966997"/>
        <n v="2.2077814526026769"/>
        <n v="9.4787752895377011"/>
        <n v="3.9982977251812457"/>
        <n v="6.7428541685843237"/>
        <n v="9.8931324043461188"/>
        <n v="7.3729098157366826"/>
        <n v="6.271970474396773"/>
        <n v="7.0611980745139382"/>
        <n v="5.3235709213147997"/>
        <n v="13.34185805191693"/>
        <n v="9.5814206631233745"/>
        <n v="13.209214757779588"/>
        <n v="17.486960993708763"/>
        <n v="8.9513650159710139"/>
        <n v="13.839270404931948"/>
        <n v="18.150177464395458"/>
        <n v="8.6330211100414012"/>
        <n v="13.527558663709204"/>
        <n v="8.3213093688186568"/>
        <n v="10.589509698567149"/>
        <n v="19.397024429286443"/>
        <n v="16.657940405350395"/>
        <n v="12.201125722335814"/>
        <n v="13.268904240141392"/>
        <n v="15.165703346305335"/>
        <n v="10.854796286841825"/>
        <n v="5.7679259566748859"/>
        <n v="2.7897589146520545"/>
        <n v="1.5945138425783396"/>
        <n v="8.8513589230258969"/>
        <n v="2.5165600410352056"/>
        <n v="3.1995572250773288"/>
        <n v="2.65315947784363"/>
        <n v="6.3185776988696905"/>
        <n v="8.2821946029907938"/>
        <n v="7.9406960109697327"/>
        <n v="6.0055373228503832"/>
        <n v="8.3448026781946538"/>
        <n v="8.6919929134160672"/>
        <n v="6.7226843660946134"/>
        <n v="6.8422088733019848"/>
        <n v="4.0020789163268233"/>
        <n v="5.8746295292423092"/>
        <n v="17.200999497940849"/>
        <n v="18.282411706007544"/>
        <n v="11.367065217581048"/>
        <n v="22.892642698291873"/>
        <n v="7.9520792973704335"/>
        <n v="5.0834911243935164"/>
        <n v="7.1154077469188337"/>
        <n v="4.2183613579401626"/>
        <n v="8.1455951661823693"/>
        <n v="12.220811697633703"/>
        <n v="8.2366614573879851"/>
        <n v="11.138570810654748"/>
        <n v="6.4616277360715335"/>
        <n v="4.7513609786203927"/>
        <n v="3.5724392331929096"/>
        <n v="2.2551463908842635"/>
        <n v="13.358043204628562"/>
        <n v="8.5427290331641821"/>
        <n v="3.3067667271810812"/>
        <n v="4.1480629962185338"/>
        <n v="13.71227321264433"/>
        <n v="14.68087089081245"/>
        <n v="9.754859841843146"/>
        <n v="3.8325768953294892"/>
        <n v="16.717693436903129"/>
        <n v="5.0668470795094391"/>
        <n v="22.983136703682064"/>
        <n v="9.6386281204629718"/>
        <n v="9.893230938724308"/>
        <n v="10.446715326248949"/>
        <n v="8.3711488730315438"/>
        <n v="5.4100073997747158"/>
        <n v="7.8453387048831358"/>
        <n v="6.6276730523289258"/>
        <n v="12.356236463208958"/>
        <n v="9.5334660868332897"/>
        <n v="6.7288045005886756"/>
        <n v="8.0774680687104201"/>
        <n v="5.1789290291584473"/>
        <n v="6.9898361589348204"/>
        <n v="11.86786527427838"/>
        <n v="7.5173376351759851"/>
        <n v="13.363359150219829"/>
        <n v="5.5160949211888815"/>
        <n v="7.0007124780325762"/>
        <n v="7.5608429115670104"/>
        <n v="8.8768775223954854"/>
        <n v="5.4889041234444926"/>
        <n v="10.415876674727958"/>
        <n v="20.895210125415851"/>
        <n v="7.7892456126198857"/>
        <n v="5.048413199985375"/>
        <n v="7.7294258575822274"/>
        <n v="8.9040683201398743"/>
        <n v="5.4399606875045921"/>
        <n v="4.5317880428419661"/>
        <n v="8.6049695449515831"/>
        <n v="4.4067103732177726"/>
        <n v="5.6955541863018562"/>
        <n v="7.1490630329279732"/>
        <n v="5.4615887824807619"/>
        <n v="4.6631529794168127"/>
        <n v="4.9576115734545798"/>
        <n v="4.2158024230902029"/>
        <n v="10.529674199092351"/>
        <n v="8.3948493923185321"/>
        <n v="7.403882970076042"/>
        <n v="3.3664026325966403"/>
        <n v="13.377994829880766"/>
        <n v="10.68822882665115"/>
        <n v="13.13450022327261"/>
        <n v="11.888713863882051"/>
        <n v="7.5624375976348386"/>
        <n v="4.8103822764356963"/>
        <n v="7.2170150161674584"/>
        <n v="8.3835240617786173"/>
        <n v="11.13557938297776"/>
        <n v="5.5408660962601601"/>
        <n v="4.3630317201090865"/>
        <n v="3.9326691595923484"/>
        <n v="2.8850760846502879"/>
        <n v="2.0147244326578844"/>
        <n v="11.046504793436309"/>
        <n v="9.5500767879803057"/>
        <n v="15.11584261064473"/>
        <n v="7.9471835489345448"/>
        <n v="5.4984831763701738"/>
        <n v="4.4456603108714834"/>
        <n v="12.400979154105974"/>
        <n v="10.366310245501762"/>
        <n v="14.619004853892541"/>
        <n v="6.243739811498461"/>
        <n v="13.489290430801248"/>
        <n v="14.441562797909615"/>
        <n v="3.9724814949170146"/>
        <n v="13.844174542767099"/>
        <n v="8.7634170064560024"/>
        <n v="10.537837566285257"/>
        <n v="6.5572207770682951"/>
        <n v="11.105652145430618"/>
        <n v="11.32449734780956"/>
        <n v="6.0958714315126894"/>
        <n v="5.7764757307434245"/>
        <n v="12.223537098123048"/>
        <n v="8.3079823960998276"/>
        <n v="4.667577818597584"/>
        <n v="3.0449990630527402"/>
        <n v="8.9072190830857192"/>
        <n v="3.917353232700505"/>
        <n v="2.7542143398368188"/>
        <n v="9.1223997782655015"/>
        <n v="5.4003553211017046"/>
        <n v="2.8199316872836167"/>
        <n v="3.6265685094845836"/>
        <n v="11.849960482030845"/>
        <n v="5.1095705978857833"/>
        <n v="12.175639372032677"/>
        <n v="5.7085871277105831"/>
        <n v="12.75720881846452"/>
        <n v="8.6396971377270706"/>
        <n v="15.112565076513485"/>
        <n v="10.401852560415556"/>
        <n v="5.9237678228903636"/>
        <n v="9.5934710298752925"/>
        <n v="14.600783963653461"/>
        <n v="12.984020902572938"/>
        <n v="9.1514782505870933"/>
        <n v="8.500120470583429"/>
        <n v="7.8487626905797647"/>
        <n v="5.9852504608566282"/>
        <n v="6.5549359450131615"/>
        <n v="9.636138079752266"/>
        <n v="12.845978872204135"/>
        <n v="7.8474481725080949"/>
        <n v="13.985349840517202"/>
        <n v="11.688230952789244"/>
        <n v="10.107813158032405"/>
        <n v="11.143048070101807"/>
        <n v="9.36048381322491"/>
        <n v="13.501423461502515"/>
        <n v="16.19670962310332"/>
        <n v="13.893465085008085"/>
        <n v="11.596346197280125"/>
        <n v="8.423259307031902"/>
        <n v="9.5381276738758736"/>
        <n v="9.4339916176322038"/>
        <n v="15.872050153637769"/>
        <n v="18.628592818911322"/>
        <n v="15.737285845557729"/>
        <n v="7.9760868302208596"/>
        <n v="12.974617529916902"/>
        <n v="6.9938889223617515"/>
        <n v="7.4719447812855986"/>
        <n v="4.8631256654440325"/>
        <n v="12.484701930572795"/>
        <n v="5.0406892701871762"/>
        <n v="4.1597006158846579"/>
        <n v="4.8767844042704276"/>
        <n v="4.5899508889161211"/>
        <n v="3.1011483568389959"/>
        <n v="1.735274474199433"/>
        <n v="4.5011690865445484"/>
        <n v="2.0767429448593235"/>
        <n v="1.3938060035395425"/>
        <n v="0.93282356814868983"/>
        <n v="0.18159293269693055"/>
        <n v="1.3016095164613724"/>
        <n v="7.9226831625566536"/>
        <n v="6.4475393693059253"/>
        <n v="14.014480679129106"/>
        <n v="12.211527154044882"/>
        <n v="13.317884998982928"/>
        <n v="11.057363723214451"/>
        <n v="4.8426375572044389"/>
        <n v="20.44091729694825"/>
        <n v="15.414501408834658"/>
        <n v="9.5822199299637241"/>
        <n v="19.020408459003107"/>
        <n v="7.0007182917749482"/>
        <n v="13.925698876757535"/>
        <n v="12.696412382381927"/>
        <n v="8.8742981522150952"/>
        <n v="13.048290580752344"/>
        <n v="13.851881646433348"/>
        <n v="12.408538470210189"/>
        <n v="15.170395142550724"/>
        <n v="10.52048955861016"/>
        <n v="18.852870705671435"/>
        <n v="11.136836104132483"/>
        <n v="16.949218084058188"/>
        <n v="10.309839473431644"/>
        <n v="18.018072219963987"/>
        <n v="7.8210477263225187"/>
        <n v="7.22030489081342"/>
        <n v="5.004578068935702"/>
        <n v="4.6144853186051176"/>
        <n v="4.4194389434398254"/>
        <n v="3.6392534427786578"/>
        <n v="3.054114317282782"/>
        <n v="2.8785725796340187"/>
        <n v="2.1865480405475624"/>
        <n v="1.4984244289644129"/>
        <n v="1.1574833651754823"/>
        <n v="0.44049289006786863"/>
        <n v="0.98662274053068666"/>
        <n v="1.6692850536092085"/>
        <n v="3.326515170261076"/>
        <n v="2.8513977128811261"/>
        <n v="2.5341698983500009"/>
        <n v="2.3125449868282564"/>
        <n v="7.2737562414816948"/>
        <n v="13.611069887936818"/>
        <n v="7.2954841739838274"/>
        <n v="6.3394551438900253"/>
        <n v="4.8836836662471912"/>
        <n v="4.2318456911832358"/>
        <n v="3.4894746640270649"/>
        <n v="3.1679012629955139"/>
        <n v="2.692783805615564"/>
        <n v="2.5660375326864608"/>
        <n v="3.7828017528058444"/>
        <n v="9.7869537675616094"/>
        <n v="5.7890141871693528"/>
        <n v="4.014566366161918"/>
        <n v="17.080296444110534"/>
        <n v="11.865592643598891"/>
        <n v="5.4268819788004876"/>
        <n v="18.579523786757633"/>
        <n v="6.7233152847610222"/>
        <n v="4.9561101079209644"/>
        <n v="4.1594192495094635"/>
        <n v="3.9783531453250314"/>
        <n v="3.6524341577930537"/>
        <n v="2.7944397587617411"/>
        <n v="2.5136454850895609"/>
        <n v="4.9791091649068484"/>
        <n v="3.3727346015648578"/>
        <n v="7.6392654418011849"/>
        <n v="5.1397466212410476"/>
        <n v="4.0152844269016539"/>
        <n v="3.2281608908640784"/>
        <n v="11.436734909541649"/>
        <n v="5.9750613941788826"/>
        <n v="4.4971967959042516"/>
        <n v="3.1703314065837667"/>
        <n v="2.4288289081451042"/>
        <n v="2.0638606073538037"/>
        <n v="1.838968168485926"/>
        <n v="1.6417053721075292"/>
        <n v="1.5292591526735899"/>
        <n v="1.8106959761711066"/>
        <n v="2.521356082993603"/>
        <n v="3.0835871801632999"/>
        <n v="2.0914902498432868"/>
        <n v="9.3355969806903261"/>
        <n v="13.621404315686757"/>
        <n v="13.30012940301836"/>
        <n v="9.3484479771970612"/>
        <n v="12.265624184226116"/>
        <n v="10.202803961671133"/>
        <n v="12.884307424135919"/>
        <n v="3.9213293153461422"/>
        <n v="7.294322843918974"/>
        <n v="3.1031540462870044"/>
        <n v="2.3113715278426774"/>
        <n v="5.6051868045710771"/>
        <n v="2.5752990339907864"/>
        <n v="7.2679300933041633"/>
        <n v="4.4755770782571709"/>
        <n v="8.5822890739217463"/>
        <n v="12.49897326515968"/>
        <n v="5.3095879976851945"/>
        <n v="11.72302639708424"/>
        <n v="13.544126189506191"/>
        <n v="8.3078044675277098"/>
        <n v="6.1858273180969165"/>
        <n v="3.6574018091980331"/>
        <n v="7.5529717999441202"/>
        <n v="5.6949221566614332"/>
        <n v="6.0010780637932397"/>
        <n v="11.364084988722812"/>
        <n v="6.8456460834671882"/>
        <n v="6.4055190137768623"/>
        <n v="7.0459088995215389"/>
        <n v="9.6766997814996678"/>
        <n v="3.8151130795483965"/>
        <n v="2.7708737163070767"/>
        <n v="9.3536201995023553"/>
        <n v="7.0170625082717777"/>
        <n v="8.453612792509837"/>
        <n v="12.099796646479525"/>
        <n v="8.5978447487586376"/>
        <n v="4.8535831645397636"/>
        <n v="7.3286035337691882"/>
        <n v="3.0708761853045825"/>
        <n v="6.7055214827743672"/>
        <n v="5.5228194415341996"/>
        <n v="14.672894745958136"/>
        <n v="14.217121764211925"/>
        <n v="8.1189946540126172"/>
        <n v="11.494022430234562"/>
        <n v="7.33437281201914"/>
        <n v="8.1247639322625691"/>
        <n v="15.082513501704728"/>
        <n v="10.369013171493913"/>
        <n v="6.8670612737730252"/>
        <n v="14.719048971957751"/>
        <n v="11.170942848237246"/>
        <n v="7.9689934195138648"/>
        <n v="6.5654875846416703"/>
        <n v="6.9617122342413493"/>
        <n v="10.543171404648838"/>
        <n v="8.4282580152271755"/>
        <n v="7.5174558986149256"/>
        <n v="10.682107320742233"/>
        <n v="6.4265516685482753"/>
        <n v="4.9034023661910693"/>
        <n v="7.1366685730256227"/>
        <n v="7.7335784347602052"/>
        <n v="4.3270756031369908"/>
        <n v="5.1812741983778574"/>
        <n v="2.2018706643750754"/>
        <n v="5.7215805387410557"/>
        <n v="5.4437087065542675"/>
        <n v="4.0697868696307049"/>
        <n v="1.6615643240118763"/>
        <n v="0.63240938998673624"/>
        <n v="3.7919150374439168"/>
        <n v="4.6152389846640292"/>
        <n v="3.8124981361244208"/>
        <n v="6.3149910189693736"/>
        <n v="2.9911842052552489"/>
        <n v="2.7275272278344929"/>
        <n v="3.8772445392102499"/>
        <n v="5.0399285871804702"/>
        <n v="4.9189057122988116"/>
        <n v="5.2819743369437875"/>
        <n v="5.7401323632814956"/>
        <n v="9.6474423237464748"/>
        <n v="3.6351987894469326"/>
        <n v="12.495802128996939"/>
        <n v="3.5271426511597372"/>
        <n v="8.3723798919575714"/>
        <n v="4.3440470566109335"/>
        <n v="6.211257126213666"/>
        <n v="4.5731260697797866"/>
        <n v="4.3397248110794449"/>
        <n v="3.9896229230289331"/>
        <n v="3.514175914565274"/>
        <n v="3.2850969013964209"/>
        <n v="3.0603401337590537"/>
        <n v="2.8355833661216883"/>
        <n v="2.610826598484322"/>
        <n v="8.3330953563055221"/>
        <n v="6.7475894718049503"/>
        <n v="8.8615973178057139"/>
        <n v="7.669771465851202"/>
        <n v="5.9602294067128287"/>
        <n v="5.0542260441410729"/>
        <n v="6.2190875103047585"/>
        <n v="10.452496079464453"/>
        <n v="5.5719422513249324"/>
        <n v="10.447103202306288"/>
        <n v="7.8045933948053321"/>
        <n v="9.9186012408060957"/>
        <n v="11.509500002464836"/>
        <n v="6.6181604200089854"/>
        <n v="6.0896584585087936"/>
        <n v="4.978725763926759"/>
        <n v="4.6929032745440029"/>
        <n v="4.4340451709520732"/>
        <n v="13.936294723639184"/>
        <n v="8.5973463370556189"/>
        <n v="13.121970272756235"/>
        <n v="9.376548366334637"/>
        <n v="7.0676775100871563"/>
        <n v="6.8674183031677316"/>
        <n v="5.9957017554008267"/>
        <n v="6.2784206357576604"/>
        <n v="9.6651572233655738"/>
        <n v="7.3562863671180914"/>
        <n v="14.31234881923104"/>
        <n v="16.939278415879961"/>
        <n v="12.268526913318091"/>
        <n v="16.927498462531759"/>
        <n v="22.028218262302978"/>
        <n v="12.563025747023127"/>
        <n v="11.396810365551184"/>
        <n v="12.99299404423248"/>
        <n v="10.242374937427444"/>
        <n v="8.0748635213583793"/>
        <n v="12.121277496465574"/>
        <n v="9.0879395093037036"/>
        <n v="7.9335040811799615"/>
        <n v="7.209036950265574"/>
        <n v="6.8438583964713295"/>
        <n v="6.6435991895519049"/>
        <n v="18.358762794338233"/>
        <n v="7.6448952241490282"/>
        <n v="10.27390728220055"/>
        <n v="10.698452978095796"/>
        <n v="8.133731719331367"/>
        <n v="8.2733083864750103"/>
        <n v="6.5693099084297089"/>
        <n v="6.0691601844983243"/>
        <n v="5.4236180989589791"/>
        <n v="9.2736078343377795"/>
        <n v="13.862190766685023"/>
        <n v="12.134929510782449"/>
        <n v="7.5637936618281607"/>
        <n v="10.12851492059259"/>
        <n v="13.658641460433879"/>
        <n v="14.013398822757305"/>
        <n v="6.7088865755733522"/>
        <n v="7.4242169946845191"/>
        <n v="10.413483949344192"/>
        <n v="15.606899105980551"/>
        <n v="11.268391035599002"/>
        <n v="12.989836597037257"/>
        <n v="9.9889382534489481"/>
        <n v="7.2788246330765585"/>
        <n v="8.703669776834575"/>
        <n v="10.983422006847398"/>
        <n v="7.9883393577234063"/>
        <n v="13.292252709181815"/>
        <n v="14.855192192670192"/>
        <n v="6.9898571210896563"/>
        <n v="10.591739537047097"/>
        <n v="8.4906414610719239"/>
        <n v="4.9193872969508536"/>
        <n v="9.9914258010541914"/>
        <n v="9.6912689330577368"/>
        <n v="9.237970805879419"/>
        <n v="21.948695317974131"/>
        <n v="23.633249168974636"/>
        <n v="17.446342298027329"/>
        <n v="12.251790786578502"/>
        <n v="16.539746043670693"/>
        <n v="10.291582669050642"/>
        <n v="12.42330899686219"/>
        <n v="10.083310556563308"/>
        <n v="5.7708526980020185"/>
        <n v="5.1521620109072881"/>
        <n v="11.669854001687419"/>
        <n v="15.669903691517707"/>
        <n v="5.0970311576018155"/>
        <n v="5.2991776197218758"/>
        <n v="3.4921107613758808"/>
        <n v="12.625455458982252"/>
        <n v="8.9378139378829644"/>
        <n v="16.404981735590656"/>
        <n v="10.469226529701606"/>
        <n v="4.0372936440633165"/>
        <n v="11.731110505360164"/>
        <n v="17.385085794354584"/>
        <n v="19.853722892366232"/>
        <n v="16.484615190365226"/>
        <n v="11.584094896545576"/>
        <n v="10.922524656879924"/>
        <n v="14.506030121735542"/>
        <n v="6.738705456031397"/>
        <n v="13.27007941309054"/>
        <n v="19.730662877975675"/>
        <n v="11.200780480891604"/>
        <n v="17.784292595214296"/>
        <n v="23.309252450491329"/>
        <n v="13.167638871892573"/>
        <n v="11.432979040940332"/>
        <n v="12.238844631697672"/>
        <n v="12.703241751795124"/>
        <n v="17.750145748148313"/>
        <n v="10.497355431332231"/>
        <n v="17.128673131547309"/>
        <n v="8.2368341555637521"/>
        <n v="15.913045375998101"/>
        <n v="8.9675766827759205"/>
        <n v="16.015485917196067"/>
        <n v="13.085686438934202"/>
        <n v="14.9705923969768"/>
        <n v="20.645798379344185"/>
        <n v="11.631030753923069"/>
        <n v="12.225185892871275"/>
        <n v="13.693500316708809"/>
        <n v="19.116019630787875"/>
        <n v="11.562737059791088"/>
        <n v="10.429061737200252"/>
        <n v="16.097438350154441"/>
        <n v="11.904205530450982"/>
        <n v="15.276901013656357"/>
        <n v="17.690315901531349"/>
        <n v="19.966691458233633"/>
        <n v="11.660585329931996"/>
        <n v="12.452368132263224"/>
        <n v="16.106750296868896"/>
        <n v="8.303121716200538"/>
        <n v="10.252125537323561"/>
        <n v="16.845240025966291"/>
        <n v="7.1915804744663152"/>
        <n v="5.9353866053831172"/>
        <n v="7.7549643915096897"/>
        <n v="5.8897068283255454"/>
        <n v="5.7450542009765719"/>
        <n v="5.2349633571670307"/>
        <n v="4.6639661439473947"/>
        <n v="4.4736337395408494"/>
        <n v="4.0244492651414028"/>
        <n v="13.822761443990352"/>
        <n v="4.9837245833503907"/>
        <n v="3.3240260169253166"/>
        <n v="4.4127273701307548"/>
        <n v="19.7535191652983"/>
        <n v="4.5040869242458967"/>
        <n v="4.7781655865913208"/>
        <n v="7.3896385481597315"/>
        <n v="12.314636581976284"/>
        <n v="5.4558525554699973"/>
        <n v="24.924080077380133"/>
        <n v="13.669011041275837"/>
        <n v="20.571250932786388"/>
        <n v="16.986142069934633"/>
        <n v="21.230331552017716"/>
        <n v="10.793681306827054"/>
        <n v="13.596584599602064"/>
        <n v="14.342576948841923"/>
        <n v="12.66952614617777"/>
        <n v="9.8376522767332517"/>
        <n v="15.363789776442118"/>
        <n v="17.623494756663831"/>
        <n v="4.3622132861960274"/>
        <n v="6.3973962972290446"/>
        <n v="6.9333519656149631"/>
        <n v="23.171360188874832"/>
        <n v="22.258787023785292"/>
        <n v="10.540188760968849"/>
        <n v="9.3161818966820888"/>
        <n v="10.829894527663939"/>
        <n v="14.494672476356847"/>
        <n v="5.9990508680232937"/>
        <n v="8.2949690690818905"/>
        <n v="12.177026342796115"/>
        <n v="14.588826850532751"/>
        <n v="9.5914023750424242"/>
        <n v="6.5854837282488381"/>
        <n v="6.2770598120871766"/>
        <n v="5.5959569972301724"/>
        <n v="10.582143641843711"/>
        <n v="5.968635895925515"/>
        <n v="5.1975761055213594"/>
        <n v="4.9277051788799051"/>
        <n v="4.7606422242923374"/>
        <n v="4.490771297650884"/>
        <n v="4.2209003710094288"/>
        <n v="4.0859649076887017"/>
        <n v="3.9510294443679745"/>
        <n v="3.8996254583410312"/>
        <n v="7.819179392895486"/>
        <n v="9.9524448130136527"/>
        <n v="3.7132860089933599"/>
        <n v="8.3396447514182945"/>
        <n v="5.628084488497012"/>
        <n v="7.1766295675586909"/>
        <n v="19.918392603987357"/>
        <n v="14.000508712635465"/>
        <n v="30.257019293656406"/>
        <n v="26.812952229851181"/>
        <n v="19.699925663372849"/>
        <n v="8.2946662636447179"/>
        <n v="16.377943066381611"/>
        <n v="4.5864266308393757"/>
        <n v="11.469655991182055"/>
        <n v="10.408667416466656"/>
        <n v="11.031536330976195"/>
        <n v="9.3687930422431087"/>
        <n v="11.833875949666446"/>
        <n v="8.3500328685114091"/>
        <n v="11.137107333435438"/>
        <n v="16.056716048036186"/>
        <n v="14.895435020984507"/>
        <n v="9.2790576901527508"/>
        <n v="7.5476932498211573"/>
        <n v="8.1652836142077341"/>
        <n v="11.82331884942052"/>
        <n v="10.281982213515565"/>
        <n v="13.581076040366927"/>
        <n v="16.130615749757659"/>
        <n v="18.226200148573643"/>
        <n v="15.629153488076252"/>
        <n v="9.8755338540474789"/>
        <n v="7.5213004992063466"/>
        <n v="16.061994598159149"/>
        <n v="9.9758263063837589"/>
        <n v="16.304807903815412"/>
        <n v="12.625658468110771"/>
        <n v="17.745852087384083"/>
        <n v="19.186896270952758"/>
        <n v="13.657501773966576"/>
        <n v="6.1285936577791631"/>
        <n v="10.709400588241083"/>
        <n v="10.715169866491037"/>
        <n v="12.792110036473769"/>
        <n v="16.149829977945856"/>
        <n v="19.294086624169719"/>
        <n v="7.6574523940164543"/>
        <n v="8.1709181582621859"/>
        <n v="7.2074486905201951"/>
        <n v="7.4324505422683238"/>
        <n v="12.013257472730245"/>
        <n v="15.947905239197535"/>
        <n v="16.24213842994509"/>
        <n v="11.119019343987679"/>
        <n v="11.926718298980965"/>
        <n v="9.0997719565044655"/>
        <n v="10.559399353742332"/>
        <n v="12.474799732726407"/>
        <n v="10.951710274739071"/>
        <n v="7.0689860125213464"/>
        <n v="10.74978553599075"/>
        <n v="9.9363173027475113"/>
        <n v="10.80747831849027"/>
        <n v="14.009427747213653"/>
        <n v="19.334471571919384"/>
        <n v="16.934451819939337"/>
        <n v="15.714674948125168"/>
        <n v="10.471130559267078"/>
        <n v="9.477996047932816"/>
        <n v="17.628903125411931"/>
        <n v="9.2978939344784166"/>
        <n v="14.819310155523297"/>
        <n v="9.7249932320988499"/>
        <n v="8.582631255330945"/>
        <n v="11.798740424159508"/>
        <n v="11.129789717043167"/>
        <n v="9.7970340774806104"/>
        <n v="13.676948178755392"/>
        <n v="14.526000999326133"/>
        <n v="8.4436953392375536"/>
        <n v="17.695798196123565"/>
        <n v="18.735244679488957"/>
        <n v="18.827868623551218"/>
        <n v="11.232705210445683"/>
        <n v="8.8193368901567268"/>
        <n v="6.4214058938781511"/>
        <n v="12.421379159244722"/>
        <n v="10.486567883277456"/>
        <n v="15.812444666857555"/>
        <n v="7.9394094215652329"/>
        <n v="9.4419756252419376"/>
        <n v="8.7524418194450924"/>
        <n v="8.9376897075696178"/>
        <n v="8.8002821995748626"/>
        <n v="13.420762672735329"/>
        <n v="7.6592093792620828"/>
        <n v="6.4230471572565699"/>
        <n v="5.0442508327119588"/>
        <n v="8.3939911196150092"/>
        <n v="12.227822906044693"/>
        <n v="9.759820707565158"/>
        <n v="9.8203321450059846"/>
        <n v="7.1794401252669351"/>
        <n v="10.935471492129842"/>
        <n v="13.252195097007306"/>
        <n v="10.3822240640994"/>
        <n v="5.4894421224552028"/>
        <n v="9.9024548101042527"/>
        <n v="16.895848080051525"/>
        <n v="7.1664733886724727"/>
        <n v="7.7326875532973736"/>
        <n v="7.1535066520780086"/>
        <n v="8.6749370791617153"/>
        <n v="8.0309224949700351"/>
        <n v="4.897294484641372"/>
        <n v="4.4088807395832506"/>
        <n v="4.9405169399562512"/>
        <n v="3.5617206154116392"/>
        <n v="3.2245854639555915"/>
        <n v="7.391230156309839"/>
        <n v="7.7759100086122528"/>
        <n v="4.0717455881272011"/>
        <n v="3.9853006774974453"/>
        <n v="4.6335816258041849"/>
        <n v="13.246006447394034"/>
        <n v="20.537176365233403"/>
        <n v="11.034926812546297"/>
        <n v="13.742151145945234"/>
        <n v="11.779143860373097"/>
        <n v="13.769115531736061"/>
        <n v="10.484853342413444"/>
        <n v="16.131195727012422"/>
        <n v="17.910845189206945"/>
        <n v="7.4001276079429417"/>
        <n v="12.226752664500808"/>
        <n v="13.03568423822559"/>
        <n v="12.393931856403931"/>
        <n v="6.6343390514834795"/>
        <n v="4.86547534360529"/>
        <n v="4.2129372074672986"/>
        <n v="6.4186239651568719"/>
        <n v="7.0388048383458717"/>
        <n v="10.571139376944087"/>
        <n v="5.5989066371157588"/>
        <n v="4.353152013579594"/>
        <n v="4.0996867871458296"/>
        <n v="3.6628637373344461"/>
        <n v="2.6328242001248907"/>
        <n v="12.566503925465216"/>
        <n v="11.142784355709601"/>
        <n v="11.045712566862626"/>
        <n v="10.106061896726803"/>
        <n v="6.6636860106580507"/>
        <n v="8.9467737976383575"/>
        <n v="11.756273017368011"/>
        <n v="7.852547785743651"/>
        <n v="8.5149981280799061"/>
        <n v="11.904141397353781"/>
        <n v="8.6332928320685234"/>
        <n v="20.776244196500055"/>
        <n v="6.0367240795183807"/>
        <n v="19.687932919804776"/>
        <n v="9.1301305888207143"/>
        <n v="9.1597042648178686"/>
        <n v="6.1254451075098437"/>
        <n v="4.3037066660851426"/>
        <n v="8.0299898417265769"/>
        <n v="3.1532906697958425"/>
        <n v="8.1896876921112103"/>
        <n v="11.354071023806714"/>
        <n v="10.242100806313713"/>
        <n v="8.1187108697180399"/>
        <n v="2.9876780842117783"/>
        <n v="5.6759252323530998"/>
        <n v="2.3122153244367758"/>
        <n v="2.549987679453896"/>
        <n v="3.7063184109426266"/>
        <n v="2.4452968664239703"/>
        <n v="2.6889839566405205"/>
        <n v="13.303884098110451"/>
        <n v="9.6341808911255242"/>
        <n v="2.6437161450147681"/>
        <n v="14.187869656686855"/>
        <n v="9.6225495021968861"/>
        <n v="4.3942401787746164"/>
        <n v="3.5974900371629919"/>
        <n v="2.6727946173363608"/>
        <n v="2.2034680740658632"/>
        <n v="3.8882747603789132"/>
        <n v="8.9246661664786746"/>
        <n v="8.94211324987163"/>
        <n v="16.415280636520816"/>
        <n v="8.7269325546918459"/>
        <n v="16.880536193666288"/>
        <n v="1.8661577951353947"/>
        <n v="2.1755527406371349"/>
        <n v="4.5454482348468961"/>
        <n v="9.8435458918409857"/>
        <n v="15.996550635089887"/>
        <n v="17.235293555989713"/>
        <n v="11.844144787566528"/>
        <n v="6.9066201873601791"/>
        <n v="3.6556469818061754"/>
        <n v="5.2258844871721521"/>
        <n v="6.7754593582350466"/>
        <n v="2.8060379202411303"/>
        <n v="10.597865187414371"/>
        <n v="5.7586013972674674"/>
        <n v="2.8672944239138758"/>
        <n v="20.613303537908276"/>
        <n v="2.7447814165683848"/>
        <n v="5.1460363605400126"/>
        <n v="2.7141531647320116"/>
        <n v="3.0816921867684854"/>
        <n v="10.861268153207178"/>
        <n v="5.623837089187429"/>
        <n v="5.8872400549802357"/>
        <n v="1.1845782680235546"/>
        <n v="1.8167453859262883"/>
        <n v="15.4065007257249"/>
        <n v="1.9545725191899663"/>
        <n v="1.4492063638898145"/>
        <n v="9.0603269452284572"/>
        <n v="2.377242394531911"/>
        <n v="7.1981292335769904"/>
        <n v="12.270167737680326"/>
        <n v="5.6912192432274473"/>
        <n v="9.3298555613885377"/>
        <n v="8.7295418253956303"/>
        <n v="11.320691930752769"/>
        <n v="5.4645701796382902"/>
        <n v="4.1108014484706112"/>
        <n v="14.943274919324006"/>
        <n v="20.358964863989875"/>
        <n v="9.5412437134845369"/>
        <n v="8.5100089320916652"/>
        <n v="8.5031795626784668"/>
        <n v="20.884826308806105"/>
        <n v="12.150062829326101"/>
        <n v="3.4835930439780736"/>
        <n v="3.3811525027801066"/>
        <n v="11.487613996245914"/>
        <n v="16.356954387855957"/>
        <n v="9.2748983063698223"/>
        <n v="10.142228221845944"/>
        <n v="7.2534049600632677"/>
        <n v="4.1938474629506466"/>
        <n v="5.0748361172531649"/>
        <n v="15.011568613455983"/>
        <n v="5.0475186396003728"/>
        <n v="4.5558040418501324"/>
        <n v="2.7938267332450941"/>
        <n v="11.945181746930166"/>
        <n v="7.5798585794556672"/>
        <n v="12.764513275489957"/>
        <n v="19.997144642938679"/>
        <n v="14.081613513983253"/>
        <n v="18.611524738859028"/>
        <n v="11.965117176982469"/>
        <n v="12.848259533428841"/>
        <n v="3.8417301569111193"/>
        <n v="6.2094652677285413"/>
        <n v="5.493815427159932"/>
        <n v="4.5269268127746827"/>
        <n v="4.0320625613176642"/>
        <n v="3.308799424572793"/>
        <n v="2.6845091381193238"/>
        <n v="12.68076701755108"/>
        <n v="18.558231665625197"/>
        <n v="3.4613862092833347"/>
        <n v="3.2111281484911753"/>
        <n v="14.878088447393274"/>
        <n v="19.143049765118818"/>
        <n v="8.4559731408677088"/>
        <n v="13.439985788193258"/>
        <n v="7.4690399433775001"/>
        <n v="3.6305747574245135"/>
        <n v="2.4272212087703817"/>
        <n v="2.0042498384174356"/>
        <n v="2.7564339253617582"/>
        <n v="13.045212509197174"/>
        <n v="21.511689439095317"/>
        <n v="5.0792517008833542"/>
        <n v="4.4095470311578566"/>
        <n v="3.8526347268598098"/>
        <n v="2.9961177018950949"/>
        <n v="2.4568292046950875"/>
        <n v="2.2770663722950859"/>
        <n v="2.1572244840284176"/>
        <n v="1.9753467947766508"/>
        <n v="1.6602331238637058"/>
        <n v="1.311281743322525"/>
        <n v="1.1389181263865731"/>
        <n v="0.95510086646405856"/>
        <n v="3.0744457929040152"/>
        <n v="0.89382844648988691"/>
        <n v="0.30493241007146032"/>
        <n v="3.7463999986207623"/>
        <n v="3.1609079855342346"/>
        <n v="1.5065526462316026"/>
        <n v="7.3458823502367654E-2"/>
        <n v="2.544779762460621"/>
        <n v="2.774210935030573"/>
        <n v="5.4484116645699716"/>
        <n v="9.117948816356467"/>
        <n v="1.3513291822970346"/>
        <n v="12.862374481444732"/>
        <n v="1.4146440162703451"/>
        <n v="1.8864416500714665"/>
        <n v="9.2881499829513885"/>
        <n v="9.7238649694343877"/>
        <n v="7.5452900370193996"/>
        <n v="3.1847361488575228"/>
        <n v="2.6298803457580808"/>
        <n v="3.1221021195505925"/>
        <n v="10.023419022641448"/>
        <n v="2.3337303158829181"/>
        <n v="17.505462306154172"/>
        <n v="9.7374810627619794"/>
        <n v="20.929054476572702"/>
        <n v="13.660201957846542"/>
        <n v="15.908505793474433"/>
        <n v="16.790583699487737"/>
        <n v="18.766968782134082"/>
        <n v="19.271013299855969"/>
        <n v="12.10164325173281"/>
        <n v="9.0707439806946191"/>
        <n v="8.4804813217834614"/>
        <n v="8.1223444276126493"/>
        <n v="9.1503299571770249"/>
        <n v="15.119278193357268"/>
        <n v="17.500225323122496"/>
        <n v="6.5107284038439817"/>
        <n v="7.1474162157032071"/>
        <n v="9.9196610631735886"/>
        <n v="6.4775675803096471"/>
        <n v="11.836356663458133"/>
        <n v="13.593880310777873"/>
        <n v="12.167964898801479"/>
        <n v="8.8983076983160778"/>
        <n v="18.196602617343526"/>
        <n v="10.045672192604059"/>
        <n v="3.791540874028537"/>
        <n v="4.3777273675499906"/>
        <n v="6.472252065279168"/>
        <n v="10.928808691154019"/>
        <n v="5.954312534047224"/>
        <n v="6.5690099996851341"/>
        <n v="8.6976845566164176"/>
        <n v="6.6828428636921551"/>
        <n v="6.5120935676816245"/>
        <n v="4.1386783531352478"/>
        <n v="5.8575545996412561"/>
        <n v="3.4727560986941786"/>
        <n v="3.8427129067169954"/>
        <n v="7.0186498125128658"/>
        <n v="5.2485487772036965"/>
        <n v="7.3316901885321712"/>
        <n v="7.1780158221226955"/>
        <n v="8.2594280301893885"/>
        <n v="10.666993103937871"/>
        <n v="12.505393857651253"/>
        <n v="9.3636068110574886"/>
        <n v="6.7739091548977726"/>
        <n v="13.04040831848425"/>
        <n v="6.5064019244812723"/>
        <n v="9.8929296286901334"/>
        <n v="11.816705030408777"/>
        <n v="10.13220217462505"/>
        <n v="9.0402600753513553"/>
        <n v="5.9124072395813814"/>
        <n v="4.4785954176378828"/>
        <n v="11.535398797523488"/>
        <n v="5.927714839103909"/>
        <n v="10.152612307321753"/>
        <n v="7.0910924028160691"/>
        <n v="8.4432636939727459"/>
        <n v="13.453951271013722"/>
        <n v="9.7035893879942563"/>
        <n v="7.9023951775100754"/>
        <n v="6.7645302796687963"/>
        <n v="10.688378290610249"/>
        <n v="6.4787884219149321"/>
        <n v="12.484469967920255"/>
        <n v="7.3002962629572901"/>
        <n v="7.0196569383776035"/>
        <n v="7.0808873364677156"/>
        <n v="7.0451696042484828"/>
        <n v="3.8509838372142182"/>
        <n v="6.7491696876592426"/>
        <n v="4.8687658188694458"/>
        <n v="3.4324223389192206"/>
        <n v="11.57901169466744"/>
        <n v="7.4399302925208017"/>
        <n v="6.6888651904094241"/>
        <n v="4.5946544677339061"/>
        <n v="12.713832688368573"/>
        <n v="7.028763265817493"/>
        <n v="5.2415572564137785"/>
        <n v="5.3512017968679944"/>
        <n v="5.4279529751859448"/>
        <n v="12.905710634163452"/>
        <n v="6.6175962391141843"/>
        <n v="10.09881039853553"/>
        <n v="6.7765808227727975"/>
        <n v="10.570281922488658"/>
        <n v="6.4037893852284631"/>
        <n v="3.087042036488441"/>
        <n v="4.4685632462115565"/>
        <n v="11.425509338031539"/>
        <n v="14.638094373340056"/>
        <n v="7.7469350057926052"/>
        <n v="5.943282315320757"/>
        <n v="3.5201379712825931"/>
        <n v="2.80196623130748"/>
        <n v="4.596093275467382"/>
        <n v="3.2437446605564797"/>
        <n v="8.2374581934856703"/>
        <n v="9.2738893040936166"/>
        <n v="7.5945383601673733"/>
        <n v="6.8407702797252323"/>
        <n v="11.618329730762925"/>
        <n v="11.873280699147768"/>
        <n v="5.0727407380999132"/>
        <n v="10.947697835663668"/>
        <n v="4.0751065139853129"/>
        <n v="2.2876785291133221"/>
        <n v="2.75213268456223"/>
        <n v="3.8589524320938158"/>
        <n v="10.548644146017828"/>
        <n v="1.0650223633373179"/>
        <n v="2.0903686492328784"/>
        <n v="5.5327609636638684"/>
        <n v="4.1028185757662747"/>
        <n v="2.8668606203354092"/>
        <n v="1.3072257833029179"/>
        <n v="5.3720310053342928"/>
        <n v="15.858275183249978"/>
        <n v="12.263066567873679"/>
        <n v="13.767582377633733"/>
        <n v="7.6927449570931454"/>
        <n v="7.0228096153886685"/>
        <n v="7.8914545923444734"/>
        <n v="5.7624227860802488"/>
        <n v="4.5871972290223972"/>
        <n v="2.3275848053073003"/>
        <n v="2.7391976211850504"/>
        <n v="5.8816485672310446"/>
        <n v="2.1004880793057832"/>
        <n v="2.2764880419569589"/>
        <n v="1.2028882697847862"/>
        <n v="2.8561524350758325"/>
        <n v="2.6824234396846713"/>
        <n v="4.3146811578205764"/>
        <n v="1.575326900427275"/>
        <n v="0.6811335417963007"/>
        <n v="0.78048835942196426"/>
        <n v="6.1598420565829048"/>
        <n v="9.225647857603386"/>
        <n v="2.7817782573103353"/>
        <n v="1.3141290922577649"/>
        <n v="7.1692319718897011"/>
        <n v="2.0831653119778992"/>
        <n v="1.626957385025277"/>
        <n v="13.822046998078791"/>
        <n v="9.3173195822266184"/>
        <n v="10.386149582515619"/>
        <n v="9.9951142165562281"/>
        <n v="10.599915582573418"/>
        <n v="5.9648430447347778"/>
        <n v="4.051376653973497"/>
        <n v="6.9346107523140681"/>
        <n v="11.136937485157647"/>
        <n v="8.2641309965759948"/>
        <n v="7.9565165086879404"/>
        <n v="8.4309727527186666"/>
        <n v="9.5258717774049604"/>
        <n v="12.409105875745531"/>
        <n v="10.996164753412266"/>
        <n v="13.279811290615106"/>
        <n v="8.0764340209154852"/>
        <n v="9.4633061188514578"/>
        <n v="4.9898615322760325"/>
        <n v="5.0472133859500765"/>
        <n v="4.598826166316643"/>
        <n v="10.40797002602886"/>
        <n v="4.7662460377689904"/>
        <n v="10.169069661705151"/>
        <n v="17.299326689212741"/>
        <n v="14.169119351535439"/>
        <n v="8.1659819916063707"/>
        <n v="12.760219767062292"/>
        <n v="8.1047254879336244"/>
        <n v="13.721946874724395"/>
        <n v="10.26095441721427"/>
        <n v="7.8719507739771917"/>
        <n v="7.5901708570825619"/>
        <n v="4.3313248616924964"/>
        <n v="7.7126838644280529"/>
        <n v="3.1429486904412309"/>
        <n v="8.5580236151119422"/>
        <n v="13.342156551953373"/>
        <n v="6.2547790770167087"/>
        <n v="7.1858779328424411"/>
        <n v="11.835246561603833"/>
        <n v="14.40375473568138"/>
        <n v="7.5470678448307726"/>
        <n v="9.9646646171027999"/>
        <n v="7.1646231576916968"/>
        <n v="10.401744259547462"/>
        <n v="11.99981670223575"/>
        <n v="10.217351285391119"/>
        <n v="10.14905759125914"/>
        <n v="8.5578145179840508"/>
        <n v="6.1538764845384186"/>
        <n v="5.9285072939028929"/>
        <n v="12.491531299985992"/>
        <n v="8.1070761367129958"/>
        <n v="10.30613308776269"/>
        <n v="9.2817276757830189"/>
        <n v="5.3889871102602651"/>
        <n v="3.6201804322420301"/>
        <n v="7.6631671248551374"/>
        <n v="1.9060087095293783"/>
        <n v="9.7939303817728547"/>
        <n v="9.2091039611756944"/>
        <n v="17.370557462128353"/>
        <n v="18.916056585909502"/>
        <n v="19.068322509434736"/>
        <n v="19.289108098546329"/>
        <n v="10.381551572320014"/>
        <n v="9.8714607285104705"/>
        <n v="10.655630234665438"/>
        <n v="13.06904512254043"/>
        <n v="7.7397377991571652"/>
        <n v="10.038953244388232"/>
        <n v="5.9734530862644259"/>
        <n v="10.297805314381135"/>
        <n v="4.6791927362999175"/>
        <n v="3.080400539284939"/>
        <n v="2.0381402927546968"/>
        <n v="5.2121234686382447"/>
        <n v="2.3761706429807208"/>
        <n v="2.7530288037056807"/>
        <n v="3.0042675775223207"/>
        <n v="2.4789501413602548"/>
        <n v="1.5387080635919221"/>
        <n v="5.4785888348074074"/>
        <n v="2.7187689709125027"/>
        <n v="1.6384422435009518"/>
        <n v="1.3719768773317891"/>
        <n v="1.9111961369397878"/>
        <n v="1.6341498893586075"/>
        <n v="1.2943628885084077"/>
        <n v="1.2330320398072301"/>
        <n v="0.70854754056957692"/>
        <n v="0.4089428199029066"/>
        <n v="3.6298698051405918"/>
        <n v="17.331322395440363"/>
        <n v="7.0178704816676918"/>
        <n v="0.55909765637820286"/>
        <n v="2.0655806871186124"/>
        <n v="2.7176615497460714"/>
        <n v="0.4181071995938872"/>
        <n v="3.0264306501037215"/>
        <n v="3.2907877565743133"/>
        <n v="1.9014193527318195"/>
        <n v="1.0082036304416739"/>
        <n v="15.272423000428809"/>
        <n v="6.6330117840706224"/>
        <n v="3.2929840908118928"/>
        <n v="3.0846578628997099"/>
        <n v="7.8652682302178496"/>
        <n v="13.141504394660402"/>
        <n v="4.1228849791287274"/>
        <n v="16.096196646748229"/>
        <n v="12.433467541625529"/>
        <n v="4.3312112070409112"/>
        <n v="4.2420257957451719"/>
        <n v="13.253805932743273"/>
        <n v="7.6163144014196655"/>
        <n v="12.630937018233734"/>
        <n v="8.7406455776106107"/>
        <n v="4.823961386372674"/>
        <n v="7.3259941446567458"/>
        <n v="6.7400750810079453"/>
        <n v="7.9805343599040564"/>
        <n v="2.3641570290722997"/>
        <n v="11.807483199051632"/>
        <n v="6.4919832252287213"/>
        <n v="4.6392121320689981"/>
        <n v="11.928889851879763"/>
        <n v="4.026900317805385"/>
        <n v="11.1846142845421"/>
        <n v="3.7629728116572769"/>
        <n v="6.9828883866642046"/>
        <n v="11.918332751633841"/>
        <n v="5.9113427117028818"/>
        <n v="4.8714683374793335"/>
        <n v="2.8920120413685169"/>
        <n v="1.4483285827383625"/>
        <n v="0.90886076017162765"/>
        <n v="1.1664540061721818"/>
        <n v="6.8612919955230716"/>
        <n v="5.3151254245359265"/>
        <n v="7.172833021020482"/>
        <n v="5.4189724330350622"/>
        <n v="2.0035597090634552"/>
        <n v="0.91085840852253863"/>
        <n v="7.2016794122702432"/>
        <n v="3.9593450357971971"/>
        <n v="13.236344461720076"/>
        <n v="8.6555375312581582"/>
        <n v="5.9728231450304587"/>
        <n v="8.6036140270085895"/>
        <n v="1.4179779666933223"/>
        <n v="7.1497559080206745"/>
        <n v="3.215108141553384"/>
        <n v="13.259421574719887"/>
        <n v="5.3958953200352546"/>
        <n v="3.6478040102997866"/>
        <n v="12.826725705973484"/>
        <n v="3.7112660710492591"/>
        <n v="15.792134726448833"/>
        <n v="10.761324092490653"/>
        <n v="6.4343654050266235"/>
        <n v="3.6426875720102716"/>
        <n v="2.788488976769405"/>
        <n v="2.6135326379851316"/>
        <n v="2.4591593978813604"/>
        <n v="6.0663474416394765"/>
        <n v="4.332221377807115"/>
        <n v="3.2001509503794612"/>
        <n v="6.1178051883407329"/>
        <n v="13.697531277435893"/>
        <n v="6.9822953329218516"/>
        <n v="15.359616495886495"/>
        <n v="6.6992777260649392"/>
        <n v="4.460865744560258"/>
        <n v="4.7078629287262919"/>
        <n v="9.0457509756422567"/>
        <n v="6.7455896980960697"/>
        <n v="7.3167706864800222"/>
        <n v="6.2824699777847579"/>
        <n v="9.493433371943194"/>
        <n v="4.4917403925810122"/>
        <n v="7.4248319545526629"/>
        <n v="6.0509101176291002"/>
        <n v="7.5740594199863081"/>
        <n v="5.9130221845410071"/>
        <n v="5.9908226041077883"/>
        <n v="4.4564254404296166"/>
        <n v="6.4922030857603739"/>
        <n v="8.4674692936503"/>
        <n v="4.5774483153112735"/>
        <n v="3.0992403435424443"/>
        <n v="3.9766561864344698"/>
        <n v="8.5971366595949377"/>
        <n v="5.1306957433417137"/>
        <n v="3.6654545081673469"/>
        <n v="2.2953026746857121"/>
        <n v="3.5098536690337863"/>
        <n v="3.9464004677140547"/>
        <n v="7.2788517724911541"/>
        <n v="2.5459929155120049"/>
        <n v="3.4882424413763475"/>
        <n v="3.4234087584040305"/>
        <n v="1.6080656351791509"/>
        <n v="4.0976790613161276"/>
        <n v="6.6996708712717892"/>
        <n v="7.2010513529243729"/>
        <n v="1.9279118045092485"/>
        <n v="3.1900074997036878"/>
        <n v="4.6605460115950113"/>
        <n v="5.4748704624779592"/>
        <n v="3.188290547415908"/>
        <n v="4.2506873475744555"/>
        <n v="6.5210886311620104"/>
        <n v="5.6582282858555768"/>
        <n v="3.8084714206049077"/>
        <n v="6.1921231245139339"/>
        <n v="4.5796528542225339"/>
        <n v="10.937855023699322"/>
        <n v="12.458646382301913"/>
        <n v="8.4247742679943318"/>
        <n v="11.876215649220068"/>
        <n v="9.3307776305660877"/>
        <n v="10.279924010403168"/>
        <n v="13.537221813934956"/>
        <n v="7.9394153237594622"/>
        <n v="14.346153387659738"/>
        <n v="11.331535056245384"/>
        <n v="8.0310942354482719"/>
        <n v="8.2414164446167142"/>
        <n v="4.9957306844185521"/>
        <n v="1.4267794650819781"/>
        <n v="3.3810079749739299"/>
        <n v="2.7363018382359674"/>
        <n v="2.4169061374667016"/>
        <n v="2.0833150722188019"/>
        <n v="1.9786242591888761"/>
        <n v="1.6361610911418301"/>
        <n v="1.4291453591617502"/>
        <n v="0.19474012304053234"/>
        <n v="2.3400145798741012"/>
        <n v="0.14328192680548391"/>
        <n v="2.3861495144296616"/>
        <n v="3.2082977071505492"/>
        <n v="0.86369667409616113"/>
        <n v="0.66318715083545543"/>
        <n v="1.1168473406318014"/>
        <n v="0.96483864600642866"/>
        <n v="3.129631728998119"/>
        <n v="1.0476449387984603"/>
        <n v="0.39406669926135196"/>
        <n v="0.81105553082122661"/>
        <n v="3.6847254541277681"/>
        <n v="0.42502870687728711"/>
        <n v="4.5105540680609852"/>
        <n v="4.7489975410980403"/>
        <n v="1.6108488081518151"/>
        <n v="9.5585768630893835"/>
        <n v="10.884555200953987"/>
        <n v="6.4297332412860673"/>
        <n v="3.958063093950734"/>
        <n v="10.814766867382163"/>
        <n v="9.1165840838011825"/>
        <n v="9.378290334695512"/>
        <n v="4.4349500400248463"/>
        <n v="6.3424978243212902"/>
        <n v="10.140146309521226"/>
        <n v="3.9755101773436894"/>
        <n v="4.4175029566318891"/>
        <n v="6.3308664353926538"/>
        <n v="6.0110032398551407"/>
        <n v="7.5288994950422499"/>
        <n v="8.8520548327411213"/>
        <n v="8.1353537397699984"/>
        <n v="17.94251997777657"/>
        <n v="13.544303014073435"/>
        <n v="12.833727571469584"/>
        <n v="8.5212697129082962"/>
        <n v="12.178282982171208"/>
        <n v="7.0082340721914793"/>
        <n v="11.822995260869282"/>
        <n v="6.824464561173242"/>
        <n v="8.6192801187846886"/>
        <n v="6.4201716369331212"/>
        <n v="7.5534169548789141"/>
        <n v="4.9071359962163061"/>
        <n v="9.758651087097757"/>
        <n v="4.3987070157325157"/>
        <n v="7.4921604512061695"/>
        <n v="14.928699997077484"/>
        <n v="13.34828220232065"/>
        <n v="13.960847239048107"/>
        <n v="15.210479913972115"/>
        <n v="15.198228613237568"/>
        <n v="7.4247782971661493"/>
        <n v="19.860420896826433"/>
        <n v="15.455477625313842"/>
        <n v="21.36288216772995"/>
        <n v="10.032958311234779"/>
        <n v="9.0153822686683043"/>
        <n v="8.223175416737357"/>
        <n v="9.7734422735332611"/>
        <n v="8.5783026262236426"/>
        <n v="19.744321616802068"/>
        <n v="11.576395798617485"/>
        <n v="18.836015484846762"/>
        <n v="15.052544829935174"/>
        <n v="11.788106250426617"/>
        <n v="12.375432019961631"/>
        <n v="10.599795972530199"/>
        <n v="15.223279065265119"/>
        <n v="10.982240659669275"/>
        <n v="12.074939765780927"/>
        <n v="13.48016311605857"/>
        <n v="22.007054833471798"/>
        <n v="10.373938276143752"/>
        <n v="18.329832780337345"/>
        <n v="18.466872111510057"/>
        <n v="15.436780233357855"/>
        <n v="7.1535139935850065"/>
        <n v="21.299018289079449"/>
        <n v="8.1356292003227804"/>
        <n v="5.174056987756936"/>
        <n v="3.9939960804363559"/>
        <n v="1.6719407466765035"/>
        <n v="4.1843284848429008"/>
        <n v="7.1382874012324837"/>
        <n v="2.504835348359546"/>
        <n v="0.80630897143553648"/>
        <n v="3.356763190483242"/>
        <n v="1.1055115111626255"/>
        <n v="0.53984360526637287"/>
        <n v="0.20638123274610543"/>
        <n v="0.10664705283707576"/>
        <n v="3.9650046485971924E-2"/>
        <n v="0.56593065742669868"/>
        <n v="0.19717861491486488"/>
        <n v="0.16687022785909766"/>
        <n v="0.10553182548433071"/>
        <n v="4.4193423109563756E-2"/>
        <n v="2.1066069994281955"/>
        <n v="15.465389408389186"/>
        <n v="1.6324972304844096"/>
        <n v="7.6573716002129819"/>
        <n v="1.3799273383530166"/>
        <n v="5.1533215267960264"/>
        <n v="12.759283421267117"/>
        <n v="12.297441332798286"/>
        <n v="5.9831940295134602"/>
        <n v="10.47172182681993"/>
        <n v="15.891150083696392"/>
        <n v="16.937511065383589"/>
        <n v="9.403711997235753"/>
        <n v="6.8780130759218254"/>
        <n v="11.359324590595968"/>
        <n v="5.8388683768669507"/>
        <n v="5.2038355052223055"/>
        <n v="3.5657393476844135"/>
        <n v="2.8368948018195379"/>
        <n v="1.7934797176497232"/>
        <n v="2.0004438788846874"/>
        <n v="6.8103646824224926"/>
        <n v="1.6055538027004674"/>
        <n v="2.6735380056310403"/>
        <n v="2.3130396001564879"/>
        <n v="9.9854528532971685"/>
        <n v="2.3695402020366556"/>
        <n v="5.7786145611324624"/>
        <n v="3.4676171168381877"/>
        <n v="4.6117543049115959"/>
        <n v="3.082553232285302"/>
        <n v="3.3822520770409774"/>
        <n v="9.0765301273988079"/>
        <n v="10.857527360578029"/>
        <n v="14.683600727028555"/>
        <n v="10.900516948965112"/>
        <n v="7.528904945463764"/>
        <n v="6.8902024894270797"/>
        <n v="8.2535865782746178"/>
        <n v="9.7029498438963273"/>
        <n v="10.138987097536756"/>
        <n v="7.602601382698766"/>
        <n v="12.552545416983076"/>
        <n v="11.797156935324303"/>
        <n v="8.7460902502893703"/>
        <n v="20.72008610072653"/>
        <n v="8.6786311187376128"/>
        <n v="5.9600281172017402"/>
        <n v="4.6648127914079742"/>
        <n v="13.798779203516094"/>
        <n v="14.648764261068251"/>
        <n v="6.5739062143227427"/>
        <n v="5.1370267122702851"/>
        <n v="17.576490570414581"/>
        <n v="9.3734601737207264"/>
        <n v="7.3429403140127922"/>
        <n v="6.3108156012708845"/>
        <n v="15.2221668792582"/>
        <n v="11.957144912153083"/>
        <n v="10.837323328393889"/>
        <n v="8.3548272872891722"/>
        <n v="11.22695290768659"/>
        <n v="4.6867977384783348"/>
        <n v="13.197384272768563"/>
        <n v="13.920574507825243"/>
        <n v="11.672396168409907"/>
        <n v="9.0521416935668579"/>
        <n v="10.477560127881477"/>
        <n v="9.9377877060638067"/>
        <n v="11.153585782390985"/>
        <n v="6.1960643159879325"/>
        <n v="13.564219899246591"/>
        <n v="15.712828568617891"/>
        <n v="11.562345480466497"/>
        <n v="12.007788741189817"/>
        <n v="8.197938734768023"/>
        <n v="7.9359132872837179"/>
        <n v="7.9044702335856005"/>
        <n v="8.9263694787743901"/>
        <n v="5.1689245618494564"/>
        <n v="10.975408478101656"/>
        <n v="11.195509853988471"/>
        <n v="7.3437357759691881"/>
        <n v="5.8154591092720329"/>
        <n v="4.585748614295583"/>
        <n v="7.3156038624798194"/>
        <n v="3.8203686381691631"/>
        <n v="15.545989872425938"/>
        <n v="8.6371599545914393"/>
        <n v="13.163106880085678"/>
        <n v="11.688474792748774"/>
        <n v="7.1329255792489983"/>
        <n v="6.2557692556152729"/>
        <n v="5.3840951590042581"/>
        <n v="5.1319127159595626"/>
        <n v="5.6910998722760615"/>
        <n v="3.6352647387595196"/>
        <n v="0.13376633935414262"/>
        <n v="8.1252086703596476"/>
        <n v="5.0770904457324546"/>
        <n v="6.2667337096606941"/>
        <n v="13.393628839184707"/>
        <n v="8.4541422917222953"/>
        <n v="4.4850099272796902"/>
        <n v="6.5682561959097869"/>
        <n v="8.34997997829079"/>
        <n v="9.4080497936739711"/>
        <n v="7.1384078062717089"/>
        <n v="7.5550570599977283"/>
        <n v="4.7810501865060724"/>
        <n v="13.936369314433076"/>
        <n v="12.039518764575146"/>
        <n v="13.267537617662359"/>
        <n v="6.6467858472585046"/>
        <n v="4.657059811385496"/>
        <n v="9.4512464994917682"/>
        <n v="5.5161337265952906"/>
        <n v="3.5208652783660912"/>
        <n v="8.7473601302553572"/>
        <n v="12.25016473936884"/>
        <n v="9.3570254894365004"/>
        <n v="8.1543220081427883"/>
        <n v="7.2564512064396478"/>
        <n v="10.360202125907293"/>
        <n v="9.3681103141488844"/>
        <n v="13.541546818361628"/>
        <n v="11.213733628760895"/>
        <n v="6.3696652294488931"/>
        <n v="10.083081508097681"/>
        <n v="8.1487795957865963"/>
        <n v="17.515456477751446"/>
        <n v="13.220086901702478"/>
        <n v="10.254896291139639"/>
        <n v="8.4536122753771679"/>
        <n v="10.415626249469215"/>
        <n v="5.7932543444049021"/>
        <n v="2.9666240427468691"/>
        <n v="3.7185522520665937"/>
        <n v="1.3482301744257574"/>
        <n v="2.4127460775578693"/>
        <n v="1.4191979013012315"/>
        <n v="7.227196668790036"/>
        <n v="12.535582639075502"/>
        <n v="5.1833261347763813"/>
        <n v="3.4346813445646966"/>
        <n v="6.7559709623368871"/>
        <n v="18.065387917212444"/>
        <n v="15.101775642892644"/>
        <n v="11.723711843620077"/>
        <n v="6.9433257612881398"/>
        <n v="9.3846155658044488"/>
        <n v="11.979195660371783"/>
        <n v="9.7025509822065725"/>
        <n v="11.638550571369507"/>
        <n v="16.197517345849967"/>
        <n v="7.8517126652942082"/>
        <n v="9.1575188398029326"/>
        <n v="8.1753254998463696"/>
        <n v="8.7998414963505418"/>
        <n v="6.0519711117321826"/>
        <n v="4.8751578249279461"/>
        <n v="4.5779709467988088"/>
        <n v="6.2411747033460809"/>
        <n v="9.6770721189092583"/>
        <n v="12.346540217192029"/>
        <n v="8.8689323625931848"/>
        <n v="8.0451511916387357"/>
        <n v="11.31420685105924"/>
        <n v="9.3850990456595795"/>
        <n v="8.2954138258527461"/>
        <n v="10.302728704444283"/>
        <n v="8.2432757770581606"/>
        <n v="11.011806168050644"/>
        <n v="18.848154901876825"/>
        <n v="10.506067094743166"/>
        <n v="7.6436882159204291"/>
        <n v="5.4330349470300092"/>
        <n v="9.7604929969805934"/>
        <n v="6.0795467520828677"/>
        <n v="9.0462017284947756"/>
        <n v="7.2891494841172477"/>
        <n v="9.718782557944925"/>
        <n v="11.241213582746818"/>
        <n v="9.9899004116767696"/>
        <n v="8.3371242648884127"/>
        <n v="11.726097436536461"/>
        <n v="10.714619289921506"/>
        <n v="10.062893679989189"/>
        <n v="9.1187431333455748"/>
        <n v="7.89248513723531"/>
        <n v="6.996134114697858"/>
        <n v="5.4897664240446424"/>
        <n v="6.6164298620951882"/>
        <n v="6.6039805423377249"/>
        <n v="7.7119700007520731"/>
        <n v="7.9796303755375622"/>
        <n v="15.791578523346601"/>
        <n v="15.555041447954771"/>
        <n v="12.380464909801299"/>
        <n v="6.7595970393060316"/>
        <n v="14.266536853057186"/>
        <n v="12.772618482161434"/>
        <n v="20.484972071910754"/>
        <n v="13.35151185088354"/>
        <n v="8.9008800375899444"/>
        <n v="6.48571200464181"/>
        <n v="4.5871907416284587"/>
        <n v="6.4919366645205425"/>
        <n v="7.9173837767502402"/>
        <n v="6.2180516298563209"/>
        <n v="13.43243242930706"/>
        <n v="10.313877830062175"/>
        <n v="14.951249439717738"/>
        <n v="6.7035751003974404"/>
        <n v="16.476291110007153"/>
        <n v="7.5874768031774273"/>
        <n v="16.382921211826169"/>
        <n v="12.424037528952425"/>
        <n v="14.662270461126182"/>
        <n v="10.780489322446813"/>
        <n v="11.336009238052871"/>
        <n v="13.825561452435574"/>
        <n v="8.2703622963749979"/>
        <n v="7.1044563006585797"/>
        <n v="4.8755183676713116"/>
        <n v="3.8399195126526102"/>
        <n v="2.1047770602040599"/>
        <n v="6.3157551859092393"/>
        <n v="3.1335176446597224"/>
        <n v="14.429089261982893"/>
        <n v="10.84907202807719"/>
        <n v="5.7602352703031805"/>
        <n v="9.7448904674281138"/>
        <n v="16.850058770735224"/>
        <n v="19.181870762168053"/>
        <n v="20.073445935362962"/>
        <n v="14.847443766328199"/>
        <n v="9.559717162226093"/>
        <n v="16.85691704129826"/>
        <n v="9.3608273158979998"/>
        <n v="13.180884019510026"/>
        <n v="20.251760970001946"/>
        <n v="23.715187604336009"/>
        <n v="13.098584772753574"/>
        <n v="10.012363019386585"/>
        <n v="8.7216680284343671"/>
        <n v="17.115050856014115"/>
        <n v="26.405380762475112"/>
        <n v="9.5092313172081404"/>
        <n v="15.233649666165661"/>
        <n v="11.828167667486474"/>
        <n v="12.382378870697647"/>
        <n v="23.721831778505216"/>
        <n v="18.456825347999064"/>
        <n v="23.853092326634179"/>
        <n v="11.135403663472506"/>
        <n v="14.621100441563836"/>
        <n v="24.122905675565935"/>
        <n v="21.191420100685779"/>
        <n v="9.8957207089211963"/>
        <n v="17.676554311899125"/>
        <n v="9.655076370684764"/>
        <n v="11.798998656791149"/>
        <n v="8.0361962770942306"/>
        <n v="19.164173857360694"/>
        <n v="15.722230595312354"/>
        <n v="11.149988168820167"/>
        <n v="21.089328563252138"/>
        <n v="18.252642273131791"/>
        <n v="13.403294245034019"/>
        <n v="10.865590314540748"/>
        <n v="7.1319569455391587"/>
        <n v="6.2131331086364234"/>
        <n v="4.988034659432774"/>
        <n v="6.7429390909382763"/>
        <n v="10.401641444491261"/>
        <n v="18.65663268921293"/>
        <n v="23.034386372365923"/>
        <n v="12.453052590703049"/>
        <n v="12.678637321557954"/>
        <n v="14.62430562518151"/>
        <n v="18.663682212052144"/>
        <n v="21.131015205777665"/>
        <n v="23.78868531616201"/>
        <n v="12.361408793793245"/>
        <n v="14.003947615330521"/>
        <n v="10.260650987706946"/>
        <n v="18.395800344161945"/>
        <n v="24.176409072318876"/>
        <n v="25.579264117322815"/>
        <n v="20.073586779895297"/>
        <n v="11.867942195048141"/>
        <n v="9.0481330593618345"/>
        <n v="8.0048036791578987"/>
        <n v="6.8839295477225919"/>
        <n v="9.2948663587343852"/>
        <n v="5.0087564724911964"/>
        <n v="6.5526019742794501"/>
        <n v="0.28910093163623829"/>
        <n v="15.653535959707011"/>
        <n v="18.755326008961948"/>
        <n v="8.9564892624520276"/>
        <n v="6.3879221041739358"/>
        <n v="17.55311863280075"/>
        <n v="12.283690515021998"/>
        <n v="18.145418692551079"/>
        <n v="12.692173314849811"/>
        <n v="8.3077912633646456"/>
        <n v="6.1087921909582663"/>
        <n v="5.2373622179922705"/>
        <n v="8.8183947631494064"/>
        <n v="18.315619859146"/>
        <n v="6.8712934173035114"/>
        <n v="8.6277694565630973"/>
        <n v="16.708920846489942"/>
        <n v="15.374543700385761"/>
        <n v="23.040404243821005"/>
        <n v="17.308028952904067"/>
        <n v="18.179458925870062"/>
        <n v="21.71283514438062"/>
        <n v="10.7723041556591"/>
        <n v="16.245973673351759"/>
        <n v="28.248559941625587"/>
        <n v="24.504134276537325"/>
        <n v="15.163494253808061"/>
        <n v="22.393639810760305"/>
        <n v="14.646082707359501"/>
        <n v="19.289170532068944"/>
        <n v="20.793748844768047"/>
        <n v="20.044863711750395"/>
        <n v="14.860623769789456"/>
        <n v="20.623974900056826"/>
        <n v="16.704365558298463"/>
        <n v="14.986634899219929"/>
        <n v="12.519469628265426"/>
        <n v="9.5018346866409686"/>
        <n v="6.64337169798132"/>
        <n v="5.7347651331405514"/>
        <n v="4.8924802153684483"/>
        <n v="4.5210789917839005"/>
        <n v="3.8578625210972062"/>
        <n v="2.836509156239698"/>
        <n v="19.125105676304898"/>
        <n v="4.4215965211808959"/>
        <n v="3.559415109288194"/>
        <n v="2.9625202856701698"/>
        <n v="3.6257367563568641"/>
        <n v="8.5534351335589989"/>
        <n v="9.3559270630898972"/>
        <n v="4.8593193918341138"/>
        <n v="9.7604891102087805"/>
        <n v="10.941014428031096"/>
        <n v="9.7405926160881791"/>
        <n v="16.432446805316921"/>
        <n v="14.840727275668858"/>
        <n v="5.2174562860049294"/>
        <n v="5.6697303740296725"/>
        <n v="9.790480051083815"/>
        <n v="9.7164886894792506"/>
        <n v="7.9634625837711344"/>
        <n v="10.473477235125937"/>
        <n v="6.130753473258105"/>
        <n v="9.7677134782824115"/>
        <n v="9.8758546990890803"/>
        <n v="5.999845679650031"/>
        <n v="9.8246299102859211"/>
        <n v="5.9201626748451179"/>
        <n v="7.2349322541262051"/>
        <n v="6.6885345068925073"/>
        <n v="8.9595001438325639"/>
        <n v="16.091129073872398"/>
        <n v="10.797900897545945"/>
        <n v="10.217353291110141"/>
        <n v="13.575422779317247"/>
        <n v="8.3334193917939512"/>
        <n v="17.82708024997946"/>
        <n v="16.6375268211061"/>
        <n v="13.3249904785018"/>
        <n v="16.278953299483984"/>
        <n v="9.9839959198957491"/>
        <n v="11.190624278370166"/>
        <n v="10.555712428081669"/>
        <n v="9.601538724510732"/>
        <n v="10.366918700637154"/>
        <n v="10.208740172237693"/>
        <n v="16.122576121107841"/>
        <n v="11.014940413757522"/>
        <n v="9.315796866756866"/>
        <n v="9.4076424638920386"/>
        <n v="9.5045905942013853"/>
        <n v="10.59653269347508"/>
        <n v="6.7543252133204446"/>
        <n v="5.2898981923318908"/>
        <n v="12.606930764100479"/>
        <n v="10.795531487267947"/>
        <n v="8.6983903526815531"/>
        <n v="10.397533899682209"/>
        <n v="13.67846273067747"/>
        <n v="12.040549581766928"/>
        <n v="15.26535054784625"/>
        <n v="9.4637703288079749"/>
        <n v="12.790621958370821"/>
        <n v="12.453854768875196"/>
        <n v="14.734687097731932"/>
        <n v="15.872551995573211"/>
        <n v="8.2340598338315267"/>
        <n v="10.341406034766273"/>
        <n v="13.484566470058777"/>
        <n v="17.170883257832436"/>
        <n v="8.2841932540182626"/>
        <n v="11.617387283826417"/>
        <n v="13.300430979798627"/>
        <n v="10.926626678964858"/>
        <n v="10.159114895785347"/>
        <n v="10.679926462942873"/>
        <n v="5.2634861645046209"/>
        <n v="14.917687951498305"/>
        <n v="8.9256138156754226"/>
        <n v="8.5747512862219324"/>
        <n v="12.861852817981763"/>
        <n v="7.2151589845896593"/>
        <n v="3.657193646850363"/>
        <n v="7.3851080222936938"/>
        <n v="4.9455169971873962"/>
        <n v="3.3995289767829551"/>
        <n v="9.243582982992649"/>
        <n v="5.8336377748665429"/>
        <n v="8.5473401511083793"/>
        <n v="10.751195414238115"/>
        <n v="7.5934326491567026"/>
        <n v="6.1296780340929251"/>
        <n v="10.756677641260822"/>
        <n v="12.620634828982489"/>
        <n v="15.99129307979859"/>
        <n v="9.3403982523679225"/>
        <n v="17.897882930328709"/>
        <n v="14.356281434721884"/>
        <n v="7.9215406891827147"/>
        <n v="10.410083837113023"/>
        <n v="11.136139855774204"/>
        <n v="14.156754589898961"/>
        <n v="11.319039463528545"/>
        <n v="18.291394207618357"/>
        <n v="20.125932697517985"/>
        <n v="23.900315512084884"/>
        <n v="10.73154375377217"/>
        <n v="10.354659713551101"/>
        <n v="16.717349098459771"/>
        <n v="17.354726519421874"/>
        <n v="15.076795041026871"/>
        <n v="12.554997418959411"/>
        <n v="11.87882311150396"/>
        <n v="7.1234333098910358"/>
        <n v="5.9983236015840138"/>
        <n v="6.1479687352012036"/>
        <n v="6.4528014147917769"/>
        <n v="12.083892368683072"/>
        <n v="7.4060963400568376"/>
        <n v="7.1136483057892779"/>
        <n v="5.9895195120817668"/>
        <n v="4.9108100635745586"/>
        <n v="9.0837124038524379"/>
        <n v="9.0780349857024003"/>
        <n v="13.926550085834794"/>
        <n v="8.5330028432987604"/>
        <n v="19.558548890672419"/>
        <n v="16.668743052303114"/>
        <n v="14.653259609039651"/>
        <n v="18.71261358631677"/>
        <n v="12.495840712025236"/>
        <n v="9.6400993825561567"/>
        <n v="10.01480898045866"/>
        <n v="7.397519213291174"/>
        <n v="12.507195548325312"/>
        <n v="10.627970140662756"/>
        <n v="17.719065410060132"/>
        <n v="14.284227429287185"/>
        <n v="11.93377631517148"/>
        <n v="13.455324379381645"/>
        <n v="10.582550795462453"/>
        <n v="7.0057773609385556"/>
        <n v="6.5572613270855591"/>
        <n v="15.297553778965559"/>
        <n v="13.587425778503158"/>
        <n v="13.149466168628644"/>
        <n v="12.549878607490911"/>
        <n v="9.0409879236153152"/>
        <n v="11.246427387626277"/>
        <n v="8.0712202160360285"/>
        <n v="6.950252166952442"/>
        <n v="8.5613178747051304"/>
        <n v="8.1077168501922383"/>
        <n v="11.460193387684079"/>
        <n v="10.526922314260998"/>
        <n v="12.810568851463838"/>
        <n v="10.980523338773891"/>
        <n v="12.315257387915278"/>
        <n v="9.067056948012608"/>
        <n v="6.9815349962291933"/>
        <n v="9.8178448506546374"/>
        <n v="6.2463885082255395"/>
        <n v="4.8647302151690273"/>
        <n v="12.864355823305957"/>
        <n v="16.086447916492379"/>
        <n v="14.352888862553677"/>
        <n v="12.858230172938686"/>
        <n v="8.6254057691519623"/>
        <n v="8.8153009305374734"/>
        <n v="11.277812378181848"/>
        <n v="15.27173641764486"/>
        <n v="7.8903277250790165"/>
        <n v="11.921005666745677"/>
        <n v="6.2241508251803364"/>
        <n v="6.4630511895040428"/>
        <n v="8.4171336566646282"/>
        <n v="8.0312176835263305"/>
        <n v="12.38042944429127"/>
        <n v="6.1138891185693929"/>
        <n v="12.202785583640306"/>
        <n v="13.476920860033413"/>
        <n v="5.9362452579184311"/>
        <n v="10.947027258349022"/>
        <n v="13.427915657095216"/>
        <n v="15.823044950699572"/>
        <n v="7.4446273036328066"/>
        <n v="9.7188073182276788"/>
        <n v="10.367597412481471"/>
        <n v="11.392002824461144"/>
        <n v="9.1587990263454575"/>
        <n v="6.5841267575698819"/>
        <n v="12.62811868824995"/>
        <n v="12.327626434069243"/>
        <n v="7.6699964942683341"/>
        <n v="12.518848777638782"/>
        <n v="8.844648033338359"/>
        <n v="15.332548975876284"/>
        <n v="7.7451195578135099"/>
        <n v="8.3187865885221282"/>
        <n v="4.7606851242460664"/>
        <n v="4.0982362911658772"/>
        <n v="2.9645609685750403"/>
        <n v="2.780167994418699"/>
        <n v="15.988168439543271"/>
        <n v="5.2797171996490988"/>
        <n v="3.8728671005303497"/>
        <n v="9.0290410074947012"/>
        <n v="5.242576653343292"/>
        <n v="3.9407030072025226"/>
        <n v="3.283675547191129"/>
        <n v="2.6388293610617537"/>
        <n v="4.328981112191876"/>
        <n v="8.6228801556035357"/>
        <n v="11.37889337141031"/>
        <n v="4.3518210007206601"/>
        <n v="3.5341529913901417"/>
        <n v="19.95146486588111"/>
        <n v="9.0187715567691491"/>
        <n v="16.160043370102727"/>
        <n v="10.937322193187125"/>
        <n v="15.033275536015978"/>
        <n v="9.4755693273448571"/>
        <n v="7.9300702035637105"/>
        <n v="7.6712181335708092"/>
        <n v="5.425295761573576"/>
        <n v="16.045843927458801"/>
        <n v="6.5825167803653706"/>
        <n v="22.06034790670563"/>
        <n v="9.8562341361579477"/>
        <n v="7.7778042800384739"/>
        <n v="14.86578302013822"/>
        <n v="6.7728491847719159"/>
        <n v="5.0979240259943168"/>
        <n v="4.0168359689651414"/>
        <n v="4.6563528477711333"/>
        <n v="6.8102270147695476"/>
        <n v="5.477580487972129"/>
        <n v="9.7652258350594821"/>
        <n v="7.8531677748718769"/>
        <n v="5.1082056354358869"/>
        <n v="8.2008146949059864"/>
        <n v="5.2385732304486785"/>
        <n v="8.541218970772718"/>
        <n v="4.2246030470158598"/>
        <n v="3.7038569313814316"/>
        <n v="2.9853866299776062"/>
        <n v="2.5696588547701493"/>
        <n v="2.2567766267394509"/>
        <n v="1.9431701342920151"/>
        <n v="2.8108389055438128"/>
        <n v="1.5926261565909545"/>
        <n v="1.3514461058172906"/>
        <n v="8.2297852715754942"/>
        <n v="3.7234120706333513"/>
        <n v="8.8091968049656764"/>
        <n v="10.967504766844108"/>
        <n v="9.6697228898654615"/>
        <n v="9.7982328549328201"/>
        <n v="13.152342943190895"/>
        <n v="9.6632973916120939"/>
        <n v="3.2827776260177064"/>
        <n v="11.49456439382196"/>
        <n v="11.430309411288281"/>
        <n v="11.128310993379987"/>
        <n v="8.5645371902861704"/>
        <n v="8.7123236501136354"/>
        <n v="14.739441011772779"/>
        <n v="9.4576814475043172"/>
        <n v="4.3365593395700524"/>
        <n v="3.1786845543131461"/>
        <n v="2.7700228653989436"/>
        <n v="9.142832033089288"/>
        <n v="3.5940592077224869"/>
        <n v="1.6098522165010039"/>
        <n v="1.3084470044798637"/>
        <n v="2.7389340878026136"/>
        <n v="2.4222210804248832"/>
        <n v="0.48129820021169101"/>
        <n v="7.1570805407219575"/>
        <n v="1.1522019208401844"/>
        <n v="0.42587342392058813"/>
        <n v="2.7019842369418789"/>
        <n v="0.84393459365919288"/>
        <n v="10.139461360195586"/>
        <n v="6.154156017359143"/>
        <n v="3.2984604008366052"/>
        <n v="9.5218709958090102"/>
        <n v="5.615743904817001"/>
        <n v="2.6280845352204087"/>
        <n v="5.1406743937504045"/>
        <n v="1.9439844392845105"/>
        <n v="1.2070988421189899"/>
        <n v="1.9292044989402166"/>
        <n v="4.1905353716172122"/>
        <n v="1.3992380665948136"/>
        <n v="0.47021324495347061"/>
        <n v="4.5824270867920163"/>
        <n v="2.1016374393126398"/>
        <n v="0.56412478570042079"/>
        <n v="3.5497262800506029"/>
        <n v="6.4459039615265254"/>
        <n v="6.0882087100294999"/>
        <n v="0.53297068315068064"/>
        <n v="15.434439474951805"/>
        <n v="11.40748325648528"/>
        <n v="10.865171100989791"/>
        <n v="16.767142750690724"/>
        <n v="5.003584399038516"/>
        <n v="12.976726940472236"/>
        <n v="13.201728792220365"/>
        <n v="10.167088432745592"/>
        <n v="12.117104481229383"/>
        <n v="6.168978605528828"/>
        <n v="4.9228145035391879"/>
        <n v="9.9247787462476076"/>
        <n v="4.7381975995407224"/>
        <n v="2.170868778312065"/>
        <n v="6.999754673521922"/>
        <n v="8.7112756220840879"/>
        <n v="5.5363326506165302"/>
        <n v="5.1246706770064749"/>
        <n v="9.9359699935740053"/>
        <n v="17.088596785048733"/>
        <n v="7.1263770236853707"/>
        <n v="6.658111528703933"/>
        <n v="15.591176356042151"/>
        <n v="14.098901701705696"/>
        <n v="8.0114502669469942"/>
        <n v="10.898229856887511"/>
        <n v="8.7061298474139619"/>
        <n v="5.2121488463986099"/>
        <n v="10.445401685916448"/>
        <n v="7.059481952973738"/>
        <n v="11.397369999889705"/>
        <n v="9.668389710727471"/>
        <n v="4.8879650421806913"/>
        <n v="6.143534061691363"/>
        <n v="2.6032410886448805"/>
        <n v="2.5723664406241253"/>
        <n v="5.7833298347825624"/>
        <n v="1.8571037614766528"/>
        <n v="1.9497277055389155"/>
        <n v="7.3476453345007764"/>
        <n v="7.0903566009944923"/>
        <n v="5.5517699746269065"/>
        <n v="10.239570699111422"/>
        <n v="3.9723339409029812"/>
        <n v="3.0905958524794697"/>
        <n v="2.6670157903936635"/>
        <n v="2.4379367772248095"/>
        <n v="1.8587558760054437"/>
        <n v="0.65717161825183279"/>
        <n v="5.5456313143645444"/>
        <n v="3.5401093877542005"/>
        <n v="2.7750719286808589"/>
        <n v="8.6317146238468396"/>
        <n v="6.3020242823749095"/>
        <n v="1.5389097066753461"/>
        <n v="0.55775997102761377"/>
        <n v="1.1931300641563212"/>
        <n v="2.3342028844691027"/>
        <n v="8.9429163021139608"/>
        <n v="6.2242238628081301"/>
        <n v="3.9075002579306641"/>
        <n v="3.9680116953714935"/>
        <n v="2.1353795900206629"/>
        <n v="7.9963445307181322"/>
        <n v="8.8867271102046175"/>
        <n v="4.6077040340316904"/>
        <n v="5.307907810132714"/>
        <n v="7.3134297367430579"/>
        <n v="4.417525230646226"/>
        <n v="2.0619014159853704"/>
        <n v="1.080751680337638"/>
        <n v="0.48860404252380807"/>
        <n v="2.5114844640661738"/>
        <n v="2.088143607150204"/>
        <n v="1.6793635185612801"/>
        <n v="1.4151125378111851"/>
        <n v="1.4377626218754793"/>
        <n v="1.030061108718189"/>
        <n v="0.81057100838086438"/>
        <n v="2.1852153959971781"/>
        <n v="6.7853396119121072"/>
        <n v="3.6412922287017859"/>
        <n v="1.5461594527545994"/>
        <n v="0.77605659456860732"/>
        <n v="0.55818435737873262"/>
        <n v="0.38669086374907868"/>
        <n v="0.37806226029601397"/>
        <n v="0.18068295630716769"/>
        <n v="4.6939602784669798E-2"/>
        <n v="2.5578632076263941"/>
        <n v="4.4610095567428996"/>
        <n v="5.3454414106819943"/>
        <n v="0.93838219702938019"/>
        <n v="0.68222053201653221"/>
        <n v="1.6604884485077025"/>
        <n v="1.0500147542034002"/>
        <n v="2.5567846321947614"/>
        <n v="1.2101832058009072"/>
        <n v="7.1790196444581689"/>
        <n v="2.1771260802599302"/>
        <n v="4.0727224013550032"/>
        <n v="1.2263618372754026"/>
        <n v="0.88555799295104265"/>
        <n v="0.57515622222593521"/>
        <n v="0.38255398498284165"/>
        <n v="0.21704564044061136"/>
        <n v="0.29361533720392075"/>
        <n v="0.30480629288471217"/>
        <n v="1.453940742001762"/>
        <n v="0.53333738783982021"/>
        <n v="12.398106400148306"/>
        <n v="1.6465429792448556"/>
        <n v="2.5147255410073019"/>
        <n v="1.8026273611085242"/>
        <n v="0.57221123388888451"/>
        <n v="9.2881987162231265"/>
        <n v="2.6696319275361504"/>
        <n v="11.19655115863176"/>
        <n v="2.2102137469562941"/>
        <n v="1.9893396216775172"/>
        <n v="1.0946521648816185"/>
        <n v="0.67940880935751746"/>
        <n v="1.8338442374812582"/>
        <n v="7.9982938245950717"/>
        <n v="1.7254686666778052"/>
        <n v="13.481862108182836"/>
        <n v="9.9066462670037012"/>
        <n v="2.6784668925473016"/>
        <n v="4.570327400268452"/>
        <n v="3.6325212903484521"/>
        <n v="2.3551093273683041"/>
        <n v="7.6189186392665906"/>
        <n v="2.350956830129848"/>
        <n v="5.2987108072790807"/>
        <n v="7.9147840675066075"/>
        <n v="9.2176300760723002"/>
        <n v="4.276158362309193"/>
        <n v="7.9511184183430998"/>
        <n v="2.6359219531189173"/>
        <n v="8.1172183078813571"/>
        <n v="2.1168597983118684"/>
        <n v="1.8220324943814652"/>
        <n v="1.0849642345554549"/>
        <n v="5.5167169122980404"/>
        <n v="2.555986381278633"/>
        <n v="9.6588329076582919"/>
        <n v="6.0824946610377228"/>
        <n v="16.105584870361845"/>
        <n v="4.5149269535204368"/>
        <n v="2.5627341892911244"/>
        <n v="3.5858056964158176"/>
        <n v="1.8723815233977485"/>
        <n v="1.1752810494918813"/>
        <n v="1.3117943962061358"/>
        <n v="7.8369247442855503"/>
        <n v="5.1274202961927546"/>
        <n v="2.0379623507811977"/>
        <n v="9.9754608220905929"/>
        <n v="4.7640767878278201"/>
        <n v="7.6636786614898575"/>
        <n v="12.429434647229467"/>
        <n v="10.328336571254292"/>
        <n v="4.1169270988378868"/>
        <n v="7.4370295979006986"/>
        <n v="9.0542012948611816"/>
        <n v="3.7677650279032369"/>
        <n v="2.916299626852072"/>
        <n v="1.9698866451081525"/>
        <n v="2.9101739764847983"/>
        <n v="6.1016378178348454"/>
        <n v="7.5779195563480126"/>
        <n v="8.4048823559300789"/>
        <n v="10.242577466112447"/>
        <n v="3.3267182014594683"/>
        <n v="2.3006717649409794"/>
        <n v="12.607078507880427"/>
        <n v="3.3818490547649391"/>
        <n v="2.3319125818140796"/>
        <n v="2.6290066246268955"/>
        <n v="1.1484369308566338"/>
        <n v="2.0348185390012627"/>
        <n v="0.62530638949138684"/>
        <n v="4.2639427076524754"/>
        <n v="6.2118995244457853"/>
        <n v="10.199697913541524"/>
        <n v="7.8290712214062701"/>
        <n v="4.2075062017770417"/>
        <n v="6.6046148658094754"/>
        <n v="5.4641101738054392"/>
        <n v="9.1451402875190624"/>
        <n v="7.2397462212368726"/>
        <n v="8.8992829886439413"/>
        <n v="4.2416530488430304"/>
        <n v="2.3977233072796214"/>
        <n v="5.1909353972775278"/>
        <n v="1.5583938063976097"/>
        <n v="6.249487656323188"/>
        <n v="11.323709130329165"/>
        <n v="2.3499177213872366"/>
        <n v="7.6426790166155438"/>
        <n v="17.237943042158477"/>
        <n v="14.936445549910809"/>
        <n v="9.2066046122378431"/>
        <n v="15.134497262893545"/>
        <n v="4.6992207995272857"/>
        <n v="3.5382279992836558"/>
        <n v="14.301314194483412"/>
        <n v="8.5758229749577435"/>
        <n v="13.950213195571362"/>
        <n v="15.962874933548786"/>
        <n v="5.6662141580990806"/>
        <n v="4.0983798332253656"/>
        <n v="3.2036204301462718"/>
        <n v="2.5371085357580969"/>
        <n v="3.7848129682506211"/>
        <n v="7.7955519388578001"/>
        <n v="4.3171474134403027"/>
        <n v="8.2987173733521562"/>
        <n v="3.2670630284086042"/>
        <n v="9.5602770859249606"/>
        <n v="20.615332139453109"/>
        <n v="11.397924759730429"/>
        <n v="7.5549076006213696"/>
        <n v="10.464516417480031"/>
        <n v="9.1956644522333981"/>
        <n v="5.0755416915187492"/>
        <n v="21.08203631057831"/>
        <n v="6.9788196393887016"/>
        <n v="9.137326430842748"/>
        <n v="4.5140382356337447"/>
        <n v="21.206004606033439"/>
        <n v="20.403856811912004"/>
        <n v="15.897244659484301"/>
        <n v="15.758691858681509"/>
        <n v="19.346480174206476"/>
        <n v="8.2418904934313488"/>
        <n v="7.6285064696836793"/>
        <n v="8.6460023208415748"/>
        <n v="9.8872029336015643"/>
        <n v="13.863374664012923"/>
        <n v="11.193350090052483"/>
        <n v="13.798428120321994"/>
        <n v="16.360208454797547"/>
        <n v="17.688004459145446"/>
        <n v="23.323921194991669"/>
        <n v="11.37375715586062"/>
        <n v="21.310578340572853"/>
        <n v="21.17346897055867"/>
        <n v="22.371371887524703"/>
        <n v="22.227046234878191"/>
        <n v="19.145693550875198"/>
        <n v="19.369398312477291"/>
        <n v="11.178917524787831"/>
        <n v="22.609509214391444"/>
        <n v="11.388189721125272"/>
        <n v="20.560084946810999"/>
        <n v="12.189197093313403"/>
        <n v="8.9274373435022696"/>
        <n v="12.990204465501535"/>
        <n v="11.460352547448526"/>
        <n v="11.171701242155503"/>
        <n v="16.73545515167848"/>
        <n v="10.341652299933013"/>
        <n v="8.8308753366154704"/>
        <n v="6.7980819428833277"/>
        <n v="9.6415361462004903"/>
        <n v="5.2504567609482811"/>
        <n v="3.7230980992528622"/>
        <n v="4.6608852630682645"/>
        <n v="19.553706954308279"/>
        <n v="6.0242693519158026"/>
        <n v="4.1081619838057479"/>
        <n v="3.3976055014649367"/>
        <n v="3.3325069819073514"/>
        <n v="3.3294362970225588"/>
        <n v="2.4892969125435345"/>
        <n v="3.4713019386999378"/>
        <n v="3.2293319697783476"/>
        <n v="12.435859391360989"/>
        <n v="3.523503581741398"/>
        <n v="9.5801224485046568"/>
        <n v="3.5044653354556887"/>
        <n v="2.6182656777047884"/>
        <n v="2.266979326884611"/>
        <n v="8.3211416457400382"/>
        <n v="21.954982534215432"/>
        <n v="9.0028336901638077"/>
        <n v="8.6834824621454629"/>
        <n v="21.819872399284591"/>
        <n v="16.673404532373613"/>
        <n v="15.370576968672069"/>
        <n v="26.636251937815764"/>
        <n v="11.228586291394091"/>
        <n v="23.094647531348436"/>
        <n v="11.343266815032077"/>
        <n v="13.522196764153886"/>
        <n v="12.915064580188055"/>
        <n v="9.4881406973587161"/>
        <n v="10.459552191704041"/>
        <n v="12.017858130549666"/>
        <n v="16.031676457879307"/>
        <n v="19.714945040605329"/>
        <n v="13.88647607453338"/>
        <n v="13.684098679878105"/>
        <n v="13.313073456343432"/>
        <n v="14.918600787275288"/>
        <n v="23.276787186538186"/>
        <n v="19.553043124881107"/>
        <n v="16.84118603650041"/>
        <n v="16.760235078638299"/>
        <n v="25.314052959401295"/>
        <n v="15.795569497448149"/>
        <n v="14.345198169085339"/>
        <n v="15.802315410603327"/>
        <n v="15.32335557658584"/>
        <n v="5.1532030350003986"/>
        <n v="5.247532196094749"/>
        <n v="12.85151068208928"/>
        <n v="8.6800655581391446"/>
        <n v="8.9106479519253323"/>
        <n v="7.710571402447215"/>
        <n v="8.4180401106548395"/>
        <n v="8.18745771686865"/>
        <n v="5.0536333649563616"/>
        <n v="6.6310265588118789"/>
        <n v="7.317533231220759"/>
        <n v="10.446117074183361"/>
        <n v="6.1751022801891882"/>
        <n v="8.1769766989692787"/>
        <n v="6.1541402443904438"/>
        <n v="5.949760395352687"/>
        <n v="4.141784807710982"/>
        <n v="3.6491769664404883"/>
        <n v="19.962881326813317"/>
        <n v="21.57171757436695"/>
        <n v="15.749512131265693"/>
        <n v="7.9830778678308931"/>
        <n v="13.642827533491882"/>
        <n v="8.6276604686422829"/>
        <n v="7.5009510444597716"/>
        <n v="7.4275839191641655"/>
        <n v="12.767662538894303"/>
        <n v="14.081562851437383"/>
        <n v="13.933589389386277"/>
        <n v="11.382322802298205"/>
        <n v="6.6624796161852737"/>
        <n v="4.3510320882834792"/>
        <n v="14.964301090569858"/>
        <n v="13.158004346911504"/>
        <n v="13.775410860986813"/>
        <n v="19.071840295781652"/>
        <n v="18.081948859991481"/>
        <n v="12.402829437133434"/>
        <n v="20.822009174524069"/>
        <n v="14.836737761215453"/>
        <n v="10.703685890132778"/>
        <n v="12.193625576992211"/>
        <n v="11.775217856709769"/>
        <n v="12.111985046205394"/>
        <n v="6.5910441517468064"/>
        <n v="10.882274551228942"/>
        <n v="12.826339690590054"/>
        <n v="15.724578533522102"/>
        <n v="12.719186493932355"/>
        <n v="17.092057424201307"/>
        <n v="13.09677394882139"/>
        <n v="8.091188904954592"/>
        <n v="12.918185287725226"/>
        <n v="11.275169605640503"/>
        <n v="14.913275758828096"/>
        <n v="9.7699223192585407"/>
        <n v="13.382664385139289"/>
        <n v="15.493321788882938"/>
        <n v="14.72581000570343"/>
        <n v="13.174339758276279"/>
        <n v="8.717289188812412"/>
        <n v="6.8697786821588798"/>
        <n v="7.3412502061120071"/>
        <n v="11.820229683666717"/>
        <n v="11.929874224120933"/>
        <n v="13.388146612161997"/>
        <n v="12.171092213120204"/>
        <n v="9.2490652100153596"/>
        <n v="9.4464253828329454"/>
        <n v="13.881547044205966"/>
        <n v="8.3664266593589254"/>
        <n v="11.831194137712139"/>
        <n v="6.2338403475244304"/>
        <n v="21.035853308843535"/>
        <n v="5.9871401315024437"/>
        <n v="5.3073439806863076"/>
        <n v="3.794249322418132"/>
        <n v="6.5298806067508126"/>
        <n v="13.47586224452537"/>
        <n v="20.070981352846442"/>
        <n v="6.9026720442951452"/>
        <n v="13.958298222523918"/>
        <n v="11.123986851782448"/>
        <n v="7.1713011684079726"/>
        <n v="7.2370878926805018"/>
        <n v="6.474971064216545"/>
        <n v="6.9128216403557303"/>
        <n v="10.033199796891951"/>
        <n v="8.6309694707753177"/>
        <n v="7.3395873917825316"/>
        <n v="14.505926568339072"/>
        <n v="5.6158971490067522"/>
        <n v="4.6847718731664578"/>
        <n v="6.2255625081878954"/>
        <n v="19.083959174553847"/>
        <n v="9.7006550555204178"/>
        <n v="15.586696977796555"/>
        <n v="11.307954638816161"/>
        <n v="11.07517331985609"/>
        <n v="5.9484418903782856"/>
        <n v="6.0315780757211677"/>
        <n v="3.6372559378461271"/>
        <n v="3.0929910444680515"/>
        <n v="10.205014579933909"/>
        <n v="3.5652045772156282"/>
        <n v="4.4464481418501922"/>
        <n v="14.81630166028584"/>
        <n v="7.3229601547139538"/>
        <n v="6.8851095785747685"/>
        <n v="10.361131487610972"/>
        <n v="3.3835845812143552"/>
        <n v="7.1533902328395413"/>
        <n v="14.040098448835554"/>
        <n v="24.645515553106407"/>
        <n v="6.0008743483818421"/>
        <n v="5.1435842077261142"/>
        <n v="6.9319709249880628"/>
        <n v="4.6269391560726625"/>
        <n v="6.4266807096346863"/>
        <n v="10.537131450262148"/>
        <n v="4.8824229728243687"/>
        <n v="12.359582676424324"/>
        <n v="8.4194544802980005"/>
        <n v="7.2158418324899589"/>
        <n v="5.8702937309309693"/>
        <n v="4.9448745724747862"/>
        <n v="7.6302933574427279"/>
        <n v="10.968615229665032"/>
        <n v="11.093518428965867"/>
        <n v="5.9497775850315016"/>
        <n v="4.4566166115715244"/>
        <n v="7.3010031047405288"/>
        <n v="10.219307826372946"/>
        <n v="4.8230197761333606"/>
        <n v="4.1973631905983364"/>
        <n v="6.4080164594887545"/>
        <n v="5.3235450445613797"/>
        <n v="10.021183240953521"/>
        <n v="10.240163045890778"/>
        <n v="11.689600802380253"/>
        <n v="13.806405583440421"/>
        <n v="8.2015653380224904"/>
        <n v="5.3861107031148823"/>
        <n v="4.7552403127003995"/>
        <n v="3.3996510440411796"/>
        <n v="4.0200938246967457"/>
        <n v="3.2223816781395889"/>
        <n v="4.9272958737225316"/>
        <n v="7.0493144596621544"/>
        <n v="7.5341983134517996"/>
        <n v="17.857531974779704"/>
        <n v="19.85963304849178"/>
        <n v="18.769947828684948"/>
        <n v="19.797067389938281"/>
        <n v="9.4580923139719992"/>
        <n v="12.659368509959542"/>
        <n v="16.366383779254562"/>
        <n v="18.47797475543527"/>
        <n v="19.432101048376182"/>
        <n v="9.7972310601273946"/>
        <n v="7.8302385384479862"/>
        <n v="8.7639375202578318"/>
        <n v="9.3864035081310622"/>
        <n v="14.366131411116903"/>
        <n v="10.793176640724562"/>
        <n v="16.943140600912077"/>
        <n v="14.608893146387462"/>
        <n v="14.801857602628168"/>
        <n v="19.165344177619506"/>
        <n v="17.540707949270377"/>
        <n v="11.440541268112721"/>
        <n v="20.696610507787653"/>
        <n v="21.642758809354962"/>
        <n v="16.308225293281382"/>
        <n v="17.640302507330095"/>
        <n v="19.320960674587816"/>
        <n v="21.953991803291579"/>
        <n v="22.315022076258053"/>
        <n v="22.794320886920438"/>
        <n v="27.294749979243893"/>
        <n v="23.622200650791836"/>
        <n v="18.001332780296568"/>
        <n v="26.672283991370662"/>
        <n v="31.222510362723973"/>
        <n v="14.011325798029162"/>
        <n v="13.065177496461853"/>
        <n v="12.266162109350462"/>
        <n v="21.840938026653802"/>
        <n v="9.1246521792794688"/>
        <n v="18.241860345898552"/>
        <n v="5.826066752704925"/>
        <n v="14.369607888615393"/>
        <n v="8.9061123580571397"/>
        <n v="7.4651154118724001"/>
        <n v="15.475965733553435"/>
        <n v="5.7919199056389363"/>
        <n v="5.6553325173749798"/>
        <n v="4.6445858442217016"/>
        <n v="10.381256151307866"/>
        <n v="5.6416737785485829"/>
        <n v="3.3401762863009195"/>
        <n v="16.889645202085383"/>
        <n v="21.93654919843857"/>
        <n v="21.390199645382744"/>
        <n v="7.2329168518236742"/>
        <n v="9.1314815486926673"/>
        <n v="5.37532837143387"/>
        <n v="3.6816447569608108"/>
        <n v="7.8310973532723072"/>
        <n v="22.928263670799474"/>
        <n v="24.976240342213902"/>
        <n v="9.8257809514529004"/>
        <n v="9.3842097732297169"/>
        <n v="9.8790740246867355"/>
        <n v="13.655268928112591"/>
        <n v="7.9605233882687578"/>
        <n v="6.1637854906709713"/>
        <n v="5.7069877200952615"/>
        <n v="4.2452348542529954"/>
        <n v="3.8592407381165219"/>
        <n v="2.9631557781705058"/>
        <n v="2.6365453722088747"/>
        <n v="2.941077219259348"/>
        <n v="19.723065980593255"/>
        <n v="17.9796211562293"/>
        <n v="5.6004015736275967"/>
        <n v="22.364879753756103"/>
        <n v="17.842581825056584"/>
        <n v="4.8466852521776786"/>
        <n v="15.048502128368501"/>
        <n v="20.933580072618881"/>
        <n v="22.227840422583387"/>
        <n v="6.3008248218436851"/>
        <n v="14.730048467769745"/>
        <n v="6.7006419539029816"/>
        <n v="17.458213806546251"/>
        <n v="18.776474577479597"/>
        <n v="6.9896723903108269"/>
        <n v="9.795382480318704"/>
        <n v="6.7781867051343552"/>
        <n v="5.5374706854323792"/>
        <n v="4.8043203101539387"/>
        <n v="4.2890001906072674"/>
        <n v="4.6435911894198192"/>
        <n v="23.471456788397298"/>
        <n v="19.446179247205094"/>
        <n v="17.909383268256057"/>
        <n v="14.349374234452092"/>
        <n v="7.3209999637539704"/>
        <n v="26.615543974687533"/>
        <n v="9.9645710284598827"/>
        <n v="19.4038821101698"/>
        <n v="7.7298722884284841"/>
        <n v="6.3481658119421924"/>
        <n v="4.2248495327704028"/>
        <n v="3.8780130090809868"/>
        <n v="4.0958432648127543"/>
        <n v="3.9083259572896152"/>
        <n v="13.644421950530514"/>
        <n v="7.0601676187029847"/>
        <n v="4.4828620686857006"/>
        <n v="8.143041922422114"/>
        <n v="9.5739810787350734"/>
        <n v="4.7222989607640997"/>
        <n v="3.7673159615938632"/>
        <n v="3.1052763004327613"/>
        <n v="2.7398647991425413"/>
        <n v="2.8749749340733795"/>
        <n v="2.093792699382357"/>
        <n v="2.1865273829030674"/>
        <n v="10.114421618458422"/>
        <n v="8.1491832921917009"/>
        <n v="6.1041071589203897"/>
        <n v="7.1297159104408356"/>
        <n v="20.216974889423298"/>
        <n v="21.715469113201674"/>
        <n v="25.983721103062216"/>
        <n v="7.2218364569845876"/>
        <n v="16.139105362419844"/>
        <n v="16.72253549053028"/>
        <n v="14.806428122420222"/>
        <n v="7.3508052221458433"/>
        <n v="6.6015581102566534"/>
        <n v="17.465641232649883"/>
        <n v="6.5708512614087367"/>
        <n v="5.3364359377224506"/>
        <n v="4.415214004666467"/>
        <n v="3.9632378232696839"/>
        <n v="6.2096269039432466"/>
        <n v="3.3466613608866096"/>
        <n v="2.4076302496861288"/>
        <n v="3.6866553839074738"/>
        <n v="2.9742869547209017"/>
        <n v="12.348407875153281"/>
        <n v="8.1726876320994215"/>
        <n v="5.056075754408174"/>
        <n v="9.393697913186255"/>
        <n v="8.9012462528584173"/>
        <n v="9.7984527024968067"/>
        <n v="9.0496563422722858"/>
        <n v="17.920532141328547"/>
        <n v="21.070873584795674"/>
        <n v="18.70305806732895"/>
        <n v="8.3413354609788186"/>
        <n v="16.173340634138"/>
        <n v="6.7627917826676684"/>
        <n v="12.807129969705244"/>
        <n v="24.62596981757336"/>
        <n v="15.782077671137799"/>
        <n v="8.0377693689959067"/>
        <n v="9.319492868479319"/>
        <n v="7.0191364825643499"/>
        <n v="4.5501322677699836"/>
        <n v="14.588051042671673"/>
        <n v="7.0293052389880231"/>
        <n v="16.488423893171433"/>
        <n v="12.474194037711882"/>
        <n v="16.194955391989012"/>
        <n v="6.3165960218307138"/>
        <n v="5.3680639019375285"/>
        <n v="9.2093569620574396"/>
        <n v="11.069737639196006"/>
        <n v="4.4195317820443449"/>
        <n v="11.352725122479054"/>
        <n v="9.0206986398687405"/>
        <n v="7.0764698195351983"/>
        <n v="5.8868742879564522"/>
        <n v="7.0397862568873943"/>
        <n v="6.8092038631012048"/>
        <n v="16.069183177196546"/>
        <n v="9.0731037293656023"/>
        <n v="7.6110017324031798"/>
        <n v="4.3147216030506215"/>
        <n v="4.3304431298996811"/>
        <n v="4.6239116310821018"/>
        <n v="5.5410006972771697"/>
        <n v="3.1618096341196802"/>
        <n v="8.6853060670888294"/>
        <n v="11.614750569963359"/>
        <n v="20.329716953291346"/>
        <n v="21.671287244410987"/>
        <n v="8.1245716094724187"/>
        <n v="18.893817501077354"/>
        <n v="9.1167980729639986"/>
        <n v="4.9684386023587939"/>
        <n v="7.6625761183237957"/>
        <n v="4.0397775646587357"/>
        <n v="15.862346929224859"/>
        <n v="12.780416892022469"/>
        <n v="14.627533901074234"/>
        <n v="5.5756400500857533"/>
        <n v="9.3821297980211575"/>
        <n v="15.892962128269915"/>
        <n v="6.9839392061583707"/>
        <n v="6.6012492180951599"/>
        <n v="9.2953867340601626"/>
        <n v="7.065579736945188"/>
        <n v="10.264868037153629"/>
        <n v="14.357099642842897"/>
        <n v="10.198535105889341"/>
        <n v="7.1574253340803589"/>
        <n v="13.203927145479089"/>
        <n v="10.657763091565194"/>
        <n v="13.295772742614258"/>
        <n v="13.341695541181842"/>
        <n v="12.668161162190593"/>
        <n v="7.7493191822847924"/>
        <n v="5.7950489765753295"/>
        <n v="5.8664844410137951"/>
        <n v="4.2693915574966619"/>
        <n v="4.4411521110980035"/>
        <n v="7.5386103789295946"/>
        <n v="5.1483593970276944"/>
        <n v="6.5353628337735232"/>
        <n v="13.338806568957601"/>
        <n v="6.2831803907288277"/>
        <n v="12.532919196619115"/>
        <n v="19.281540661576088"/>
        <n v="16.85839631753792"/>
        <n v="23.28904861517767"/>
        <n v="17.867126089716706"/>
        <n v="19.85169227193801"/>
        <n v="28.217570708594661"/>
        <n v="14.67098773547632"/>
        <n v="16.496569334039012"/>
        <n v="8.508964561949405"/>
        <n v="7.407036930384538"/>
        <n v="14.002156038705607"/>
        <n v="15.043779173020656"/>
        <n v="18.95260704021344"/>
        <n v="11.995660948393461"/>
        <n v="14.589062753681956"/>
        <n v="15.94695378094905"/>
        <n v="10.543101733661635"/>
        <n v="19.128298473403383"/>
        <n v="11.474227009501929"/>
        <n v="12.311131275286955"/>
        <n v="10.293693177632985"/>
        <n v="7.9825072251008287"/>
        <n v="9.3791951388612684"/>
        <n v="12.050637894545918"/>
        <n v="10.90335853681413"/>
        <n v="12.32221609999934"/>
        <n v="13.863006735020777"/>
        <n v="8.6586815325562796"/>
        <n v="12.737897026713755"/>
        <n v="12.227995089944072"/>
        <n v="8.3095095541161701"/>
        <n v="6.9349912897804984"/>
        <n v="11.313497051172353"/>
        <n v="12.965135933317635"/>
        <n v="6.8906519909309623"/>
        <n v="12.416437110054606"/>
        <n v="7.3562146288511077"/>
        <n v="16.384804357088235"/>
        <n v="13.829752260883621"/>
        <n v="6.6578706719708887"/>
        <n v="12.433064347123183"/>
        <n v="15.963581018017626"/>
        <n v="17.421235467696182"/>
        <n v="17.452226757008347"/>
        <n v="19.83674238002428"/>
        <n v="13.41558245233138"/>
        <n v="8.2434545176468248"/>
        <n v="11.036744247465487"/>
        <n v="26.002418490965471"/>
        <n v="9.6571316370062696"/>
        <n v="12.353905258274288"/>
        <n v="7.2782934321403765"/>
        <n v="7.8573900834442458"/>
        <n v="7.0682289605889732"/>
        <n v="7.8857771741944358"/>
        <n v="4.6553262468228525"/>
        <n v="4.1443586133194383"/>
        <n v="3.6674554887162523"/>
        <n v="3.8207457787672765"/>
        <n v="4.547455301972132"/>
        <n v="4.3090037396705387"/>
        <n v="2.6653911852345575"/>
        <n v="2.3207719035272549"/>
        <n v="3.0832491610773496"/>
        <n v="2.2963590054820924"/>
        <n v="11.559066717268976"/>
        <n v="8.112873900195952"/>
        <n v="3.9683586506682631"/>
        <n v="12.61506649317603"/>
        <n v="9.2086156031532731"/>
        <n v="2.1300895558930262"/>
        <n v="1.5247668093878901"/>
        <n v="1.2463496288248037"/>
        <n v="11.548828070634872"/>
        <n v="3.5091409465098082"/>
        <n v="11.428910558407326"/>
        <n v="3.1650298244655457"/>
        <n v="4.0774456783707898"/>
        <n v="4.5571157272809746"/>
        <n v="2.7583530438677797"/>
        <n v="2.9669052390461208"/>
        <n v="4.7708817273387751"/>
        <n v="2.6749321657964429"/>
        <n v="1.7885853362884911"/>
        <n v="3.6082032392195207"/>
        <n v="3.3058025562109257"/>
        <n v="3.7906864100005699"/>
        <n v="9.5154441676460433"/>
        <n v="7.2943632889967063"/>
        <n v="16.585363584191821"/>
        <n v="5.5268834348602631"/>
        <n v="8.2693448014554534"/>
        <n v="5.2974760201640869"/>
        <n v="3.9731695807816183"/>
        <n v="3.0711813366352918"/>
        <n v="2.1269612729653509"/>
        <n v="1.7138344597560762"/>
        <n v="18.371315503485789"/>
        <n v="20.937963007373831"/>
        <n v="5.0296490035617971"/>
        <n v="29.954920348001984"/>
        <n v="8.5886518669483163"/>
        <n v="8.7907983290683749"/>
        <n v="9.9730488499523666"/>
        <n v="13.415664356360669"/>
        <n v="19.486183870329761"/>
        <n v="12.943989278080529"/>
        <n v="7.6085478081843867"/>
        <n v="12.870481473673234"/>
        <n v="8.319123250788234"/>
        <n v="6.9776058203551052"/>
        <n v="13.084879236527843"/>
        <n v="6.4814281406058658"/>
        <n v="18.60409021744222"/>
        <n v="13.041999683956924"/>
        <n v="23.90890343550199"/>
        <n v="34.083608695545038"/>
        <n v="26.089634966251737"/>
        <n v="21.605658897406755"/>
        <n v="25.581205985767948"/>
        <n v="21.458643288592167"/>
        <n v="26.083509315884459"/>
        <n v="28.233227797406961"/>
        <n v="23.152176953987784"/>
        <n v="23.589256596432442"/>
        <n v="23.958042544745119"/>
        <n v="24.791225613155262"/>
        <n v="24.251705429512626"/>
        <n v="22.107283433768515"/>
        <n v="15.120838524067151"/>
        <n v="29.838129609508442"/>
        <n v="23.275105603425338"/>
        <n v="20.686774595823373"/>
        <n v="24.340487231884204"/>
        <n v="15.073032938174768"/>
        <n v="11.050534353801254"/>
        <n v="10.285644979523097"/>
        <n v="7.191940635344487"/>
        <n v="10.654430927835779"/>
        <n v="21.998013523157347"/>
        <n v="6.9255952282297724"/>
        <n v="10.005640833581987"/>
        <n v="22.639974247997948"/>
        <n v="11.207609850304802"/>
        <n v="20.857508831153318"/>
        <n v="14.813516900473248"/>
        <n v="9.0426997463210963"/>
        <n v="2.5343106955435779"/>
        <n v="2.593910913621809"/>
        <n v="1.1352033662500465"/>
        <n v="2.3053669885414858"/>
        <n v="10.503364311140203"/>
        <n v="4.9075916215877715"/>
        <n v="3.7899597429125387"/>
        <n v="3.372751112453392"/>
        <n v="3.267687625220979"/>
        <n v="2.8367750616445604"/>
        <n v="2.7020197193247264"/>
        <n v="3.132932282901145"/>
        <n v="4.5345401089509441"/>
        <n v="2.897681431054655"/>
        <n v="4.7553256980625367"/>
        <n v="14.713517096612982"/>
        <n v="6.0571993442033047"/>
        <n v="16.784333656556196"/>
        <n v="4.8695251407064628"/>
        <n v="3.7206787477085563"/>
        <n v="3.233427792427801"/>
        <n v="3.00046092943419"/>
        <n v="2.4134757942444041"/>
        <n v="5.2806431342246007"/>
        <n v="3.3194580392195596"/>
        <n v="14.317625695447369"/>
        <n v="17.493461420742328"/>
        <n v="4.5145849214621707"/>
        <n v="12.13582406293834"/>
        <n v="23.986071955660051"/>
        <n v="24.366746188977704"/>
        <n v="8.0471008161931934"/>
        <n v="5.2907373860598277"/>
        <n v="4.9312117212598237"/>
        <n v="4.3855786535045223"/>
        <n v="3.7567612162464759"/>
        <n v="15.519595025761909"/>
        <n v="12.241566905526575"/>
        <n v="7.5254361260912264"/>
        <n v="5.1567964521147278"/>
        <n v="5.0299050410088437"/>
        <n v="8.6251616890088876"/>
        <n v="5.5727182996284581"/>
        <n v="4.7077418472566839"/>
        <n v="2.9594601831311724"/>
        <n v="2.483617391484108"/>
        <n v="2.8838204863177035"/>
        <n v="2.4773801004890315"/>
        <n v="3.4556964060766378"/>
        <n v="15.238382767109826"/>
        <n v="20.351225811621251"/>
        <n v="4.5102628342987678"/>
        <n v="3.0798922302350524"/>
        <n v="4.69952653155232"/>
        <n v="4.2141128044236051"/>
        <n v="3.5203728493827073"/>
        <n v="4.6042138782591646"/>
        <n v="3.9594918591976036"/>
        <n v="2.617625861763246"/>
        <n v="19.343634905379318"/>
        <n v="3.0240662475919171"/>
        <n v="24.483710136545934"/>
        <n v="6.9870302105880571"/>
        <n v="12.828334248125746"/>
        <n v="21.998773104260088"/>
        <n v="12.120297395090873"/>
        <n v="19.370867092034509"/>
        <n v="14.210367720876505"/>
        <n v="5.3735231512682073"/>
        <n v="4.3856755803512852"/>
        <n v="3.6830851646474523"/>
        <n v="3.1369491498734678"/>
        <n v="3.0971076474710095"/>
        <n v="1.9132458617979973"/>
        <n v="13.279457332898993"/>
        <n v="6.2958111260682852"/>
        <n v="20.371244760536367"/>
        <n v="17.519731517160508"/>
        <n v="7.2121656813247998"/>
        <n v="3.5524391034990916"/>
        <n v="7.3829149773353304"/>
        <n v="3.057266145068553"/>
        <n v="3.7459549723110257"/>
        <n v="5.3794565708117705"/>
        <n v="8.7489093454195768"/>
        <n v="4.3492691515482349"/>
        <n v="9.061949721438884"/>
        <n v="12.26634484323651"/>
        <n v="12.869659022473716"/>
        <n v="8.2992695325918451"/>
        <n v="7.7870216445602534"/>
        <n v="5.0379579787907094"/>
        <n v="14.708059776187099"/>
        <n v="6.534860140483028"/>
        <n v="4.2069780715394582"/>
        <n v="11.845163246410532"/>
        <n v="10.775134324744544"/>
        <n v="20.785803685209242"/>
        <n v="9.7493249979679"/>
        <n v="8.4320321556592539"/>
        <n v="10.064811098856946"/>
        <n v="14.110781971662071"/>
        <n v="5.9081433485468926"/>
        <n v="5.3601938048974977"/>
        <n v="9.234584517569985"/>
        <n v="9.5556054623342774"/>
        <n v="9.6773720275896977"/>
        <n v="12.162516927575336"/>
        <n v="10.247460946740077"/>
        <n v="8.8748196656789666"/>
        <n v="7.0206469674714205"/>
        <n v="10.861828616892428"/>
        <n v="14.204874317541258"/>
        <n v="16.955691723538727"/>
        <n v="21.389101667611097"/>
        <n v="12.987208664987048"/>
        <n v="10.939316431145876"/>
        <n v="9.6939765592154359"/>
        <n v="21.765471051127854"/>
        <n v="10.684713612884543"/>
        <n v="9.4725828042055795"/>
        <n v="9.8323476560965943"/>
        <n v="7.3195285367347269"/>
        <n v="13.767621651396794"/>
        <n v="9.3452813950749132"/>
        <n v="14.105247127786825"/>
        <n v="17.608803300817801"/>
        <n v="13.33616835247544"/>
        <n v="8.2460510147256372"/>
        <n v="9.4641987536743066"/>
        <n v="13.754906637739044"/>
        <n v="12.3572996336774"/>
        <n v="7.8381890485597863"/>
        <n v="4.8743920944212791"/>
        <n v="10.611650418487564"/>
        <n v="3.8248273014878258"/>
        <n v="4.1837458317137726"/>
        <n v="4.0586681620895808"/>
        <n v="3.4713469308107561"/>
        <n v="2.650184838930179"/>
        <n v="4.9396500090078144"/>
        <n v="3.9499049711120202"/>
        <n v="6.206741183896388"/>
        <n v="6.783186096077455"/>
        <n v="9.3771882008922596"/>
        <n v="20.922400923160243"/>
        <n v="13.221967001949"/>
        <n v="4.3305761395334796"/>
        <n v="8.033962792319393"/>
        <n v="6.6309176287088709"/>
        <n v="2.894902018629689"/>
        <n v="13.265472278340024"/>
        <n v="4.134802395773872"/>
        <n v="15.122095733027548"/>
        <n v="12.313413759128833"/>
        <n v="11.820761880642568"/>
        <n v="10.778831470970463"/>
        <n v="5.9146020040773291"/>
        <n v="5.014238226154152"/>
        <n v="4.3573690548391291"/>
        <n v="3.9043558332425632"/>
        <n v="4.895322255485052"/>
        <n v="2.4739665860514033"/>
        <n v="4.0402597997215342"/>
        <n v="2.6234609491782703"/>
        <n v="7.171713694007801"/>
        <n v="4.498935686588057"/>
        <n v="8.7119586474361288"/>
        <n v="5.4389381214009322"/>
        <n v="10.33714357991381"/>
        <n v="6.4695432005331224"/>
        <n v="5.4672514477507175"/>
        <n v="16.367882092418103"/>
        <n v="11.328110002156301"/>
        <n v="15.190047716267033"/>
        <n v="9.8388290361575876"/>
        <n v="4.782068950085911"/>
        <n v="4.0459224649914898"/>
        <n v="3.9723078164820484"/>
        <n v="10.846783454209948"/>
        <n v="6.299663242434411"/>
        <n v="13.145825553812523"/>
        <n v="9.4258673487922557"/>
        <n v="4.8301180988344878"/>
        <n v="3.8955899373244143"/>
        <n v="10.117891367125667"/>
        <n v="10.703450151869321"/>
        <n v="5.2500642979940775"/>
        <n v="8.2843234553021041"/>
        <n v="7.0067406522250408"/>
        <n v="9.3785494671968106"/>
        <n v="6.421181867481387"/>
        <n v="11.549257285387931"/>
        <n v="10.200697659917699"/>
        <n v="10.679791211071597"/>
        <n v="12.359576007709958"/>
        <n v="12.176219216527601"/>
        <n v="5.0667075068117207"/>
        <n v="14.74912902828002"/>
        <n v="4.9779864788202595"/>
        <n v="16.056285507354236"/>
        <n v="19.6347003030099"/>
        <n v="8.213346632908932"/>
        <n v="7.0895469450170712"/>
        <n v="16.576782204904152"/>
        <n v="10.727109092667042"/>
        <n v="15.612714800444872"/>
        <n v="7.1915892161117814"/>
        <n v="8.4419635259402455"/>
        <n v="18.869503700463195"/>
        <n v="7.179957827183145"/>
        <n v="12.60600076239224"/>
        <n v="4.2372164282380194"/>
        <n v="3.5742272593057174"/>
        <n v="10.657743116845568"/>
        <n v="6.6681767143231241"/>
        <n v="11.390520619349688"/>
        <n v="4.9118369860989564"/>
        <n v="4.4407657344891636"/>
        <n v="13.170123125431131"/>
        <n v="10.355327004701008"/>
        <n v="10.419299643808511"/>
        <n v="6.6042040752156197"/>
        <n v="7.2962717164695139"/>
        <n v="11.471940341850148"/>
        <n v="9.9656754755916737"/>
        <n v="8.6280657487984342"/>
        <n v="15.508032300087139"/>
        <n v="14.147159795436623"/>
        <n v="6.1622112959274187"/>
        <n v="3.7555137271686876"/>
        <n v="3.4492312088049593"/>
        <n v="3.8228958812087068"/>
        <n v="3.3573464532958406"/>
        <n v="10.426346977130684"/>
        <n v="3.8780267345141786"/>
        <n v="4.8091255903399102"/>
        <n v="3.7861419790050599"/>
        <n v="8.2149871945445678"/>
        <n v="11.878126114174755"/>
        <n v="4.8948846954817551"/>
        <n v="9.5565046249776948"/>
        <n v="5.139910710172737"/>
        <n v="3.4798594606413316"/>
        <n v="5.8627374535111372"/>
        <n v="13.274774397913355"/>
        <n v="9.7035202337922843"/>
        <n v="9.5197507227740488"/>
        <n v="4.9622668495217752"/>
        <n v="15.700531943354079"/>
        <n v="4.496717421608909"/>
        <n v="11.234932825610926"/>
        <n v="5.6789679424928998"/>
        <n v="5.9791248104893526"/>
        <n v="7.639176060020759"/>
        <n v="8.3558771529918818"/>
        <n v="6.9592288692532822"/>
        <n v="6.5365589939113384"/>
        <n v="5.7279731454310951"/>
        <n v="10.804677054926133"/>
        <n v="9.6846604711616902"/>
        <n v="15.202790957025526"/>
        <n v="12.443725714093608"/>
        <n v="13.966675093236722"/>
        <n v="6.7343728846602335"/>
        <n v="5.1089829643191536"/>
        <n v="16.705252227929044"/>
        <n v="15.831092943039723"/>
        <n v="16.33646627961636"/>
        <n v="8.9129417274703364"/>
        <n v="27.925906173813054"/>
        <n v="9.6710017323352933"/>
        <n v="8.7900130780327768"/>
        <n v="13.113003916586996"/>
        <n v="26.881012653593785"/>
        <n v="27.024429411270944"/>
        <n v="26.027341476944059"/>
        <n v="28.424450140976496"/>
        <n v="19.266265757878223"/>
        <n v="10.681748405488571"/>
        <n v="7.7860957742926971"/>
        <n v="6.3587575669343526"/>
        <n v="19.573587381472123"/>
        <n v="18.883821070739145"/>
        <n v="8.5924269708984884"/>
        <n v="6.7195561115380844"/>
        <n v="5.0598575451130081"/>
        <n v="5.2501899495195534"/>
        <n v="4.3137545198393514"/>
        <n v="3.925476414849999"/>
        <n v="4.0016093766126168"/>
        <n v="3.1633854676061923"/>
        <n v="7.3742995826965991"/>
        <n v="4.4051140739544934"/>
        <n v="4.466020443364588"/>
        <n v="8.8665056332439125"/>
        <n v="22.943490263151997"/>
        <n v="17.758835567117707"/>
        <n v="20.453942413514387"/>
        <n v="7.8234840570960458"/>
        <n v="4.7096459210049648"/>
        <n v="4.4584071471883249"/>
        <n v="9.4679560311685957"/>
        <n v="11.691038514637045"/>
        <n v="27.663733892434319"/>
        <n v="10.480524422611415"/>
        <n v="25.334065262498207"/>
        <n v="17.65224942065004"/>
        <n v="13.053818530187907"/>
        <n v="11.571862235801078"/>
        <n v="8.5476169377775122"/>
        <n v="20.961826657636486"/>
        <n v="11.332178459267741"/>
        <n v="15.174168406640337"/>
        <n v="10.704770926577538"/>
        <n v="6.6653943397069026"/>
        <n v="18.346453684287432"/>
        <n v="16.238646355361919"/>
        <n v="6.030937284177484"/>
        <n v="7.5465846946088737"/>
        <n v="4.9664593354559026"/>
        <n v="8.1598931816206459"/>
        <n v="7.4478913748598528"/>
        <n v="4.7690726959578598"/>
        <n v="3.5452755310700024"/>
        <n v="3.2491955718229413"/>
        <n v="2.9883632267719573"/>
        <n v="3.4585664001476495"/>
        <n v="3.1624864409005866"/>
        <n v="10.845761383361854"/>
        <n v="4.5829652930025642"/>
        <n v="2.7331704999923456"/>
        <n v="2.7345804045601891"/>
        <n v="2.3454467438354785"/>
        <n v="2.210095905322536"/>
        <n v="1.9972003155782199"/>
        <n v="6.3606899175187488"/>
        <n v="14.121863114247144"/>
        <n v="9.3221902162703749"/>
        <n v="11.882015761857986"/>
        <n v="13.761036641065914"/>
        <n v="19.54106825862943"/>
        <n v="17.199100206283315"/>
        <n v="13.413826261212275"/>
        <n v="8.0490854901403672"/>
        <n v="6.1564485176048445"/>
        <n v="8.0967418167869418"/>
        <n v="12.365387074987559"/>
        <n v="8.2056705634076934"/>
        <n v="9.819177622727544"/>
        <n v="7.3955130104158675"/>
        <n v="8.6754257832096755"/>
        <n v="13.522755007833023"/>
        <n v="18.601557819025466"/>
        <n v="4.2331753350822368"/>
        <n v="11.146746722167929"/>
        <n v="5.1692817513543021"/>
        <n v="11.242059375461082"/>
        <n v="6.7283244373637787"/>
        <n v="3.3351939801274337"/>
        <n v="5.3766282389697357"/>
        <n v="17.997637676137519"/>
        <n v="15.749333840509628"/>
        <n v="9.959454051414788"/>
        <n v="4.8195264035929126"/>
        <n v="23.800781794646088"/>
        <n v="13.534190828416069"/>
        <n v="6.6367395332744534"/>
        <n v="5.9536265684671585"/>
        <n v="24.815502994796731"/>
        <n v="20.657135723591161"/>
        <n v="18.581268170341808"/>
        <n v="17.460432334881297"/>
        <n v="14.13771781674096"/>
        <n v="10.967543086858562"/>
        <n v="5.9668908978808934"/>
        <n v="4.5874006388525697"/>
        <n v="4.5542398153182351"/>
        <n v="3.7849087093216705"/>
        <n v="3.2994342527790108"/>
        <n v="2.9658363680236031"/>
        <n v="6.2520739802761698"/>
        <n v="3.1780656386433455"/>
        <n v="4.1032526152512832"/>
        <n v="2.8862503915411999"/>
        <n v="13.501030004881734"/>
        <n v="18.388935393842669"/>
        <n v="18.183338287929793"/>
        <n v="16.44401095229416"/>
        <n v="5.8518629564409057"/>
        <n v="8.7602926318202776"/>
        <n v="20.03543781171566"/>
        <n v="6.6373097180893481"/>
        <n v="3.831329620316291"/>
        <n v="3.0288079290667973"/>
        <n v="10.763751038343839"/>
        <n v="4.5826265227626273"/>
        <n v="10.427944089523129"/>
        <n v="18.339328138011052"/>
        <n v="8.4131023965988661"/>
        <n v="16.296028229085035"/>
        <n v="18.208420344402978"/>
        <n v="24.958709180019291"/>
        <n v="8.5781600494090462"/>
        <n v="7.912237794967977"/>
        <n v="6.0795286844549459"/>
        <n v="8.9253502846304578"/>
        <n v="10.371027657519619"/>
        <n v="22.778809834284854"/>
        <n v="17.713247385972441"/>
        <n v="9.0960995806409901"/>
        <n v="8.1285202365813145"/>
        <n v="5.8632462428416083"/>
        <n v="3.6719636107064639"/>
        <n v="13.82016343693234"/>
        <n v="10.075062211101367"/>
        <n v="6.0624537548538946"/>
        <n v="5.0059637968817272"/>
        <n v="3.5060211066899516"/>
        <n v="3.8547162708304752"/>
        <n v="4.6794080082421905"/>
        <n v="14.000085094157143"/>
        <n v="17.105132508170378"/>
        <n v="11.869170202187274"/>
        <n v="8.53165934541369"/>
        <n v="12.793489129353425"/>
        <n v="9.4670479603303335"/>
        <n v="10.911642211769646"/>
        <n v="9.6718371837144517"/>
        <n v="12.710466471224727"/>
        <n v="12.976138977236555"/>
        <n v="8.3600791852810517"/>
        <n v="8.4984502821622137"/>
        <n v="7.0981347817248706"/>
        <n v="7.5021783846178591"/>
        <n v="6.3841399218180834"/>
        <n v="10.507598608876659"/>
        <n v="5.8361903781686886"/>
        <n v="11.293546439161648"/>
        <n v="5.1554045815133813"/>
        <n v="8.3932882485325315"/>
        <n v="5.1886136447648594"/>
        <n v="5.3435892732717596"/>
        <n v="9.3397465511996671"/>
        <n v="5.7336213031440026"/>
        <n v="21.014849635491167"/>
        <n v="6.940892722994918"/>
        <n v="7.511899475627108"/>
        <n v="8.1209733451014436"/>
        <n v="16.180325796538632"/>
        <n v="9.3119302863057243"/>
        <n v="7.1312283072056468"/>
        <n v="5.380140932466932"/>
        <n v="9.5620856255541113"/>
        <n v="14.804471430672496"/>
        <n v="16.354346902102726"/>
        <n v="15.435297938342348"/>
        <n v="16.207516594283021"/>
        <n v="7.446641561040571"/>
        <n v="7.9850193563794916"/>
        <n v="5.8151936963771726"/>
        <n v="6.3263806939717044"/>
        <n v="5.211557986451715"/>
        <n v="4.7656289034437203"/>
        <n v="2.4054676592306699"/>
        <n v="5.8858897705125868"/>
        <n v="14.266093635333576"/>
        <n v="7.9871374928816206"/>
        <n v="16.039447506760592"/>
        <n v="8.8591879444550123"/>
        <n v="11.605580600384197"/>
        <n v="6.1014699579859126"/>
        <n v="16.220652795399218"/>
        <n v="6.5544831795824798"/>
        <n v="8.4288253839382747"/>
        <n v="9.6576237475189597"/>
        <n v="12.166184462109948"/>
        <n v="12.08690714833055"/>
        <n v="5.8183366944880586"/>
        <n v="6.4129165478335519"/>
        <n v="7.5454496018249699"/>
        <n v="13.281729520291496"/>
        <n v="6.3959285520236797"/>
        <n v="6.4808685310730372"/>
        <n v="17.69294576558806"/>
        <n v="5.5691794226099454"/>
        <n v="5.2520701674923504"/>
        <n v="7.8682215222125222"/>
        <n v="5.7560473765185289"/>
        <n v="7.1660510287378436"/>
        <n v="3.8590545110829066"/>
        <n v="5.3256848160017913"/>
        <n v="8.7176213127060844"/>
        <n v="5.7409873195468393"/>
        <n v="23.088905659477515"/>
        <n v="11.632063578179963"/>
        <n v="11.076078469433464"/>
        <n v="10.01734086873534"/>
        <n v="17.39893039762504"/>
        <n v="7.2551595306011354"/>
        <n v="21.202105130859074"/>
        <n v="11.300838407011836"/>
        <n v="10.460946008692654"/>
        <n v="9.5559915231797365"/>
        <n v="16.352022267325779"/>
        <n v="6.4034376618830926"/>
        <n v="6.9002754186352853"/>
        <n v="8.2724939849032406"/>
        <n v="10.212527130316559"/>
        <n v="16.925751581670571"/>
        <n v="10.135635572723958"/>
        <n v="6.1077009019115511"/>
        <n v="8.6687812432651086"/>
        <n v="21.929617560389069"/>
        <n v="10.318992363906315"/>
        <n v="15.589021426599199"/>
        <n v="16.754224260887078"/>
        <n v="7.4416640780774745"/>
        <n v="7.9941550521877254"/>
        <n v="5.9586619896762745"/>
        <n v="11.018316173633309"/>
        <n v="6.8310161593240384"/>
        <n v="12.635079234713832"/>
        <n v="9.3259490845166457"/>
        <n v="6.3366821298569711"/>
        <n v="7.4707425503990663"/>
        <n v="18.305381337424304"/>
        <n v="10.332064226843736"/>
        <n v="8.3779908868327411"/>
        <n v="5.3770925432444319"/>
        <n v="21.858770655122868"/>
        <n v="4.981625319670778"/>
        <n v="7.5521622728995244"/>
        <n v="8.0988375525454579"/>
        <n v="24.632856914602758"/>
        <n v="9.6865221413043887"/>
        <n v="14.094818545257761"/>
        <n v="4.9060212916346391"/>
        <n v="3.8301178157357287"/>
        <n v="3.2543640637682034"/>
        <n v="2.221650875203137"/>
        <n v="1.8185830810364711"/>
        <n v="4.9500155487872259"/>
        <n v="2.9959330816266414"/>
        <n v="9.4217403168976563"/>
        <n v="3.0449382845648385"/>
        <n v="1.4302168477512645"/>
        <n v="1.6084732734389542"/>
        <n v="1.5674314159782146"/>
        <n v="0.93281403792857009"/>
        <n v="2.1132268637023772"/>
        <n v="1.8473736377626615"/>
        <n v="3.5411159643140779"/>
        <n v="8.0740972360972521"/>
        <n v="3.6881315731286675"/>
        <n v="5.795355299471117"/>
        <n v="3.2409590963176234"/>
        <n v="5.1092824583363647"/>
        <n v="4.6804869326271454"/>
        <n v="14.567286625408286"/>
        <n v="3.85352413304508"/>
        <n v="7.9087046761808395"/>
        <n v="3.5717442161504502"/>
        <n v="20.343774921748199"/>
        <n v="8.2333641456463909"/>
        <n v="5.3298058715582481"/>
        <n v="16.264091777143339"/>
        <n v="20.215548106312724"/>
        <n v="7.3490161318480371"/>
        <n v="16.869157093845793"/>
        <n v="5.6758206256145716"/>
        <n v="7.4924328895251922"/>
        <n v="22.148259650247702"/>
        <n v="26.36880994760395"/>
        <n v="13.311055629569731"/>
        <n v="15.755969879494549"/>
        <n v="9.2475808287170302"/>
        <n v="22.708267942129922"/>
        <n v="11.77444751160022"/>
        <n v="6.9665714447089595"/>
        <n v="12.102257243433717"/>
        <n v="10.449549845439845"/>
        <n v="7.6904846025079276"/>
        <n v="4.5421453030237355"/>
        <n v="17.75697511756151"/>
        <n v="7.3899923483272243"/>
        <n v="8.2709810026297408"/>
        <n v="15.093521046414361"/>
        <n v="3.1694420509709742"/>
        <n v="7.0553532470805322"/>
        <n v="6.3997337834135415"/>
        <n v="8.5919613650500395"/>
        <n v="22.728756050369519"/>
        <n v="20.865060407032527"/>
        <n v="7.1154475127036978"/>
        <n v="5.8211871627391893"/>
        <n v="9.612608658517571"/>
        <n v="8.2193754582616592"/>
        <n v="8.2117621620853978"/>
        <n v="3.4420321076573743"/>
        <n v="1.9399287720809189"/>
        <n v="2.2528352449252798"/>
        <n v="1.9087142577582461"/>
        <n v="1.5470826893858098"/>
        <n v="1.2783333343637682"/>
        <n v="1.2189496241889262"/>
        <n v="7.3666862865203377"/>
        <n v="3.765597195148501"/>
        <n v="1.5486053486210625"/>
        <n v="14.053294275205033"/>
        <n v="2.550587858456657"/>
        <n v="8.7379540544363401"/>
        <n v="4.405317317454327"/>
        <n v="6.2212744008363101"/>
        <n v="7.8788843235454449"/>
        <n v="13.699764221091744"/>
        <n v="5.0739690980611458"/>
        <n v="18.935152105551509"/>
        <n v="3.4815669833990652"/>
        <n v="11.977328415151142"/>
        <n v="7.2933923104589153"/>
        <n v="8.7775464831666277"/>
        <n v="12.784756216540103"/>
        <n v="25.432294312535355"/>
        <n v="22.852382241564115"/>
        <n v="9.4753060278135024"/>
        <n v="16.883434005383872"/>
        <n v="4.8858480506615818"/>
        <n v="14.26372894617143"/>
        <n v="12.539366122386028"/>
        <n v="4.8526872271272472"/>
        <n v="11.146611533943972"/>
        <n v="15.676380028734091"/>
        <n v="22.646785135651243"/>
        <n v="15.32487529927014"/>
        <n v="14.316786263826366"/>
        <n v="19.423553088113909"/>
        <n v="13.328593722503197"/>
        <n v="11.285886992788175"/>
        <n v="9.4288808748654347"/>
        <n v="1.7026550633850093"/>
        <n v="0.8711059918137245"/>
        <n v="0.52619241387245186"/>
        <n v="0.90070253645554921"/>
        <n v="2.5108683978348552"/>
        <n v="4.1557532827363008"/>
        <n v="17.440048512355592"/>
        <n v="11.355681931180348"/>
        <n v="34.071029943781284"/>
        <n v="11.122324559965953"/>
        <n v="7.9691542269714866"/>
        <n v="11.725638739203163"/>
        <n v="14.195811888155507"/>
        <n v="9.836013196686622"/>
        <n v="10.638534887936116"/>
        <n v="11.332915358378941"/>
        <n v="14.30395310896218"/>
        <n v="15.98867949626608"/>
        <n v="10.843434043148754"/>
        <n v="13.956762873740765"/>
        <n v="6.9332751645076005"/>
        <n v="16.893650765121894"/>
        <n v="7.3886066205356826"/>
        <n v="11.156474419168061"/>
        <n v="5.4363730028152819"/>
        <n v="4.7135343163707013"/>
        <n v="13.410365126507063"/>
        <n v="16.722901469111363"/>
        <n v="12.251568595130571"/>
        <n v="6.6066537820026747"/>
        <n v="4.3939706738486235"/>
        <n v="7.4402692785630391"/>
        <n v="7.9960129429366154"/>
        <n v="4.836507295479433"/>
        <n v="3.6118129239895174"/>
        <n v="5.6032277213281629"/>
        <n v="7.7798904067913357"/>
        <n v="17.155491855760367"/>
        <n v="13.625490432054132"/>
        <n v="14.860476352884302"/>
        <n v="7.3939573065319086"/>
        <n v="10.424818587235947"/>
        <n v="8.3150509724844106"/>
        <n v="10.157238304389413"/>
        <n v="3.2052967250495872"/>
        <n v="3.2721917957612217"/>
        <n v="4.1778481377033456"/>
        <n v="3.0097572875848098"/>
        <n v="6.9411291355608453"/>
        <n v="9.8124714014909884"/>
        <n v="10.800460138155124"/>
        <n v="11.479702394611717"/>
        <n v="6.0354727936187222"/>
        <n v="3.6015213746492654"/>
        <n v="2.6495530606760109"/>
        <n v="7.2447298410982635"/>
        <n v="4.3959140029887864"/>
        <n v="2.4725147414767124"/>
        <n v="4.9578059220822022"/>
        <n v="6.4576251215084701"/>
        <n v="6.4792363491659097"/>
        <n v="3.8729222936787622"/>
        <n v="14.414879144977526"/>
        <n v="8.4588248025873263"/>
        <n v="8.1649121064461561"/>
        <n v="4.48668115915003"/>
        <n v="7.0713839869797406"/>
        <n v="3.7475771732656158"/>
        <n v="3.2894191469279086"/>
        <n v="4.7071156812559094"/>
        <n v="3.3023858835223709"/>
        <n v="4.1322570255680313"/>
        <n v="4.7546603821022755"/>
        <n v="3.4493422315929569"/>
        <n v="5.5196978411756161"/>
        <n v="1.4135645862621988"/>
        <n v="2.2391134827763706"/>
        <n v="2.6626935448621758"/>
        <n v="0.87328389482622359"/>
        <n v="0.23013375974083772"/>
        <n v="0.21025143029599302"/>
        <n v="0.77387224760200368"/>
        <n v="0.53614874337017415"/>
        <n v="4.4933668196918894"/>
        <n v="2.4758914748222831"/>
        <n v="2.1027043754772499"/>
        <n v="1.5650345228081783"/>
        <n v="1.6976993008990422"/>
        <n v="1.2463154827606142"/>
        <n v="1.1427722413238421"/>
        <n v="0.87744268514211354"/>
        <n v="0.75718152451502885"/>
        <n v="0.43253031959348309"/>
        <n v="6.7583752261212808"/>
        <n v="3.4363628966915081"/>
        <n v="9.034169386867001"/>
        <n v="4.2237229617836292"/>
        <n v="17.571093928242536"/>
        <n v="7.9124509379686376"/>
        <n v="5.5557636198504365"/>
        <n v="13.235220693077705"/>
        <n v="9.5303140854182011"/>
        <n v="13.29454234181752"/>
        <n v="8.8454186863312181"/>
        <n v="11.24524902171474"/>
        <n v="5.0650117984574017"/>
        <n v="9.1743841929792982"/>
        <n v="4.8600824664471247"/>
        <n v="4.1158654186203254"/>
        <n v="3.7653284033395855"/>
        <n v="9.2660631046681061"/>
        <n v="25.238255549687871"/>
        <n v="5.6423031549547833"/>
        <n v="6.9439879999310428"/>
        <n v="4.6233371903353575"/>
        <n v="5.4067040879907537"/>
        <n v="3.9342099194655744"/>
        <n v="11.455710132292191"/>
        <n v="5.6717530383252868"/>
        <n v="9.9655460337447099"/>
        <n v="7.2620467403324813"/>
        <n v="6.0074817087490278"/>
        <n v="21.021032251031755"/>
        <n v="8.2456728449073005"/>
        <n v="13.417072364767732"/>
        <n v="19.360058828935355"/>
        <n v="15.572803827488592"/>
        <n v="12.769174930616652"/>
        <n v="7.0971273934576597"/>
        <n v="5.3006845078569409"/>
        <n v="5.182884974374927"/>
        <n v="3.7339507125461506"/>
        <n v="3.4912836735732005"/>
        <n v="2.9370368685403228"/>
        <n v="3.329898312702841"/>
        <n v="15.655263500926004"/>
        <n v="5.2312327271541648"/>
        <n v="6.65865365287355"/>
        <n v="2.4620361312585568"/>
        <n v="2.2248247265117347"/>
        <n v="3.8920523677519765"/>
        <n v="5.2364233487022354"/>
        <n v="12.861446402817787"/>
        <n v="3.7103806135695101"/>
        <n v="3.0407904338684157"/>
        <n v="2.1537132113031698"/>
        <n v="2.7501156271764686"/>
        <n v="3.2536059173393066"/>
        <n v="1.9663317734178247"/>
        <n v="5.0184172436832739"/>
        <n v="7.458009371276404"/>
        <n v="5.6516730725478741"/>
        <n v="8.2210307388427672"/>
        <n v="11.101825698021889"/>
        <n v="8.7400928936498161"/>
        <n v="9.1086270235628213"/>
        <n v="6.767656705383029"/>
        <n v="5.812582340538059"/>
        <n v="9.6484516645621525"/>
        <n v="6.3160726307008961"/>
        <n v="8.7660460013901691"/>
        <n v="6.5859849512005617"/>
        <n v="9.3454120130810256"/>
        <n v="8.7524938559581287"/>
        <n v="18.740414152234564"/>
        <n v="14.712238218791377"/>
        <n v="20.458043040394713"/>
        <n v="8.8258445558083842"/>
        <n v="17.493452254780227"/>
        <n v="25.647605054800277"/>
        <n v="11.472582308738431"/>
        <n v="12.982384213989519"/>
        <n v="11.301430675754503"/>
        <n v="6.6742240268675612"/>
        <n v="5.1583095632956173"/>
        <n v="16.026438257775119"/>
        <n v="16.955547122545017"/>
        <n v="16.53378059840605"/>
        <n v="19.669523017004469"/>
        <n v="11.570383241872106"/>
        <n v="15.818611274866061"/>
        <n v="11.949361857765092"/>
        <n v="17.365088530042275"/>
        <n v="12.487266990000299"/>
        <n v="13.917605637080278"/>
        <n v="8.8625199057335138"/>
        <n v="7.2488045090278952"/>
        <n v="5.4700500376592043"/>
        <n v="3.984698365691532"/>
        <n v="8.3547121878779134"/>
        <n v="6.8329578289756672"/>
        <n v="14.124396960966999"/>
        <n v="5.3184155760397811"/>
        <n v="7.0925936437646762"/>
        <n v="13.496943741893562"/>
        <n v="13.468095318028118"/>
        <n v="5.1597492447798317"/>
        <n v="3.8543580648684248"/>
        <n v="3.3495106472231306"/>
        <n v="4.546720237639116"/>
        <n v="3.1980564219295422"/>
        <n v="2.0845072607233472"/>
        <n v="2.1176829481686106"/>
        <n v="6.0901109144404462"/>
        <n v="4.323144952681913"/>
        <n v="10.655373991147187"/>
        <n v="19.511840117838936"/>
        <n v="17.766510473979487"/>
        <n v="6.1694440800704218"/>
        <n v="8.0590158432570984"/>
        <n v="11.758826204000473"/>
        <n v="5.0876281851162179"/>
        <n v="10.215435527199142"/>
        <n v="9.9341633945110512"/>
        <n v="27.34418719730737"/>
        <n v="25.541160705717026"/>
        <n v="30.243453795784632"/>
        <n v="25.265995521106237"/>
        <n v="12.026247574886215"/>
        <n v="10.497083993590326"/>
        <n v="8.7260629070894726"/>
        <n v="7.0564659356745754"/>
        <n v="8.8977037172349309"/>
        <n v="23.120485394288025"/>
        <n v="7.6728124811968961"/>
        <n v="28.300917118678186"/>
        <n v="11.355288044317611"/>
        <n v="6.2528748699935708"/>
        <n v="5.7457542945638114"/>
        <n v="9.467239132717582"/>
        <n v="5.6677357444976941"/>
        <n v="5.0435873439687597"/>
        <n v="4.5208630585257765"/>
        <n v="4.4038352334266015"/>
        <n v="3.3451235090293978"/>
        <n v="2.7272165925057528"/>
        <n v="2.760764569034182"/>
        <n v="2.1764056290389679"/>
        <n v="1.7753902816991274"/>
        <n v="1.6778670941164813"/>
        <n v="1.5858052050384637"/>
        <n v="1.4328888469088743"/>
        <n v="1.0818053716113485"/>
        <n v="0.992864224535976"/>
        <n v="0.60979314371134263"/>
        <n v="1.6462217234295462"/>
        <n v="1.367379922985521"/>
        <n v="1.2935049524782727"/>
        <n v="1.9301333747907359"/>
        <n v="1.418078432157162"/>
        <n v="14.226694642163888"/>
        <n v="11.358607551882482"/>
        <n v="7.6721016706874456"/>
        <n v="2.7753499491236644"/>
        <n v="2.8731256453832579"/>
        <n v="1.8620525196173894"/>
        <n v="7.3027268181512044"/>
        <n v="5.7600436104998431"/>
        <n v="16.334304094870678"/>
        <n v="9.3523951175189737"/>
        <n v="20.440883337773595"/>
        <n v="24.989263874886529"/>
        <n v="29.255181289471746"/>
        <n v="25.286212285748995"/>
        <n v="18.615737007594522"/>
        <n v="8.4398219524294369"/>
        <n v="5.6151907271522967"/>
        <n v="4.5403823327135084"/>
        <n v="3.861022309813519"/>
        <n v="3.2229453586675803"/>
        <n v="2.7007507141996783"/>
        <n v="4.3745257812805685"/>
        <n v="5.9193817821821435"/>
        <n v="3.3721438285155525"/>
        <n v="2.3922035681009071"/>
        <n v="1.9147890478756677"/>
        <n v="2.6312321031261945"/>
        <n v="1.7470835434627641"/>
        <n v="1.5556036955123984"/>
        <n v="1.3262134078671619"/>
        <n v="1.1238102128860712"/>
        <n v="3.5924866418300425"/>
        <n v="11.995753257584663"/>
        <n v="2.7822313120803424"/>
        <n v="10.78133408769812"/>
        <n v="2.444892653778524"/>
        <n v="1.9623377349505899"/>
        <n v="8.1725817968307233"/>
        <n v="2.4172630112890419"/>
        <n v="1.8428234674379462"/>
        <n v="3.0578851871498278"/>
        <n v="8.1019013160436764"/>
        <n v="5.2682565863084063"/>
        <n v="14.72016451701268"/>
        <n v="10.723504603417805"/>
        <n v="3.6830861672025303"/>
        <n v="18.042147114003914"/>
        <n v="9.978146806027123"/>
        <n v="3.9940802826655402"/>
        <n v="19.693500165119481"/>
        <n v="26.221806390541332"/>
        <n v="23.523097124126785"/>
        <n v="8.1597308003239881"/>
        <n v="6.1485498470198161"/>
        <n v="1.9746000299976911"/>
        <n v="2.9447975425981392"/>
        <n v="1.4414664675785112"/>
        <n v="0.96903623157339602"/>
        <n v="1.0360738181350158"/>
        <n v="5.5946297043251514"/>
        <n v="1.2561893582625387"/>
        <n v="3.3512459020662266"/>
        <n v="1.3744288810168914"/>
        <n v="11.75469769782201"/>
        <n v="10.730658973967351"/>
        <n v="3.3670815524351134"/>
        <n v="2.2374718261212072"/>
        <n v="1.502169793992576"/>
        <n v="1.2530222281887617"/>
        <n v="1.0128481975939829"/>
        <n v="8.1547265139618084"/>
        <n v="6.9723312864182807"/>
        <n v="21.688929029236832"/>
        <n v="8.455603870970652"/>
        <n v="6.3177910711709702"/>
        <n v="3.2351177993610589"/>
        <n v="2.2902573273508287"/>
        <n v="1.6642212827675147"/>
        <n v="1.3438132903037108"/>
        <n v="2.7336555376796516"/>
        <n v="7.7482781544937209"/>
        <n v="1.7324036313157087"/>
        <n v="1.2316302792198721"/>
        <n v="7.5651439420172224"/>
        <n v="3.1631846373038153"/>
        <n v="4.8189674950400523"/>
        <n v="3.422802158551657"/>
        <n v="5.7708984062821376"/>
        <n v="2.4651019690596181"/>
        <n v="9.6363148337500046"/>
        <n v="8.1766874365121378"/>
        <n v="5.3439718157856859"/>
        <n v="11.563253769233985"/>
        <n v="11.540176656234179"/>
        <n v="9.5382371035008191"/>
        <n v="10.89401749223955"/>
        <n v="5.7766676845320895"/>
        <n v="4.3862716262936488"/>
        <n v="2.8689514465562613"/>
        <n v="1.9458669265639346"/>
        <n v="3.3939557673018967"/>
        <n v="5.1766627465370778"/>
        <n v="11.188250682987103"/>
        <n v="2.9554906203055422"/>
        <n v="6.0593623187797405"/>
        <n v="3.6651118450496432"/>
        <n v="13.011342609971948"/>
        <n v="22.374881209644112"/>
        <n v="8.3665087191856671"/>
        <n v="12.004571410964537"/>
        <n v="11.109206618362666"/>
        <n v="6.534612936620916"/>
        <n v="3.2619002464209697"/>
        <n v="8.7884622421359744"/>
        <n v="4.9342770142118217"/>
        <n v="4.2910551804461106"/>
        <n v="2.8759671461615417"/>
        <n v="1.7644798174143901"/>
        <n v="5.490020678585398"/>
        <n v="3.6581248960206496"/>
        <n v="5.2636065930998681"/>
        <n v="27.37500035063001"/>
        <n v="5.6289565946787929"/>
        <n v="8.1195115350196332"/>
        <n v="15.735258046805672"/>
        <n v="3.7147284173920321"/>
        <n v="15.596322130712277"/>
        <n v="4.3167840537967388"/>
        <n v="15.066307339689331"/>
        <n v="4.2190143350643501"/>
        <n v="3.0303403862653129"/>
        <n v="2.0474974242713042"/>
        <n v="1.9841009964185892"/>
        <n v="0.66581610931480828"/>
        <n v="0.56640446209058926"/>
        <n v="0.50589302464975994"/>
        <n v="0.88192838588919908"/>
        <n v="0.58369344421654024"/>
        <n v="0.17091899595945481"/>
        <n v="1.2724809507000945E-2"/>
        <n v="1.5000094968919555"/>
        <n v="1.1542298543729306"/>
        <n v="3.5660428609431278"/>
        <n v="0.26989841863052533"/>
        <n v="0.54479323443314964"/>
        <n v="7.1939573288383407E-2"/>
        <n v="3.2607138951844306E-2"/>
        <n v="2.0768185651180571"/>
        <n v="3.0696472499362728"/>
        <n v="8.505667425366811"/>
        <n v="4.088901032829499"/>
        <n v="1.9716574605338351"/>
        <n v="2.2413013184420962"/>
        <n v="2.1490831190374711"/>
        <n v="2.0795150036971397"/>
        <n v="1.9204251275312658"/>
        <n v="1.6755885045505647"/>
        <n v="1.2042510409269256"/>
        <n v="0.85748903965690193"/>
        <n v="0.54847717849403521"/>
        <n v="0.52690566986137455"/>
        <n v="0.19524372463421313"/>
        <n v="2.0746614142547917"/>
        <n v="2.5745811268167063"/>
        <n v="2.0099468883568083"/>
        <n v="1.1294030272588125"/>
        <n v="2.0812232577934888"/>
        <n v="1.7301806480170856"/>
        <n v="1.4751446580285243"/>
        <n v="1.7519735617112588"/>
        <n v="1.6824718369568692"/>
        <n v="1.5905882008408989"/>
        <n v="11.261340902046868"/>
        <n v="2.352751182469532"/>
        <n v="4.593887306964854"/>
        <n v="3.6514910391087398"/>
        <n v="3.383497100437157"/>
        <n v="22.140127819110891"/>
        <n v="3.0065385932947115"/>
        <n v="7.8569343844166539"/>
        <n v="1.9846276403382368"/>
        <n v="5.5009437147763656"/>
        <n v="13.311052784633917"/>
        <n v="22.552426186297943"/>
        <n v="7.1206873001540636"/>
        <n v="3.869420176050467"/>
        <n v="11.390920388877085"/>
        <n v="10.96095209166773"/>
        <n v="4.0402294995993877"/>
        <n v="3.4641897808723363"/>
        <n v="7.9099441744835595"/>
        <n v="2.6071981747906823"/>
        <n v="1.9694461463466664"/>
        <n v="1.7914078272478489"/>
        <n v="1.3569528036743486"/>
        <n v="2.203543178164646"/>
        <n v="2.9110248951666535"/>
        <n v="7.5722030453339553"/>
        <n v="6.186307091999133"/>
        <n v="3.4819932654544075"/>
        <n v="7.0531408905269064"/>
        <n v="4.4682113595878015"/>
        <n v="2.625540710022777"/>
        <n v="1.9948801919322121"/>
        <n v="12.622677811606543"/>
        <n v="2.770878113368751"/>
        <n v="10.826722755974155"/>
        <n v="4.9717016497506403"/>
        <n v="4.831554867952736"/>
        <n v="4.7277424369913259"/>
        <n v="6.3420257384412473"/>
        <n v="1.4856802180664972"/>
        <n v="2.133988849420501"/>
        <n v="1.8578477830631512"/>
        <n v="1.2931081586330819"/>
        <n v="2.2746546933732117"/>
        <n v="3.7882399367905673"/>
        <n v="5.5945762355190976"/>
        <n v="3.5287088593870428"/>
        <n v="2.4148014751711151"/>
        <n v="1.4699918724919447"/>
        <n v="7.0287524094771303"/>
        <n v="2.5451908811302708"/>
        <n v="2.0476286338127059"/>
        <n v="1.4492091742010382"/>
        <n v="4.7854435057234852"/>
        <n v="2.4895666004104946"/>
        <n v="12.896808397497558"/>
        <n v="14.29047169465241"/>
        <n v="10.775750660161005"/>
        <n v="7.7133589414128458"/>
        <n v="6.5580854187713236"/>
        <n v="4.4125774481513549"/>
        <n v="2.9088881012211205"/>
        <n v="7.4933068418620792"/>
        <n v="8.8136194391666756"/>
        <n v="3.410117883531198"/>
        <n v="2.6008151618500479"/>
        <n v="8.1412380238726687"/>
        <n v="3.6790704496488011"/>
        <n v="2.5733086494062016"/>
        <n v="1.5977443413978065"/>
        <n v="1.0745093491326516"/>
        <n v="8.4468659399153996"/>
        <n v="3.0494769426007764"/>
        <n v="10.060581336621016"/>
        <n v="8.966433397188041"/>
        <n v="15.280706142630855"/>
        <n v="6.2157821528034649"/>
        <n v="8.6056201038764346"/>
        <n v="10.606625341943396"/>
        <n v="5.539233237350615"/>
        <n v="17.968685569370642"/>
        <n v="6.5226624328511011"/>
        <n v="15.9062160065849"/>
        <n v="16.500371145533109"/>
        <n v="9.5958786687901174"/>
        <n v="22.059477847876131"/>
        <n v="14.355949149788996"/>
        <n v="9.4592912805261626"/>
        <n v="7.1373056800389048"/>
        <n v="5.4026458490866585"/>
        <n v="2.6708980838075336"/>
        <n v="2.6367512367415449"/>
        <n v="2.2631847298396242"/>
        <n v="3.3128588086481283"/>
        <n v="1.7018105640747638"/>
        <n v="1.2831702190457372"/>
        <n v="1.0489228481730528"/>
        <n v="1.7953729250355739"/>
        <n v="1.3125365075224886"/>
        <n v="5.2250822443435165"/>
        <n v="4.6104389971557129"/>
        <n v="5.6689912562013749"/>
        <n v="4.9519074678156034"/>
        <n v="8.1480523531921811"/>
        <n v="8.7675327829525092"/>
        <n v="4.8999783254115101"/>
        <n v="6.7804624809481773"/>
        <n v="7.4732724329880007"/>
        <n v="3.8249809053233439"/>
        <n v="4.694419328652442"/>
        <n v="2.3464787878932998"/>
        <n v="2.002357800726267"/>
        <n v="2.6038081986509485"/>
        <n v="2.1926902051328114"/>
        <n v="2.2216207306026061"/>
        <n v="1.8508532068186558"/>
        <n v="1.4275539394185004"/>
        <n v="7.0164746624122927"/>
        <n v="4.2071683733716867"/>
        <n v="2.1591917019572597"/>
        <n v="3.3563483189790206"/>
        <n v="3.3655126986700008"/>
        <n v="2.0282182160707691"/>
        <n v="1.7180392111452756"/>
        <n v="1.4170245859107617"/>
        <n v="17.585105217652131"/>
        <n v="2.7599586867813652"/>
        <n v="2.5386036696299907"/>
        <n v="2.0268083115029265"/>
        <n v="1.5678843746699793"/>
        <n v="1.1970794733272299"/>
        <n v="5.5022230712363003"/>
        <n v="2.8508975314072496"/>
        <n v="2.0528915460080244"/>
        <n v="12.417804976506972"/>
        <n v="21.074619023063935"/>
        <n v="6.4116115174951362"/>
        <n v="3.3514136529915683"/>
        <n v="4.6760189944802129"/>
        <n v="5.2625392947029637"/>
        <n v="3.648198564522553"/>
        <n v="3.3887761240394125"/>
        <n v="2.2657871357523405"/>
        <n v="7.4760894662167159"/>
        <n v="18.924514557103127"/>
        <n v="7.2223066440049495"/>
        <n v="3.3993504082982362"/>
        <n v="2.4561242524111666"/>
        <n v="7.1306628470951425"/>
        <n v="4.1879997908103332"/>
        <n v="3.8514527274371568"/>
        <n v="3.4866553631238961"/>
        <n v="2.8946273173360462"/>
        <n v="2.8682194273268378"/>
        <n v="2.4598183376495335"/>
        <n v="2.169331547548234"/>
        <n v="7.8666802827908571"/>
        <n v="4.1327274628840822"/>
        <n v="3.3460179954004348"/>
        <n v="8.4009794527446218"/>
        <n v="1.3770948472719606"/>
        <n v="22.415585266934198"/>
        <n v="4.2985444466628371"/>
        <n v="6.5524271520999866"/>
        <n v="5.4039910051878683"/>
        <n v="5.9874211332983025"/>
        <n v="8.9598441017767207"/>
        <n v="5.0293674492432752"/>
        <n v="4.0467482861099127"/>
        <n v="3.6266785938704009"/>
        <n v="2.9210352073452555"/>
        <n v="3.5425418280271073"/>
        <n v="10.003876962605919"/>
        <n v="6.5462857823304015"/>
        <n v="3.7114294966906538"/>
        <n v="16.022419336797761"/>
        <n v="18.480442933208145"/>
        <n v="5.2247235832875711"/>
        <n v="8.4357782451512797"/>
        <n v="23.297024926003711"/>
        <n v="23.796222499486728"/>
        <n v="24.194231375642101"/>
        <n v="8.2266549373408289"/>
        <n v="5.6632079383740015"/>
        <n v="15.977709152637896"/>
        <n v="24.96326547533215"/>
        <n v="19.607010430122514"/>
        <n v="12.220235525204941"/>
        <n v="12.598006661894789"/>
        <n v="10.587724541652381"/>
        <n v="12.618244401360318"/>
        <n v="7.4373830981852551"/>
        <n v="9.1103695606688682"/>
        <n v="12.247219177825645"/>
        <n v="9.1306073001343968"/>
        <n v="16.220562026224229"/>
        <n v="12.840859535481123"/>
        <n v="11.201602638773387"/>
        <n v="11.538898296532178"/>
        <n v="20.686356534950651"/>
        <n v="12.928556406498409"/>
        <n v="7.8363436172396828"/>
        <n v="4.9331016591135821"/>
        <n v="4.2990000762015654"/>
        <n v="7.6424447861012954"/>
        <n v="10.666218450070177"/>
        <n v="5.3366208482394111"/>
        <n v="10.435636056283986"/>
        <n v="18.008171488580402"/>
        <n v="18.668475616240851"/>
        <n v="18.474576785102467"/>
        <n v="7.7891790366925076"/>
        <n v="15.691866532819144"/>
        <n v="9.14123034571152"/>
        <n v="9.4556608826926869"/>
        <n v="13.29171343386291"/>
        <n v="17.499842120460851"/>
        <n v="10.178851117749369"/>
        <n v="20.63366647237314"/>
        <n v="10.425155038384615"/>
        <n v="17.117284967133767"/>
        <n v="7.4485459549629116"/>
        <n v="11.426092247774662"/>
        <n v="7.3122927222710725"/>
        <n v="12.002548232240134"/>
        <n v="15.047283932007755"/>
        <n v="8.5123692717491881"/>
        <n v="8.3132299316611178"/>
        <n v="9.3566171321502765"/>
        <n v="7.1064000023385967"/>
        <n v="4.6571840787340486"/>
        <n v="15.09186441992426"/>
        <n v="4.2744940906708377"/>
        <n v="8.2748800992249336"/>
        <n v="3.7234205078598146"/>
        <n v="6.7237100142753858"/>
        <n v="16.928776362627673"/>
        <n v="8.9535170113903604"/>
        <n v="5.7644337775302725"/>
        <n v="6.7594277464946204"/>
        <n v="6.6675821493594496"/>
        <n v="4.3714422209801844"/>
        <n v="7.6064482534078595"/>
        <n v="9.7954349851294218"/>
        <n v="13.193722079130737"/>
        <n v="5.6674856472209258"/>
        <n v="4.4479802185928277"/>
        <n v="4.0142648987878546"/>
        <n v="2.5600429441476544"/>
        <n v="7.2951937297831142"/>
        <n v="17.413517014174406"/>
        <n v="6.3512250925605285"/>
        <n v="6.106303500200073"/>
        <n v="16.513016015107141"/>
        <n v="10.833428819578774"/>
        <n v="8.371908886381636"/>
        <n v="6.0638913098203959"/>
        <n v="11.156880213918711"/>
        <n v="13.82672477397886"/>
        <n v="14.429769746477046"/>
        <n v="8.3773911134043431"/>
        <n v="17.724588187126226"/>
        <n v="12.911192861186159"/>
        <n v="10.257794982194142"/>
        <n v="13.897993725274098"/>
        <n v="10.548353014397815"/>
        <n v="17.220223301036835"/>
        <n v="11.666727327030813"/>
        <n v="14.967027994702701"/>
        <n v="18.486617743283023"/>
        <n v="8.9639894048343969"/>
        <n v="5.7075465533441951"/>
        <n v="2.9773974960342251"/>
        <n v="6.6669362823185816"/>
        <n v="5.8939422721163597"/>
        <n v="17.801339365444175"/>
        <n v="10.718302052101848"/>
        <n v="8.0539397190644095"/>
        <n v="20.027123536664753"/>
        <n v="15.405606156519564"/>
      </sharedItems>
    </cacheField>
    <cacheField name="Caudal Generación Qgen (m3/s)" numFmtId="0">
      <sharedItems containsString="0" containsBlank="1" containsNumber="1" minValue="0" maxValue="10.6"/>
    </cacheField>
    <cacheField name="Remanente_x000a_Río Cocorná (m3/s)" numFmtId="0">
      <sharedItems containsString="0" containsBlank="1" containsNumber="1" minValue="1.476128719009862" maxValue="27.75598352716554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005">
  <r>
    <m/>
    <m/>
    <m/>
    <m/>
    <x v="0"/>
    <m/>
    <x v="0"/>
    <m/>
    <m/>
  </r>
  <r>
    <n v="119.4"/>
    <n v="6.4390953268492668"/>
    <n v="6.4390953268492668"/>
    <n v="1983"/>
    <x v="1"/>
    <n v="2.4095159427595854"/>
    <x v="1"/>
    <n v="4.029579384089681"/>
    <n v="2.4095159427595858"/>
  </r>
  <r>
    <n v="216.4"/>
    <n v="11.670186170269526"/>
    <n v="11.670186170269526"/>
    <n v="1983"/>
    <x v="1"/>
    <n v="2.4095159427595854"/>
    <x v="2"/>
    <n v="9.2606702275099408"/>
    <n v="2.4095159427595849"/>
  </r>
  <r>
    <n v="145"/>
    <n v="7.8196718793395616"/>
    <n v="7.8196718793395616"/>
    <n v="1983"/>
    <x v="1"/>
    <n v="2.4095159427595854"/>
    <x v="3"/>
    <n v="5.4101559365799758"/>
    <n v="2.4095159427595858"/>
  </r>
  <r>
    <n v="157.5"/>
    <n v="8.4937815241102133"/>
    <n v="8.4937815241102133"/>
    <n v="1983"/>
    <x v="1"/>
    <n v="2.4095159427595854"/>
    <x v="4"/>
    <n v="6.0842655813506283"/>
    <n v="2.4095159427595849"/>
  </r>
  <r>
    <n v="173.3"/>
    <n v="9.3458561151003181"/>
    <n v="9.3458561151003181"/>
    <n v="1983"/>
    <x v="1"/>
    <n v="2.4095159427595854"/>
    <x v="5"/>
    <n v="6.9363401723407332"/>
    <n v="2.4095159427595849"/>
  </r>
  <r>
    <n v="190.6"/>
    <n v="10.2788238634629"/>
    <n v="10.2788238634629"/>
    <n v="1983"/>
    <x v="1"/>
    <n v="2.4095159427595854"/>
    <x v="6"/>
    <n v="7.8693079207033154"/>
    <n v="2.4095159427595849"/>
  </r>
  <r>
    <n v="144.5"/>
    <n v="7.7927074935487362"/>
    <n v="7.7927074935487362"/>
    <n v="1983"/>
    <x v="1"/>
    <n v="2.4095159427595854"/>
    <x v="7"/>
    <n v="5.3831915507891512"/>
    <n v="2.4095159427595849"/>
  </r>
  <r>
    <n v="129.1"/>
    <n v="6.9622044111912924"/>
    <n v="6.9622044111912924"/>
    <n v="1983"/>
    <x v="1"/>
    <n v="2.4095159427595854"/>
    <x v="8"/>
    <n v="4.5526884684317075"/>
    <n v="2.4095159427595849"/>
  </r>
  <r>
    <n v="119.6"/>
    <n v="6.4498810811655964"/>
    <n v="6.4498810811655964"/>
    <n v="1983"/>
    <x v="1"/>
    <n v="2.4095159427595854"/>
    <x v="9"/>
    <n v="4.0403651384060115"/>
    <n v="2.4095159427595849"/>
  </r>
  <r>
    <n v="123.7"/>
    <n v="6.670989044650371"/>
    <n v="6.670989044650371"/>
    <n v="1983"/>
    <x v="1"/>
    <n v="2.4095159427595854"/>
    <x v="10"/>
    <n v="4.2614731018907861"/>
    <n v="2.4095159427595849"/>
  </r>
  <r>
    <n v="111.9"/>
    <n v="6.0346295399868763"/>
    <n v="6.0346295399868763"/>
    <n v="1983"/>
    <x v="1"/>
    <n v="2.4095159427595854"/>
    <x v="11"/>
    <n v="3.625113597227291"/>
    <n v="2.4095159427595854"/>
  </r>
  <r>
    <n v="116.7"/>
    <n v="6.2934876435788061"/>
    <n v="6.2934876435788061"/>
    <n v="1983"/>
    <x v="1"/>
    <n v="2.4095159427595854"/>
    <x v="12"/>
    <n v="3.8839717008192207"/>
    <n v="2.4095159427595854"/>
  </r>
  <r>
    <n v="115.1"/>
    <n v="6.2072016090481625"/>
    <n v="6.2072016090481625"/>
    <n v="1983"/>
    <x v="1"/>
    <n v="2.4095159427595854"/>
    <x v="13"/>
    <n v="3.7976856662885772"/>
    <n v="2.4095159427595854"/>
  </r>
  <r>
    <n v="106.8"/>
    <n v="5.7595928049204499"/>
    <n v="5.7595928049204499"/>
    <n v="1983"/>
    <x v="1"/>
    <n v="2.4095159427595854"/>
    <x v="14"/>
    <n v="3.3500768621608645"/>
    <n v="2.4095159427595854"/>
  </r>
  <r>
    <n v="104.5"/>
    <n v="5.6355566302826494"/>
    <n v="5.6355566302826494"/>
    <n v="1983"/>
    <x v="1"/>
    <n v="2.4095159427595854"/>
    <x v="15"/>
    <n v="3.2260406875230641"/>
    <n v="2.4095159427595854"/>
  </r>
  <r>
    <n v="102.2"/>
    <n v="5.5115204556448498"/>
    <n v="5.5115204556448498"/>
    <n v="1983"/>
    <x v="1"/>
    <n v="2.4095159427595854"/>
    <x v="16"/>
    <n v="3.1020045128852645"/>
    <n v="2.4095159427595854"/>
  </r>
  <r>
    <n v="99.4"/>
    <n v="5.3605198952162239"/>
    <n v="5.3605198952162239"/>
    <n v="1983"/>
    <x v="1"/>
    <n v="2.4095159427595854"/>
    <x v="17"/>
    <n v="2.9510039524566385"/>
    <n v="2.4095159427595854"/>
  </r>
  <r>
    <n v="96.9"/>
    <n v="5.2256979662620937"/>
    <n v="5.2256979662620937"/>
    <n v="1983"/>
    <x v="1"/>
    <n v="2.4095159427595854"/>
    <x v="18"/>
    <n v="2.8161820235025083"/>
    <n v="2.4095159427595854"/>
  </r>
  <r>
    <n v="96"/>
    <n v="5.1771620718386062"/>
    <n v="5.1771620718386062"/>
    <n v="1983"/>
    <x v="1"/>
    <n v="2.4095159427595854"/>
    <x v="19"/>
    <n v="2.7676461290790209"/>
    <n v="2.4095159427595854"/>
  </r>
  <r>
    <n v="104.6"/>
    <n v="5.6409495074408147"/>
    <n v="5.6409495074408147"/>
    <n v="1983"/>
    <x v="1"/>
    <n v="2.4095159427595854"/>
    <x v="20"/>
    <n v="3.2314335646812293"/>
    <n v="2.4095159427595854"/>
  </r>
  <r>
    <n v="97.3"/>
    <n v="5.2472694748947539"/>
    <n v="5.2472694748947539"/>
    <n v="1983"/>
    <x v="1"/>
    <n v="2.4095159427595854"/>
    <x v="21"/>
    <n v="2.8377535321351686"/>
    <n v="2.4095159427595854"/>
  </r>
  <r>
    <n v="95.8"/>
    <n v="5.1663763175222757"/>
    <n v="5.1663763175222757"/>
    <n v="1983"/>
    <x v="1"/>
    <n v="2.4095159427595854"/>
    <x v="22"/>
    <n v="2.7568603747626903"/>
    <n v="2.4095159427595854"/>
  </r>
  <r>
    <n v="95.9"/>
    <n v="5.1717691946804418"/>
    <n v="5.1717691946804418"/>
    <n v="1983"/>
    <x v="1"/>
    <n v="2.4095159427595854"/>
    <x v="23"/>
    <n v="2.7622532519208565"/>
    <n v="2.4095159427595854"/>
  </r>
  <r>
    <n v="92"/>
    <n v="4.9614469855119978"/>
    <n v="4.9614469855119978"/>
    <n v="1983"/>
    <x v="1"/>
    <n v="2.4095159427595854"/>
    <x v="24"/>
    <n v="2.5519310427524124"/>
    <n v="2.4095159427595854"/>
  </r>
  <r>
    <n v="99.9"/>
    <n v="5.3874842810070502"/>
    <n v="5.3874842810070502"/>
    <n v="1983"/>
    <x v="1"/>
    <n v="2.4095159427595854"/>
    <x v="25"/>
    <n v="2.9779683382474649"/>
    <n v="2.4095159427595854"/>
  </r>
  <r>
    <n v="122"/>
    <n v="6.5793101329615622"/>
    <n v="6.5793101329615622"/>
    <n v="1983"/>
    <x v="1"/>
    <n v="2.4095159427595854"/>
    <x v="26"/>
    <n v="4.1697941902019764"/>
    <n v="2.4095159427595858"/>
  </r>
  <r>
    <n v="100.4"/>
    <n v="5.4144486667978766"/>
    <n v="5.4144486667978766"/>
    <n v="1983"/>
    <x v="1"/>
    <n v="2.4095159427595854"/>
    <x v="27"/>
    <n v="3.0049327240382913"/>
    <n v="2.4095159427595854"/>
  </r>
  <r>
    <n v="94.3"/>
    <n v="5.0854831601497974"/>
    <n v="5.0854831601497974"/>
    <n v="1983"/>
    <x v="1"/>
    <n v="2.4095159427595854"/>
    <x v="28"/>
    <n v="2.675967217390212"/>
    <n v="2.4095159427595854"/>
  </r>
  <r>
    <n v="93.6"/>
    <n v="5.0477330200426413"/>
    <n v="5.0477330200426413"/>
    <n v="1983"/>
    <x v="1"/>
    <n v="2.4095159427595854"/>
    <x v="29"/>
    <n v="2.638217077283056"/>
    <n v="2.4095159427595854"/>
  </r>
  <r>
    <n v="92.8"/>
    <n v="5.0045900027773191"/>
    <n v="5.0045900027773191"/>
    <n v="1983"/>
    <x v="1"/>
    <n v="2.4095159427595854"/>
    <x v="30"/>
    <n v="2.5950740600177338"/>
    <n v="2.4095159427595854"/>
  </r>
  <r>
    <n v="96.3"/>
    <n v="5.193340703313102"/>
    <n v="5.193340703313102"/>
    <n v="1983"/>
    <x v="1"/>
    <n v="2.4095159427595854"/>
    <x v="31"/>
    <n v="2.7838247605535167"/>
    <n v="2.4095159427595854"/>
  </r>
  <r>
    <n v="76"/>
    <n v="3.9448723765335738"/>
    <n v="3.9448723765335738"/>
    <n v="1983"/>
    <x v="2"/>
    <n v="2.5962245673361379"/>
    <x v="32"/>
    <n v="1.3486478091974359"/>
    <n v="2.5962245673361379"/>
  </r>
  <r>
    <n v="75.400000000000006"/>
    <n v="3.9137286472451511"/>
    <n v="3.9137286472451511"/>
    <n v="1983"/>
    <x v="2"/>
    <n v="2.5962245673361379"/>
    <x v="33"/>
    <n v="1.3175040799090132"/>
    <n v="2.5962245673361379"/>
  </r>
  <r>
    <n v="87.7"/>
    <n v="4.5521750976578215"/>
    <n v="4.5521750976578215"/>
    <n v="1983"/>
    <x v="2"/>
    <n v="2.5962245673361379"/>
    <x v="34"/>
    <n v="1.9559505303216835"/>
    <n v="2.5962245673361379"/>
  </r>
  <r>
    <n v="83.7"/>
    <n v="4.3445502357350021"/>
    <n v="4.3445502357350021"/>
    <n v="1983"/>
    <x v="2"/>
    <n v="2.5962245673361379"/>
    <x v="35"/>
    <n v="1.7483256683988642"/>
    <n v="2.5962245673361379"/>
  </r>
  <r>
    <n v="84.7"/>
    <n v="4.3964564512157072"/>
    <n v="4.3964564512157072"/>
    <n v="1983"/>
    <x v="2"/>
    <n v="2.5962245673361379"/>
    <x v="36"/>
    <n v="1.8002318838795692"/>
    <n v="2.5962245673361379"/>
  </r>
  <r>
    <n v="81.599999999999994"/>
    <n v="4.2355471832255214"/>
    <n v="4.2355471832255214"/>
    <n v="1983"/>
    <x v="2"/>
    <n v="2.5962245673361379"/>
    <x v="37"/>
    <n v="1.6393226158893834"/>
    <n v="2.5962245673361379"/>
  </r>
  <r>
    <n v="73"/>
    <n v="3.7891537300914591"/>
    <n v="3.7891537300914591"/>
    <n v="1983"/>
    <x v="2"/>
    <n v="2.5962245673361379"/>
    <x v="38"/>
    <n v="1.1929291627553211"/>
    <n v="2.5962245673361379"/>
  </r>
  <r>
    <n v="79.5"/>
    <n v="4.1265441307160406"/>
    <n v="4.1265441307160406"/>
    <n v="1983"/>
    <x v="2"/>
    <n v="2.5962245673361379"/>
    <x v="39"/>
    <n v="1.5303195633799027"/>
    <n v="2.5962245673361379"/>
  </r>
  <r>
    <n v="74.2"/>
    <n v="3.8514411886683053"/>
    <n v="3.8514411886683053"/>
    <n v="1983"/>
    <x v="2"/>
    <n v="2.5962245673361379"/>
    <x v="40"/>
    <n v="1.2552166213321674"/>
    <n v="2.5962245673361379"/>
  </r>
  <r>
    <n v="79.5"/>
    <n v="4.1265441307160406"/>
    <n v="4.1265441307160406"/>
    <n v="1983"/>
    <x v="2"/>
    <n v="2.5962245673361379"/>
    <x v="39"/>
    <n v="1.5303195633799027"/>
    <n v="2.5962245673361379"/>
  </r>
  <r>
    <n v="74.5"/>
    <n v="3.8670130533125167"/>
    <n v="3.8670130533125167"/>
    <n v="1983"/>
    <x v="2"/>
    <n v="2.5962245673361379"/>
    <x v="41"/>
    <n v="1.2707884859763787"/>
    <n v="2.5962245673361379"/>
  </r>
  <r>
    <n v="117.5"/>
    <n v="6.0989803189828278"/>
    <n v="6.0989803189828278"/>
    <n v="1983"/>
    <x v="2"/>
    <n v="2.5962245673361379"/>
    <x v="42"/>
    <n v="3.5027557516466898"/>
    <n v="2.5962245673361379"/>
  </r>
  <r>
    <n v="102.2"/>
    <n v="5.3048152221280427"/>
    <n v="5.3048152221280427"/>
    <n v="1983"/>
    <x v="2"/>
    <n v="2.5962245673361379"/>
    <x v="43"/>
    <n v="2.7085906547919048"/>
    <n v="2.5962245673361379"/>
  </r>
  <r>
    <n v="84.7"/>
    <n v="4.3964564512157072"/>
    <n v="4.3964564512157072"/>
    <n v="1983"/>
    <x v="2"/>
    <n v="2.5962245673361379"/>
    <x v="36"/>
    <n v="1.8002318838795692"/>
    <n v="2.5962245673361379"/>
  </r>
  <r>
    <n v="90.7"/>
    <n v="4.7078937440999367"/>
    <n v="4.7078937440999367"/>
    <n v="1983"/>
    <x v="2"/>
    <n v="2.5962245673361379"/>
    <x v="44"/>
    <n v="2.1116691767637987"/>
    <n v="2.5962245673361379"/>
  </r>
  <r>
    <n v="117.5"/>
    <n v="6.0989803189828278"/>
    <n v="6.0989803189828278"/>
    <n v="1983"/>
    <x v="2"/>
    <n v="2.5962245673361379"/>
    <x v="42"/>
    <n v="3.5027557516466898"/>
    <n v="2.5962245673361379"/>
  </r>
  <r>
    <n v="76"/>
    <n v="3.9448723765335738"/>
    <n v="3.9448723765335738"/>
    <n v="1983"/>
    <x v="2"/>
    <n v="2.5962245673361379"/>
    <x v="32"/>
    <n v="1.3486478091974359"/>
    <n v="2.5962245673361379"/>
  </r>
  <r>
    <n v="85.5"/>
    <n v="5.2262373643306939"/>
    <n v="5.2262373643306939"/>
    <n v="1983"/>
    <x v="3"/>
    <n v="3.4114972025425487"/>
    <x v="45"/>
    <n v="1.8147401617881451"/>
    <n v="3.4114972025425487"/>
  </r>
  <r>
    <n v="81.2"/>
    <n v="4.9633973565339451"/>
    <n v="4.9633973565339451"/>
    <n v="1983"/>
    <x v="3"/>
    <n v="3.4114972025425487"/>
    <x v="46"/>
    <n v="1.5519001539913964"/>
    <n v="3.4114972025425487"/>
  </r>
  <r>
    <n v="74.5"/>
    <n v="4.5538559490366861"/>
    <n v="4.5538559490366861"/>
    <n v="1983"/>
    <x v="3"/>
    <n v="3.4114972025425487"/>
    <x v="47"/>
    <n v="1.1423587464941374"/>
    <n v="3.4114972025425487"/>
  </r>
  <r>
    <n v="107.5"/>
    <n v="6.5710001949187085"/>
    <n v="6.5710001949187085"/>
    <n v="1983"/>
    <x v="3"/>
    <n v="3.4114972025425487"/>
    <x v="48"/>
    <n v="3.1595029923761597"/>
    <n v="3.4114972025425487"/>
  </r>
  <r>
    <n v="121.9"/>
    <n v="7.4512085931217724"/>
    <n v="7.4512085931217724"/>
    <n v="1983"/>
    <x v="3"/>
    <n v="3.4114972025425487"/>
    <x v="49"/>
    <n v="4.0397113905792237"/>
    <n v="3.4114972025425487"/>
  </r>
  <r>
    <n v="120.5"/>
    <n v="7.3656327766298073"/>
    <n v="7.3656327766298073"/>
    <n v="1983"/>
    <x v="3"/>
    <n v="3.4114972025425487"/>
    <x v="50"/>
    <n v="3.9541355740872586"/>
    <n v="3.4114972025425487"/>
  </r>
  <r>
    <n v="99"/>
    <n v="6.0514327376460662"/>
    <n v="6.0514327376460662"/>
    <n v="1983"/>
    <x v="3"/>
    <n v="3.4114972025425487"/>
    <x v="51"/>
    <n v="2.6399355351035174"/>
    <n v="3.4114972025425487"/>
  </r>
  <r>
    <n v="130.5"/>
    <n v="7.9768886087152691"/>
    <n v="7.9768886087152691"/>
    <n v="1983"/>
    <x v="3"/>
    <n v="3.4114972025425487"/>
    <x v="52"/>
    <n v="4.5653914061727203"/>
    <n v="3.4114972025425487"/>
  </r>
  <r>
    <n v="213"/>
    <n v="13.019749223420323"/>
    <n v="13.019749223420323"/>
    <n v="1983"/>
    <x v="3"/>
    <n v="3.4114972025425487"/>
    <x v="53"/>
    <n v="9.6082520208777744"/>
    <n v="3.4114972025425487"/>
  </r>
  <r>
    <n v="117.5"/>
    <n v="7.1822560270041693"/>
    <n v="7.1822560270041693"/>
    <n v="1983"/>
    <x v="3"/>
    <n v="3.4114972025425487"/>
    <x v="54"/>
    <n v="3.7707588244616206"/>
    <n v="3.4114972025425487"/>
  </r>
  <r>
    <n v="152"/>
    <n v="9.2910886476990111"/>
    <n v="9.2910886476990111"/>
    <n v="1983"/>
    <x v="3"/>
    <n v="3.4114972025425487"/>
    <x v="55"/>
    <n v="5.8795914451564624"/>
    <n v="3.4114972025425487"/>
  </r>
  <r>
    <n v="126"/>
    <n v="7.7018234842768116"/>
    <n v="7.7018234842768116"/>
    <n v="1983"/>
    <x v="3"/>
    <n v="3.4114972025425487"/>
    <x v="56"/>
    <n v="4.2903262817342629"/>
    <n v="3.4114972025425487"/>
  </r>
  <r>
    <n v="171.6"/>
    <n v="10.489150078586514"/>
    <n v="10.489150078586514"/>
    <n v="1983"/>
    <x v="3"/>
    <n v="3.4114972025425487"/>
    <x v="57"/>
    <n v="7.077652876043965"/>
    <n v="3.4114972025425487"/>
  </r>
  <r>
    <n v="162.5"/>
    <n v="9.9329072713887445"/>
    <n v="9.9329072713887445"/>
    <n v="1983"/>
    <x v="3"/>
    <n v="3.4114972025425487"/>
    <x v="58"/>
    <n v="6.5214100688461958"/>
    <n v="3.4114972025425487"/>
  </r>
  <r>
    <n v="124"/>
    <n v="7.5795723178597187"/>
    <n v="7.5795723178597187"/>
    <n v="1983"/>
    <x v="3"/>
    <n v="3.4114972025425487"/>
    <x v="59"/>
    <n v="4.16807511531717"/>
    <n v="3.4114972025425487"/>
  </r>
  <r>
    <n v="303.5"/>
    <n v="18.551614503793747"/>
    <n v="18.551614503793747"/>
    <n v="1983"/>
    <x v="3"/>
    <n v="3.4114972025425487"/>
    <x v="60"/>
    <n v="10.6"/>
    <n v="7.9516145037937473"/>
  </r>
  <r>
    <n v="153.6"/>
    <n v="9.388889580832684"/>
    <n v="9.388889580832684"/>
    <n v="1983"/>
    <x v="3"/>
    <n v="3.4114972025425487"/>
    <x v="61"/>
    <n v="5.9773923782901353"/>
    <n v="3.4114972025425487"/>
  </r>
  <r>
    <n v="186.5"/>
    <n v="11.399921268393852"/>
    <n v="11.399921268393852"/>
    <n v="1983"/>
    <x v="3"/>
    <n v="3.4114972025425487"/>
    <x v="62"/>
    <n v="7.9884240658513033"/>
    <n v="3.4114972025425487"/>
  </r>
  <r>
    <n v="244"/>
    <n v="14.914642302885253"/>
    <n v="14.914642302885253"/>
    <n v="1983"/>
    <x v="3"/>
    <n v="3.4114972025425487"/>
    <x v="63"/>
    <n v="10.6"/>
    <n v="4.3146423028852539"/>
  </r>
  <r>
    <n v="252.1"/>
    <n v="15.409759526874478"/>
    <n v="15.409759526874478"/>
    <n v="1983"/>
    <x v="3"/>
    <n v="3.4114972025425487"/>
    <x v="64"/>
    <n v="10.6"/>
    <n v="4.8097595268744779"/>
  </r>
  <r>
    <n v="417.5"/>
    <n v="25.519930989568007"/>
    <n v="25.519930989568007"/>
    <n v="1983"/>
    <x v="3"/>
    <n v="3.4114972025425487"/>
    <x v="65"/>
    <n v="10.6"/>
    <n v="14.919930989568007"/>
  </r>
  <r>
    <n v="287.5"/>
    <n v="17.573605172457011"/>
    <n v="17.573605172457011"/>
    <n v="1983"/>
    <x v="3"/>
    <n v="3.4114972025425487"/>
    <x v="66"/>
    <n v="10.6"/>
    <n v="6.9736051724570114"/>
  </r>
  <r>
    <n v="181"/>
    <n v="11.063730560746848"/>
    <n v="11.063730560746848"/>
    <n v="1983"/>
    <x v="3"/>
    <n v="3.4114972025425487"/>
    <x v="67"/>
    <n v="7.652233358204299"/>
    <n v="3.4114972025425487"/>
  </r>
  <r>
    <n v="247"/>
    <n v="15.098019052510892"/>
    <n v="15.098019052510892"/>
    <n v="1983"/>
    <x v="3"/>
    <n v="3.4114972025425487"/>
    <x v="68"/>
    <n v="10.6"/>
    <n v="4.4980190525108927"/>
  </r>
  <r>
    <n v="149"/>
    <n v="9.1077118980733722"/>
    <n v="9.1077118980733722"/>
    <n v="1983"/>
    <x v="3"/>
    <n v="3.4114972025425487"/>
    <x v="69"/>
    <n v="5.6962146955308235"/>
    <n v="3.4114972025425487"/>
  </r>
  <r>
    <n v="300"/>
    <n v="18.337674962563838"/>
    <n v="18.337674962563838"/>
    <n v="1983"/>
    <x v="3"/>
    <n v="3.4114972025425487"/>
    <x v="70"/>
    <n v="10.6"/>
    <n v="7.7376749625638386"/>
  </r>
  <r>
    <n v="207.5"/>
    <n v="12.683558515773321"/>
    <n v="12.683558515773321"/>
    <n v="1983"/>
    <x v="3"/>
    <n v="3.4114972025425487"/>
    <x v="71"/>
    <n v="9.2720613132307719"/>
    <n v="3.4114972025425487"/>
  </r>
  <r>
    <n v="398"/>
    <n v="24.327982117001355"/>
    <n v="24.327982117001355"/>
    <n v="1983"/>
    <x v="3"/>
    <n v="3.4114972025425487"/>
    <x v="72"/>
    <n v="10.6"/>
    <n v="13.727982117001355"/>
  </r>
  <r>
    <n v="260.7"/>
    <n v="15.935439542467973"/>
    <n v="15.935439542467973"/>
    <n v="1983"/>
    <x v="3"/>
    <n v="3.4114972025425487"/>
    <x v="73"/>
    <n v="10.6"/>
    <n v="5.3354395424679737"/>
  </r>
  <r>
    <n v="205"/>
    <n v="12.530744557751955"/>
    <n v="12.530744557751955"/>
    <n v="1983"/>
    <x v="3"/>
    <n v="3.4114972025425487"/>
    <x v="74"/>
    <n v="9.1192473552094064"/>
    <n v="3.4114972025425487"/>
  </r>
  <r>
    <n v="217.5"/>
    <n v="15.686330476835954"/>
    <n v="15.686330476835954"/>
    <n v="1983"/>
    <x v="4"/>
    <n v="4.547745385942557"/>
    <x v="75"/>
    <n v="10.6"/>
    <n v="5.0863304768359541"/>
  </r>
  <r>
    <n v="190.3"/>
    <n v="13.724637653985665"/>
    <n v="13.724637653985665"/>
    <n v="1983"/>
    <x v="4"/>
    <n v="4.547745385942557"/>
    <x v="76"/>
    <n v="9.1768922680431082"/>
    <n v="4.547745385942557"/>
  </r>
  <r>
    <n v="242"/>
    <n v="17.453296438594485"/>
    <n v="17.453296438594485"/>
    <n v="1983"/>
    <x v="4"/>
    <n v="4.547745385942557"/>
    <x v="77"/>
    <n v="10.6"/>
    <n v="6.8532964385944855"/>
  </r>
  <r>
    <n v="159.30000000000001"/>
    <n v="11.488884804413644"/>
    <n v="11.488884804413644"/>
    <n v="1983"/>
    <x v="4"/>
    <n v="4.547745385942557"/>
    <x v="78"/>
    <n v="6.9411394184710868"/>
    <n v="4.547745385942557"/>
  </r>
  <r>
    <n v="226"/>
    <n v="16.299359483976669"/>
    <n v="16.299359483976669"/>
    <n v="1983"/>
    <x v="4"/>
    <n v="4.547745385942557"/>
    <x v="79"/>
    <n v="10.6"/>
    <n v="5.6993594839766697"/>
  </r>
  <r>
    <n v="156"/>
    <n v="11.250885307523719"/>
    <n v="11.250885307523719"/>
    <n v="1983"/>
    <x v="4"/>
    <n v="4.547745385942557"/>
    <x v="80"/>
    <n v="6.7031399215811618"/>
    <n v="4.547745385942557"/>
  </r>
  <r>
    <n v="153.6"/>
    <n v="11.077794764331045"/>
    <n v="11.077794764331045"/>
    <n v="1983"/>
    <x v="4"/>
    <n v="4.547745385942557"/>
    <x v="81"/>
    <n v="6.5300493783884885"/>
    <n v="4.547745385942557"/>
  </r>
  <r>
    <n v="128.5"/>
    <n v="9.2675561667743445"/>
    <n v="9.2675561667743445"/>
    <n v="1983"/>
    <x v="4"/>
    <n v="4.547745385942557"/>
    <x v="82"/>
    <n v="4.7198107808317875"/>
    <n v="4.547745385942557"/>
  </r>
  <r>
    <n v="197.5"/>
    <n v="14.243909283563683"/>
    <n v="14.243909283563683"/>
    <n v="1983"/>
    <x v="4"/>
    <n v="4.547745385942557"/>
    <x v="83"/>
    <n v="9.6961638976211262"/>
    <n v="4.547745385942557"/>
  </r>
  <r>
    <n v="128.5"/>
    <n v="9.2675561667743445"/>
    <n v="9.2675561667743445"/>
    <n v="1983"/>
    <x v="4"/>
    <n v="4.547745385942557"/>
    <x v="82"/>
    <n v="4.7198107808317875"/>
    <n v="4.547745385942557"/>
  </r>
  <r>
    <n v="121.9"/>
    <n v="8.7915571729944961"/>
    <n v="8.7915571729944961"/>
    <n v="1983"/>
    <x v="4"/>
    <n v="4.547745385942557"/>
    <x v="84"/>
    <n v="4.2438117870519392"/>
    <n v="4.547745385942557"/>
  </r>
  <r>
    <n v="211"/>
    <n v="15.217543589022466"/>
    <n v="15.217543589022466"/>
    <n v="1983"/>
    <x v="4"/>
    <n v="4.547745385942557"/>
    <x v="85"/>
    <n v="10.6"/>
    <n v="4.6175435890224659"/>
  </r>
  <r>
    <n v="152.5"/>
    <n v="10.998461598701072"/>
    <n v="10.998461598701072"/>
    <n v="1983"/>
    <x v="4"/>
    <n v="4.547745385942557"/>
    <x v="86"/>
    <n v="6.4507162127585147"/>
    <n v="4.547745385942557"/>
  </r>
  <r>
    <n v="120"/>
    <n v="8.6545271596336306"/>
    <n v="8.6545271596336306"/>
    <n v="1983"/>
    <x v="4"/>
    <n v="4.547745385942557"/>
    <x v="87"/>
    <n v="4.1067817736910737"/>
    <n v="4.547745385942557"/>
  </r>
  <r>
    <n v="221"/>
    <n v="15.938754185658601"/>
    <n v="15.938754185658601"/>
    <n v="1983"/>
    <x v="4"/>
    <n v="4.547745385942557"/>
    <x v="88"/>
    <n v="10.6"/>
    <n v="5.3387541856586012"/>
  </r>
  <r>
    <n v="262.5"/>
    <n v="18.931778161698567"/>
    <n v="18.931778161698567"/>
    <n v="1983"/>
    <x v="4"/>
    <n v="4.547745385942557"/>
    <x v="89"/>
    <n v="10.6"/>
    <n v="8.3317781616985673"/>
  </r>
  <r>
    <n v="230"/>
    <n v="16.587843722631124"/>
    <n v="16.587843722631124"/>
    <n v="1983"/>
    <x v="4"/>
    <n v="4.547745385942557"/>
    <x v="90"/>
    <n v="10.6"/>
    <n v="5.9878437226311245"/>
  </r>
  <r>
    <n v="285"/>
    <n v="20.554502004129869"/>
    <n v="20.554502004129869"/>
    <n v="1983"/>
    <x v="4"/>
    <n v="4.547745385942557"/>
    <x v="91"/>
    <n v="10.6"/>
    <n v="9.9545020041298695"/>
  </r>
  <r>
    <n v="217.5"/>
    <n v="15.686330476835954"/>
    <n v="15.686330476835954"/>
    <n v="1983"/>
    <x v="4"/>
    <n v="4.547745385942557"/>
    <x v="75"/>
    <n v="10.6"/>
    <n v="5.0863304768359541"/>
  </r>
  <r>
    <n v="190.5"/>
    <n v="13.739061865918387"/>
    <n v="13.739061865918387"/>
    <n v="1983"/>
    <x v="4"/>
    <n v="4.547745385942557"/>
    <x v="92"/>
    <n v="9.1913164799758302"/>
    <n v="4.547745385942557"/>
  </r>
  <r>
    <n v="182.5"/>
    <n v="13.162093388609479"/>
    <n v="13.162093388609479"/>
    <n v="1983"/>
    <x v="4"/>
    <n v="4.547745385942557"/>
    <x v="93"/>
    <n v="8.6143480026669224"/>
    <n v="4.547745385942557"/>
  </r>
  <r>
    <n v="137.5"/>
    <n v="9.9166457037468678"/>
    <n v="9.9166457037468678"/>
    <n v="1983"/>
    <x v="4"/>
    <n v="4.547745385942557"/>
    <x v="94"/>
    <n v="5.3689003178043109"/>
    <n v="4.547745385942557"/>
  </r>
  <r>
    <n v="312.5"/>
    <n v="22.537831144879245"/>
    <n v="22.537831144879245"/>
    <n v="1983"/>
    <x v="4"/>
    <n v="4.547745385942557"/>
    <x v="95"/>
    <n v="10.6"/>
    <n v="11.937831144879246"/>
  </r>
  <r>
    <n v="120.5"/>
    <n v="8.6905876894654366"/>
    <n v="8.6905876894654366"/>
    <n v="1983"/>
    <x v="4"/>
    <n v="4.547745385942557"/>
    <x v="96"/>
    <n v="4.1428423035228796"/>
    <n v="4.547745385942557"/>
  </r>
  <r>
    <n v="148.5"/>
    <n v="10.709977360046617"/>
    <n v="10.709977360046617"/>
    <n v="1983"/>
    <x v="4"/>
    <n v="4.547745385942557"/>
    <x v="97"/>
    <n v="6.1622319741040599"/>
    <n v="4.547745385942557"/>
  </r>
  <r>
    <n v="144"/>
    <n v="10.385432591560356"/>
    <n v="10.385432591560356"/>
    <n v="1983"/>
    <x v="4"/>
    <n v="4.547745385942557"/>
    <x v="98"/>
    <n v="5.8376872056177991"/>
    <n v="4.547745385942557"/>
  </r>
  <r>
    <n v="212.5"/>
    <n v="15.325725178517887"/>
    <n v="15.325725178517887"/>
    <n v="1983"/>
    <x v="4"/>
    <n v="4.547745385942557"/>
    <x v="99"/>
    <n v="10.6"/>
    <n v="4.7257251785178873"/>
  </r>
  <r>
    <n v="271.5"/>
    <n v="19.580867698671089"/>
    <n v="19.580867698671089"/>
    <n v="1983"/>
    <x v="4"/>
    <n v="4.547745385942557"/>
    <x v="100"/>
    <n v="10.6"/>
    <n v="8.9808676986710889"/>
  </r>
  <r>
    <n v="203.1"/>
    <n v="14.647787217679918"/>
    <n v="14.647787217679918"/>
    <n v="1983"/>
    <x v="4"/>
    <n v="4.547745385942557"/>
    <x v="101"/>
    <n v="10.100041831737361"/>
    <n v="4.547745385942557"/>
  </r>
  <r>
    <n v="238.6"/>
    <n v="17.208084835738202"/>
    <n v="17.208084835738202"/>
    <n v="1983"/>
    <x v="4"/>
    <n v="4.547745385942557"/>
    <x v="102"/>
    <n v="10.6"/>
    <n v="6.608084835738202"/>
  </r>
  <r>
    <n v="276.5"/>
    <n v="19.941472996989155"/>
    <n v="19.941472996989155"/>
    <n v="1983"/>
    <x v="4"/>
    <n v="4.547745385942557"/>
    <x v="103"/>
    <n v="10.6"/>
    <n v="9.3414729969891557"/>
  </r>
  <r>
    <n v="142.6"/>
    <n v="11.125445239428258"/>
    <n v="11.125445239428258"/>
    <n v="1983"/>
    <x v="5"/>
    <n v="3.7334995384693808"/>
    <x v="104"/>
    <n v="7.3919457009588765"/>
    <n v="3.7334995384693812"/>
  </r>
  <r>
    <n v="160.5"/>
    <n v="12.521977285611749"/>
    <n v="12.521977285611749"/>
    <n v="1983"/>
    <x v="5"/>
    <n v="3.7334995384693808"/>
    <x v="105"/>
    <n v="8.7884777471423678"/>
    <n v="3.7334995384693812"/>
  </r>
  <r>
    <n v="267.5"/>
    <n v="20.869962142686248"/>
    <n v="20.869962142686248"/>
    <n v="1983"/>
    <x v="5"/>
    <n v="3.7334995384693808"/>
    <x v="106"/>
    <n v="10.6"/>
    <n v="10.269962142686248"/>
  </r>
  <r>
    <n v="142.6"/>
    <n v="11.125445239428258"/>
    <n v="11.125445239428258"/>
    <n v="1983"/>
    <x v="5"/>
    <n v="3.7334995384693808"/>
    <x v="104"/>
    <n v="7.3919457009588765"/>
    <n v="3.7334995384693812"/>
  </r>
  <r>
    <n v="133.6"/>
    <n v="10.423278288833206"/>
    <n v="10.423278288833206"/>
    <n v="1983"/>
    <x v="5"/>
    <n v="3.7334995384693808"/>
    <x v="107"/>
    <n v="6.6897787503638249"/>
    <n v="3.7334995384693812"/>
  </r>
  <r>
    <n v="153"/>
    <n v="11.936838160115872"/>
    <n v="11.936838160115872"/>
    <n v="1983"/>
    <x v="5"/>
    <n v="3.7334995384693808"/>
    <x v="108"/>
    <n v="8.2033386216464912"/>
    <n v="3.7334995384693812"/>
  </r>
  <r>
    <n v="138"/>
    <n v="10.766559909124121"/>
    <n v="10.766559909124121"/>
    <n v="1983"/>
    <x v="5"/>
    <n v="3.7334995384693808"/>
    <x v="109"/>
    <n v="7.0330603706547397"/>
    <n v="3.7334995384693812"/>
  </r>
  <r>
    <n v="192.5"/>
    <n v="15.018570887727487"/>
    <n v="15.018570887727487"/>
    <n v="1983"/>
    <x v="5"/>
    <n v="3.7334995384693808"/>
    <x v="110"/>
    <n v="10.6"/>
    <n v="4.418570887727487"/>
  </r>
  <r>
    <n v="148.5"/>
    <n v="11.585754684818347"/>
    <n v="11.585754684818347"/>
    <n v="1983"/>
    <x v="5"/>
    <n v="3.7334995384693808"/>
    <x v="111"/>
    <n v="7.8522551463489663"/>
    <n v="3.7334995384693812"/>
  </r>
  <r>
    <n v="243"/>
    <n v="18.958507666066385"/>
    <n v="18.958507666066385"/>
    <n v="1983"/>
    <x v="5"/>
    <n v="3.7334995384693808"/>
    <x v="112"/>
    <n v="10.6"/>
    <n v="8.3585076660663855"/>
  </r>
  <r>
    <n v="117.5"/>
    <n v="9.1671796327687254"/>
    <n v="9.1671796327687254"/>
    <n v="1983"/>
    <x v="5"/>
    <n v="3.7334995384693808"/>
    <x v="113"/>
    <n v="5.4336800942993442"/>
    <n v="3.7334995384693812"/>
  </r>
  <r>
    <n v="180.2"/>
    <n v="14.058942721914249"/>
    <n v="14.058942721914249"/>
    <n v="1983"/>
    <x v="5"/>
    <n v="3.7334995384693808"/>
    <x v="114"/>
    <n v="10.325443183444868"/>
    <n v="3.7334995384693812"/>
  </r>
  <r>
    <n v="132.80000000000001"/>
    <n v="10.360863448780314"/>
    <n v="10.360863448780314"/>
    <n v="1983"/>
    <x v="5"/>
    <n v="3.7334995384693808"/>
    <x v="115"/>
    <n v="6.6273639103109332"/>
    <n v="3.7334995384693812"/>
  </r>
  <r>
    <n v="146.4"/>
    <n v="11.421915729679501"/>
    <n v="11.421915729679501"/>
    <n v="1983"/>
    <x v="5"/>
    <n v="3.7334995384693808"/>
    <x v="116"/>
    <n v="7.6884161912101199"/>
    <n v="3.7334995384693812"/>
  </r>
  <r>
    <n v="132.80000000000001"/>
    <n v="10.360863448780314"/>
    <n v="10.360863448780314"/>
    <n v="1983"/>
    <x v="5"/>
    <n v="3.7334995384693808"/>
    <x v="115"/>
    <n v="6.6273639103109332"/>
    <n v="3.7334995384693812"/>
  </r>
  <r>
    <n v="134.4"/>
    <n v="10.4856931288861"/>
    <n v="10.4856931288861"/>
    <n v="1983"/>
    <x v="5"/>
    <n v="3.7334995384693808"/>
    <x v="117"/>
    <n v="6.7521935904167183"/>
    <n v="3.7334995384693812"/>
  </r>
  <r>
    <n v="130.19999999999999"/>
    <n v="10.158015218608409"/>
    <n v="10.158015218608409"/>
    <n v="1983"/>
    <x v="5"/>
    <n v="3.7334995384693808"/>
    <x v="118"/>
    <n v="6.4245156801390273"/>
    <n v="3.7334995384693812"/>
  </r>
  <r>
    <n v="125"/>
    <n v="9.752318758264602"/>
    <n v="9.752318758264602"/>
    <n v="1983"/>
    <x v="5"/>
    <n v="3.7334995384693808"/>
    <x v="119"/>
    <n v="6.0188192197952208"/>
    <n v="3.7334995384693812"/>
  </r>
  <r>
    <n v="124.1"/>
    <n v="9.6821020632050967"/>
    <n v="9.6821020632050967"/>
    <n v="1983"/>
    <x v="5"/>
    <n v="3.7334995384693808"/>
    <x v="120"/>
    <n v="5.9486025247357155"/>
    <n v="3.7334995384693812"/>
  </r>
  <r>
    <n v="118.7"/>
    <n v="9.2608018928480664"/>
    <n v="9.2608018928480664"/>
    <n v="1983"/>
    <x v="5"/>
    <n v="3.7334995384693808"/>
    <x v="121"/>
    <n v="5.5273023543786852"/>
    <n v="3.7334995384693812"/>
  </r>
  <r>
    <n v="103"/>
    <n v="8.0359106568100316"/>
    <n v="8.0359106568100316"/>
    <n v="1983"/>
    <x v="5"/>
    <n v="3.7334995384693808"/>
    <x v="122"/>
    <n v="4.3024111183406504"/>
    <n v="3.7334995384693812"/>
  </r>
  <r>
    <n v="103"/>
    <n v="8.0359106568100316"/>
    <n v="8.0359106568100316"/>
    <n v="1983"/>
    <x v="5"/>
    <n v="3.7334995384693808"/>
    <x v="122"/>
    <n v="4.3024111183406504"/>
    <n v="3.7334995384693812"/>
  </r>
  <r>
    <n v="103"/>
    <n v="8.0359106568100316"/>
    <n v="8.0359106568100316"/>
    <n v="1983"/>
    <x v="5"/>
    <n v="3.7334995384693808"/>
    <x v="122"/>
    <n v="4.3024111183406504"/>
    <n v="3.7334995384693812"/>
  </r>
  <r>
    <n v="103"/>
    <n v="8.0359106568100316"/>
    <n v="8.0359106568100316"/>
    <n v="1983"/>
    <x v="5"/>
    <n v="3.7334995384693808"/>
    <x v="122"/>
    <n v="4.3024111183406504"/>
    <n v="3.7334995384693812"/>
  </r>
  <r>
    <n v="103"/>
    <n v="8.0359106568100316"/>
    <n v="8.0359106568100316"/>
    <n v="1983"/>
    <x v="5"/>
    <n v="3.7334995384693808"/>
    <x v="122"/>
    <n v="4.3024111183406504"/>
    <n v="3.7334995384693812"/>
  </r>
  <r>
    <n v="99.8"/>
    <n v="7.7862512965984578"/>
    <n v="7.7862512965984578"/>
    <n v="1983"/>
    <x v="5"/>
    <n v="3.7334995384693808"/>
    <x v="123"/>
    <n v="4.0527517581290766"/>
    <n v="3.7334995384693812"/>
  </r>
  <r>
    <n v="95"/>
    <n v="7.4117622562810972"/>
    <n v="7.4117622562810972"/>
    <n v="1983"/>
    <x v="5"/>
    <n v="3.7334995384693808"/>
    <x v="124"/>
    <n v="3.6782627178117164"/>
    <n v="3.7334995384693808"/>
  </r>
  <r>
    <n v="95"/>
    <n v="7.4117622562810972"/>
    <n v="7.4117622562810972"/>
    <n v="1983"/>
    <x v="5"/>
    <n v="3.7334995384693808"/>
    <x v="124"/>
    <n v="3.6782627178117164"/>
    <n v="3.7334995384693808"/>
  </r>
  <r>
    <n v="172.5"/>
    <n v="13.458199886405151"/>
    <n v="13.458199886405151"/>
    <n v="1983"/>
    <x v="5"/>
    <n v="3.7334995384693808"/>
    <x v="125"/>
    <n v="9.7247003479357694"/>
    <n v="3.7334995384693812"/>
  </r>
  <r>
    <n v="102.2"/>
    <n v="7.9734958167571381"/>
    <n v="7.9734958167571381"/>
    <n v="1983"/>
    <x v="5"/>
    <n v="3.7334995384693808"/>
    <x v="126"/>
    <n v="4.2399962782877569"/>
    <n v="3.7334995384693812"/>
  </r>
  <r>
    <n v="92.5"/>
    <n v="6.5208086262745875"/>
    <n v="6.5208086262745875"/>
    <n v="1983"/>
    <x v="6"/>
    <n v="2.3227472802932043"/>
    <x v="127"/>
    <n v="4.1980613459813831"/>
    <n v="2.3227472802932043"/>
  </r>
  <r>
    <n v="92"/>
    <n v="6.4855610120785085"/>
    <n v="6.4855610120785085"/>
    <n v="1983"/>
    <x v="6"/>
    <n v="2.3227472802932043"/>
    <x v="128"/>
    <n v="4.1628137317853042"/>
    <n v="2.3227472802932043"/>
  </r>
  <r>
    <n v="88.6"/>
    <n v="6.2458772355451719"/>
    <n v="6.2458772355451719"/>
    <n v="1983"/>
    <x v="6"/>
    <n v="2.3227472802932043"/>
    <x v="129"/>
    <n v="3.9231299552519676"/>
    <n v="2.3227472802932043"/>
  </r>
  <r>
    <n v="109.6"/>
    <n v="7.7262770317804836"/>
    <n v="7.7262770317804836"/>
    <n v="1983"/>
    <x v="6"/>
    <n v="2.3227472802932043"/>
    <x v="130"/>
    <n v="5.4035297514872793"/>
    <n v="2.3227472802932043"/>
  </r>
  <r>
    <n v="107.5"/>
    <n v="7.5782370521569531"/>
    <n v="7.5782370521569531"/>
    <n v="1983"/>
    <x v="6"/>
    <n v="2.3227472802932043"/>
    <x v="131"/>
    <n v="5.2554897718637488"/>
    <n v="2.3227472802932043"/>
  </r>
  <r>
    <n v="90.5"/>
    <n v="6.3798181694902718"/>
    <n v="6.3798181694902718"/>
    <n v="1983"/>
    <x v="6"/>
    <n v="2.3227472802932043"/>
    <x v="132"/>
    <n v="4.0570708891970675"/>
    <n v="2.3227472802932043"/>
  </r>
  <r>
    <n v="90"/>
    <n v="6.3445705552941929"/>
    <n v="6.3445705552941929"/>
    <n v="1983"/>
    <x v="6"/>
    <n v="2.3227472802932043"/>
    <x v="133"/>
    <n v="4.0218232750009886"/>
    <n v="2.3227472802932043"/>
  </r>
  <r>
    <n v="272.5"/>
    <n v="19.209949736862974"/>
    <n v="19.209949736862974"/>
    <n v="1983"/>
    <x v="6"/>
    <n v="2.3227472802932043"/>
    <x v="134"/>
    <n v="10.6"/>
    <n v="8.6099497368629745"/>
  </r>
  <r>
    <n v="242"/>
    <n v="17.059845270902162"/>
    <n v="17.059845270902162"/>
    <n v="1983"/>
    <x v="6"/>
    <n v="2.3227472802932043"/>
    <x v="135"/>
    <n v="10.6"/>
    <n v="6.4598452709021625"/>
  </r>
  <r>
    <n v="234.5"/>
    <n v="16.53113105796098"/>
    <n v="16.53113105796098"/>
    <n v="1983"/>
    <x v="6"/>
    <n v="2.3227472802932043"/>
    <x v="136"/>
    <n v="10.6"/>
    <n v="5.9311310579609806"/>
  </r>
  <r>
    <n v="133"/>
    <n v="9.375865376156975"/>
    <n v="9.375865376156975"/>
    <n v="1983"/>
    <x v="6"/>
    <n v="2.3227472802932043"/>
    <x v="137"/>
    <n v="7.0531180958637707"/>
    <n v="2.3227472802932043"/>
  </r>
  <r>
    <n v="206"/>
    <n v="14.522017048784488"/>
    <n v="14.522017048784488"/>
    <n v="1983"/>
    <x v="6"/>
    <n v="2.3227472802932043"/>
    <x v="138"/>
    <n v="10.6"/>
    <n v="3.9220170487844879"/>
  </r>
  <r>
    <n v="133.6"/>
    <n v="9.4181625131922679"/>
    <n v="9.4181625131922679"/>
    <n v="1983"/>
    <x v="6"/>
    <n v="2.3227472802932043"/>
    <x v="139"/>
    <n v="7.0954152328990636"/>
    <n v="2.3227472802932043"/>
  </r>
  <r>
    <n v="125"/>
    <n v="8.8119035490197124"/>
    <n v="8.8119035490197124"/>
    <n v="1983"/>
    <x v="6"/>
    <n v="2.3227472802932043"/>
    <x v="140"/>
    <n v="6.4891562687265081"/>
    <n v="2.3227472802932043"/>
  </r>
  <r>
    <n v="126.7"/>
    <n v="8.9317454372863807"/>
    <n v="8.9317454372863807"/>
    <n v="1983"/>
    <x v="6"/>
    <n v="2.3227472802932043"/>
    <x v="141"/>
    <n v="6.6089981569931764"/>
    <n v="2.3227472802932043"/>
  </r>
  <r>
    <n v="124.1"/>
    <n v="8.7484578434667704"/>
    <n v="8.7484578434667704"/>
    <n v="1983"/>
    <x v="6"/>
    <n v="2.3227472802932043"/>
    <x v="142"/>
    <n v="6.425710563173566"/>
    <n v="2.3227472802932043"/>
  </r>
  <r>
    <n v="227.5"/>
    <n v="16.037664459215879"/>
    <n v="16.037664459215879"/>
    <n v="1983"/>
    <x v="6"/>
    <n v="2.3227472802932043"/>
    <x v="143"/>
    <n v="10.6"/>
    <n v="5.4376644592158794"/>
  </r>
  <r>
    <n v="114"/>
    <n v="8.0364560367059781"/>
    <n v="8.0364560367059781"/>
    <n v="1983"/>
    <x v="6"/>
    <n v="2.3227472802932043"/>
    <x v="144"/>
    <n v="5.7137087564127738"/>
    <n v="2.3227472802932043"/>
  </r>
  <r>
    <n v="85.1"/>
    <n v="5.9991439361726204"/>
    <n v="5.9991439361726204"/>
    <n v="1983"/>
    <x v="6"/>
    <n v="2.3227472802932043"/>
    <x v="145"/>
    <n v="3.6763966558794161"/>
    <n v="2.3227472802932043"/>
  </r>
  <r>
    <n v="161"/>
    <n v="11.349731771137391"/>
    <n v="11.349731771137391"/>
    <n v="1983"/>
    <x v="6"/>
    <n v="2.3227472802932043"/>
    <x v="146"/>
    <n v="9.0269844908441854"/>
    <n v="2.3227472802932052"/>
  </r>
  <r>
    <n v="135.19999999999999"/>
    <n v="9.5309548786197205"/>
    <n v="9.5309548786197205"/>
    <n v="1983"/>
    <x v="6"/>
    <n v="2.3227472802932043"/>
    <x v="147"/>
    <n v="7.2082075983265161"/>
    <n v="2.3227472802932043"/>
  </r>
  <r>
    <n v="125"/>
    <n v="8.8119035490197124"/>
    <n v="8.8119035490197124"/>
    <n v="1983"/>
    <x v="6"/>
    <n v="2.3227472802932043"/>
    <x v="140"/>
    <n v="6.4891562687265081"/>
    <n v="2.3227472802932043"/>
  </r>
  <r>
    <n v="173"/>
    <n v="12.195674511843283"/>
    <n v="12.195674511843283"/>
    <n v="1983"/>
    <x v="6"/>
    <n v="2.3227472802932043"/>
    <x v="148"/>
    <n v="9.8729272315500793"/>
    <n v="2.3227472802932034"/>
  </r>
  <r>
    <n v="84.4"/>
    <n v="5.9497972762981108"/>
    <n v="5.9497972762981108"/>
    <n v="1983"/>
    <x v="6"/>
    <n v="2.3227472802932043"/>
    <x v="149"/>
    <n v="3.6270499960049065"/>
    <n v="2.3227472802932043"/>
  </r>
  <r>
    <n v="74.8"/>
    <n v="5.2730430837333957"/>
    <n v="5.2730430837333957"/>
    <n v="1983"/>
    <x v="6"/>
    <n v="2.3227472802932043"/>
    <x v="150"/>
    <n v="2.9502958034401914"/>
    <n v="2.3227472802932043"/>
  </r>
  <r>
    <n v="76"/>
    <n v="5.3576373578039851"/>
    <n v="5.3576373578039851"/>
    <n v="1983"/>
    <x v="6"/>
    <n v="2.3227472802932043"/>
    <x v="151"/>
    <n v="3.0348900775107808"/>
    <n v="2.3227472802932043"/>
  </r>
  <r>
    <n v="85.1"/>
    <n v="5.9991439361726204"/>
    <n v="5.9991439361726204"/>
    <n v="1983"/>
    <x v="6"/>
    <n v="2.3227472802932043"/>
    <x v="145"/>
    <n v="3.6763966558794161"/>
    <n v="2.3227472802932043"/>
  </r>
  <r>
    <n v="86.5"/>
    <n v="6.0978372559216414"/>
    <n v="6.0978372559216414"/>
    <n v="1983"/>
    <x v="6"/>
    <n v="2.3227472802932043"/>
    <x v="152"/>
    <n v="3.7750899756284371"/>
    <n v="2.3227472802932043"/>
  </r>
  <r>
    <n v="83"/>
    <n v="5.851103956549089"/>
    <n v="5.851103956549089"/>
    <n v="1983"/>
    <x v="6"/>
    <n v="2.3227472802932043"/>
    <x v="153"/>
    <n v="3.5283566762558847"/>
    <n v="2.3227472802932043"/>
  </r>
  <r>
    <n v="96.5"/>
    <n v="6.8027895398432179"/>
    <n v="6.8027895398432179"/>
    <n v="1983"/>
    <x v="6"/>
    <n v="2.3227472802932043"/>
    <x v="154"/>
    <n v="4.4800422595500136"/>
    <n v="2.3227472802932043"/>
  </r>
  <r>
    <n v="90"/>
    <n v="6.3445705552941929"/>
    <n v="6.3445705552941929"/>
    <n v="1983"/>
    <x v="6"/>
    <n v="2.3227472802932043"/>
    <x v="133"/>
    <n v="4.0218232750009886"/>
    <n v="2.3227472802932043"/>
  </r>
  <r>
    <n v="92.5"/>
    <n v="6.2974431640120763"/>
    <n v="6.2974431640120763"/>
    <n v="1983"/>
    <x v="7"/>
    <n v="2.2174488788652686"/>
    <x v="155"/>
    <n v="4.0799942851468076"/>
    <n v="2.2174488788652686"/>
  </r>
  <r>
    <n v="92.5"/>
    <n v="6.2974431640120763"/>
    <n v="6.2974431640120763"/>
    <n v="1983"/>
    <x v="7"/>
    <n v="2.2174488788652686"/>
    <x v="155"/>
    <n v="4.0799942851468076"/>
    <n v="2.2174488788652686"/>
  </r>
  <r>
    <n v="90"/>
    <n v="6.1272419974171557"/>
    <n v="6.1272419974171557"/>
    <n v="1983"/>
    <x v="7"/>
    <n v="2.2174488788652686"/>
    <x v="156"/>
    <n v="3.909793118551887"/>
    <n v="2.2174488788652686"/>
  </r>
  <r>
    <n v="95"/>
    <n v="6.4676443306069977"/>
    <n v="6.4676443306069977"/>
    <n v="1983"/>
    <x v="7"/>
    <n v="2.2174488788652686"/>
    <x v="157"/>
    <n v="4.2501954517417291"/>
    <n v="2.2174488788652686"/>
  </r>
  <r>
    <n v="101.4"/>
    <n v="6.9033593170899952"/>
    <n v="6.9033593170899952"/>
    <n v="1983"/>
    <x v="7"/>
    <n v="2.2174488788652686"/>
    <x v="158"/>
    <n v="4.6859104382247265"/>
    <n v="2.2174488788652686"/>
  </r>
  <r>
    <n v="95"/>
    <n v="6.4676443306069977"/>
    <n v="6.4676443306069977"/>
    <n v="1983"/>
    <x v="7"/>
    <n v="2.2174488788652686"/>
    <x v="157"/>
    <n v="4.2501954517417291"/>
    <n v="2.2174488788652686"/>
  </r>
  <r>
    <n v="106.5"/>
    <n v="7.250569696943634"/>
    <n v="7.250569696943634"/>
    <n v="1983"/>
    <x v="7"/>
    <n v="2.2174488788652686"/>
    <x v="159"/>
    <n v="5.0331208180783653"/>
    <n v="2.2174488788652686"/>
  </r>
  <r>
    <n v="90.6"/>
    <n v="6.1680902773999362"/>
    <n v="6.1680902773999362"/>
    <n v="1983"/>
    <x v="7"/>
    <n v="2.2174488788652686"/>
    <x v="160"/>
    <n v="3.9506413985346676"/>
    <n v="2.2174488788652686"/>
  </r>
  <r>
    <n v="100"/>
    <n v="6.8080466637968389"/>
    <n v="6.8080466637968389"/>
    <n v="1983"/>
    <x v="7"/>
    <n v="2.2174488788652686"/>
    <x v="161"/>
    <n v="4.5905977849315702"/>
    <n v="2.2174488788652686"/>
  </r>
  <r>
    <n v="78.8"/>
    <n v="5.3647407710719088"/>
    <n v="5.3647407710719088"/>
    <n v="1983"/>
    <x v="7"/>
    <n v="2.2174488788652686"/>
    <x v="162"/>
    <n v="3.1472918922066402"/>
    <n v="2.2174488788652686"/>
  </r>
  <r>
    <n v="74.8"/>
    <n v="5.0924189045200352"/>
    <n v="5.0924189045200352"/>
    <n v="1983"/>
    <x v="7"/>
    <n v="2.2174488788652686"/>
    <x v="163"/>
    <n v="2.8749700256547666"/>
    <n v="2.2174488788652686"/>
  </r>
  <r>
    <n v="92"/>
    <n v="6.2634029306930925"/>
    <n v="6.2634029306930925"/>
    <n v="1983"/>
    <x v="7"/>
    <n v="2.2174488788652686"/>
    <x v="164"/>
    <n v="4.0459540518278239"/>
    <n v="2.2174488788652686"/>
  </r>
  <r>
    <n v="89.3"/>
    <n v="6.0795856707705775"/>
    <n v="6.0795856707705775"/>
    <n v="1983"/>
    <x v="7"/>
    <n v="2.2174488788652686"/>
    <x v="165"/>
    <n v="3.8621367919053089"/>
    <n v="2.2174488788652686"/>
  </r>
  <r>
    <n v="84.4"/>
    <n v="5.7459913842445332"/>
    <n v="5.7459913842445332"/>
    <n v="1983"/>
    <x v="7"/>
    <n v="2.2174488788652686"/>
    <x v="166"/>
    <n v="3.5285425053792645"/>
    <n v="2.2174488788652686"/>
  </r>
  <r>
    <n v="83"/>
    <n v="5.6506787309513768"/>
    <n v="5.6506787309513768"/>
    <n v="1983"/>
    <x v="7"/>
    <n v="2.2174488788652686"/>
    <x v="167"/>
    <n v="3.4332298520861082"/>
    <n v="2.2174488788652686"/>
  </r>
  <r>
    <n v="78.8"/>
    <n v="5.3647407710719088"/>
    <n v="5.3647407710719088"/>
    <n v="1983"/>
    <x v="7"/>
    <n v="2.2174488788652686"/>
    <x v="162"/>
    <n v="3.1472918922066402"/>
    <n v="2.2174488788652686"/>
  </r>
  <r>
    <n v="76"/>
    <n v="5.174115464485598"/>
    <n v="5.174115464485598"/>
    <n v="1983"/>
    <x v="7"/>
    <n v="2.2174488788652686"/>
    <x v="168"/>
    <n v="2.9566665856203294"/>
    <n v="2.2174488788652686"/>
  </r>
  <r>
    <n v="74.8"/>
    <n v="5.0924189045200352"/>
    <n v="5.0924189045200352"/>
    <n v="1983"/>
    <x v="7"/>
    <n v="2.2174488788652686"/>
    <x v="163"/>
    <n v="2.8749700256547666"/>
    <n v="2.2174488788652686"/>
  </r>
  <r>
    <n v="76"/>
    <n v="5.174115464485598"/>
    <n v="5.174115464485598"/>
    <n v="1983"/>
    <x v="7"/>
    <n v="2.2174488788652686"/>
    <x v="168"/>
    <n v="2.9566665856203294"/>
    <n v="2.2174488788652686"/>
  </r>
  <r>
    <n v="76"/>
    <n v="5.174115464485598"/>
    <n v="5.174115464485598"/>
    <n v="1983"/>
    <x v="7"/>
    <n v="2.2174488788652686"/>
    <x v="168"/>
    <n v="2.9566665856203294"/>
    <n v="2.2174488788652686"/>
  </r>
  <r>
    <n v="81.599999999999994"/>
    <n v="5.5553660776582205"/>
    <n v="5.5553660776582205"/>
    <n v="1983"/>
    <x v="7"/>
    <n v="2.2174488788652686"/>
    <x v="169"/>
    <n v="3.3379171987929519"/>
    <n v="2.2174488788652686"/>
  </r>
  <r>
    <n v="116"/>
    <n v="7.8973341300043334"/>
    <n v="7.8973341300043334"/>
    <n v="1983"/>
    <x v="7"/>
    <n v="2.2174488788652686"/>
    <x v="170"/>
    <n v="5.6798852511390647"/>
    <n v="2.2174488788652686"/>
  </r>
  <r>
    <n v="73.599999999999994"/>
    <n v="5.0107223445544733"/>
    <n v="5.0107223445544733"/>
    <n v="1983"/>
    <x v="7"/>
    <n v="2.2174488788652686"/>
    <x v="171"/>
    <n v="2.7932734656892046"/>
    <n v="2.2174488788652686"/>
  </r>
  <r>
    <n v="162.30000000000001"/>
    <n v="11.049459735342271"/>
    <n v="11.049459735342271"/>
    <n v="1983"/>
    <x v="7"/>
    <n v="2.2174488788652686"/>
    <x v="172"/>
    <n v="8.8320108564770017"/>
    <n v="2.2174488788652695"/>
  </r>
  <r>
    <n v="90"/>
    <n v="6.1272419974171557"/>
    <n v="6.1272419974171557"/>
    <n v="1983"/>
    <x v="7"/>
    <n v="2.2174488788652686"/>
    <x v="156"/>
    <n v="3.909793118551887"/>
    <n v="2.2174488788652686"/>
  </r>
  <r>
    <n v="128.5"/>
    <n v="8.7483399629789389"/>
    <n v="8.7483399629789389"/>
    <n v="1983"/>
    <x v="7"/>
    <n v="2.2174488788652686"/>
    <x v="173"/>
    <n v="6.5308910841136703"/>
    <n v="2.2174488788652686"/>
  </r>
  <r>
    <n v="99"/>
    <n v="6.7399661971588705"/>
    <n v="6.7399661971588705"/>
    <n v="1983"/>
    <x v="7"/>
    <n v="2.2174488788652686"/>
    <x v="174"/>
    <n v="4.5225173182936018"/>
    <n v="2.2174488788652686"/>
  </r>
  <r>
    <n v="90"/>
    <n v="6.1272419974171557"/>
    <n v="6.1272419974171557"/>
    <n v="1983"/>
    <x v="7"/>
    <n v="2.2174488788652686"/>
    <x v="156"/>
    <n v="3.909793118551887"/>
    <n v="2.2174488788652686"/>
  </r>
  <r>
    <n v="90"/>
    <n v="6.1272419974171557"/>
    <n v="6.1272419974171557"/>
    <n v="1983"/>
    <x v="7"/>
    <n v="2.2174488788652686"/>
    <x v="156"/>
    <n v="3.909793118551887"/>
    <n v="2.2174488788652686"/>
  </r>
  <r>
    <n v="103"/>
    <n v="7.0122880637107441"/>
    <n v="7.0122880637107441"/>
    <n v="1983"/>
    <x v="7"/>
    <n v="2.2174488788652686"/>
    <x v="175"/>
    <n v="4.7948391848454754"/>
    <n v="2.2174488788652686"/>
  </r>
  <r>
    <n v="85.5"/>
    <n v="5.8208798975462974"/>
    <n v="5.8208798975462974"/>
    <n v="1983"/>
    <x v="7"/>
    <n v="2.2174488788652686"/>
    <x v="176"/>
    <n v="3.6034310186810288"/>
    <n v="2.2174488788652686"/>
  </r>
  <r>
    <n v="132"/>
    <n v="8.7544574130643564"/>
    <n v="8.7544574130643564"/>
    <n v="1983"/>
    <x v="8"/>
    <n v="3.0727495975787429"/>
    <x v="177"/>
    <n v="5.6817078154856135"/>
    <n v="3.0727495975787429"/>
  </r>
  <r>
    <n v="295"/>
    <n v="19.564885885257464"/>
    <n v="19.564885885257464"/>
    <n v="1983"/>
    <x v="8"/>
    <n v="3.0727495975787429"/>
    <x v="178"/>
    <n v="10.6"/>
    <n v="8.9648858852574644"/>
  </r>
  <r>
    <n v="395"/>
    <n v="26.197050592124402"/>
    <n v="26.197050592124402"/>
    <n v="1983"/>
    <x v="8"/>
    <n v="3.0727495975787429"/>
    <x v="179"/>
    <n v="10.6"/>
    <n v="15.597050592124402"/>
  </r>
  <r>
    <n v="424"/>
    <n v="28.120378357115815"/>
    <n v="28.120378357115815"/>
    <n v="1983"/>
    <x v="8"/>
    <n v="3.0727495975787429"/>
    <x v="180"/>
    <n v="10.6"/>
    <n v="17.520378357115817"/>
  </r>
  <r>
    <n v="285"/>
    <n v="18.901669414570772"/>
    <n v="18.901669414570772"/>
    <n v="1983"/>
    <x v="8"/>
    <n v="3.0727495975787429"/>
    <x v="181"/>
    <n v="10.6"/>
    <n v="8.3016694145707728"/>
  </r>
  <r>
    <n v="257.5"/>
    <n v="17.077824120182363"/>
    <n v="17.077824120182363"/>
    <n v="1983"/>
    <x v="8"/>
    <n v="3.0727495975787429"/>
    <x v="182"/>
    <n v="10.6"/>
    <n v="6.4778241201823636"/>
  </r>
  <r>
    <n v="253.5"/>
    <n v="16.812537531907687"/>
    <n v="16.812537531907687"/>
    <n v="1983"/>
    <x v="8"/>
    <n v="3.0727495975787429"/>
    <x v="183"/>
    <n v="10.6"/>
    <n v="6.212537531907687"/>
  </r>
  <r>
    <n v="235"/>
    <n v="15.585587061137304"/>
    <n v="15.585587061137304"/>
    <n v="1983"/>
    <x v="8"/>
    <n v="3.0727495975787429"/>
    <x v="184"/>
    <n v="10.6"/>
    <n v="4.9855870611373039"/>
  </r>
  <r>
    <n v="178"/>
    <n v="11.805253178223149"/>
    <n v="11.805253178223149"/>
    <n v="1983"/>
    <x v="8"/>
    <n v="3.0727495975787429"/>
    <x v="185"/>
    <n v="8.7325035806444049"/>
    <n v="3.0727495975787438"/>
  </r>
  <r>
    <n v="153"/>
    <n v="10.147212001506414"/>
    <n v="10.147212001506414"/>
    <n v="1983"/>
    <x v="8"/>
    <n v="3.0727495975787429"/>
    <x v="186"/>
    <n v="7.0744624039276713"/>
    <n v="3.0727495975787429"/>
  </r>
  <r>
    <n v="132"/>
    <n v="8.7544574130643564"/>
    <n v="8.7544574130643564"/>
    <n v="1983"/>
    <x v="8"/>
    <n v="3.0727495975787429"/>
    <x v="177"/>
    <n v="5.6817078154856135"/>
    <n v="3.0727495975787429"/>
  </r>
  <r>
    <n v="225.5"/>
    <n v="14.955531413984943"/>
    <n v="14.955531413984943"/>
    <n v="1983"/>
    <x v="8"/>
    <n v="3.0727495975787429"/>
    <x v="187"/>
    <n v="10.6"/>
    <n v="4.3555314139849433"/>
  </r>
  <r>
    <n v="186.5"/>
    <n v="12.368987178306838"/>
    <n v="12.368987178306838"/>
    <n v="1983"/>
    <x v="8"/>
    <n v="3.0727495975787429"/>
    <x v="188"/>
    <n v="9.2962375807280964"/>
    <n v="3.072749597578742"/>
  </r>
  <r>
    <n v="316.5"/>
    <n v="20.990801297233858"/>
    <n v="20.990801297233858"/>
    <n v="1983"/>
    <x v="8"/>
    <n v="3.0727495975787429"/>
    <x v="189"/>
    <n v="10.6"/>
    <n v="10.390801297233859"/>
  </r>
  <r>
    <n v="217.5"/>
    <n v="14.424958237435588"/>
    <n v="14.424958237435588"/>
    <n v="1983"/>
    <x v="8"/>
    <n v="3.0727495975787429"/>
    <x v="190"/>
    <n v="10.6"/>
    <n v="3.8249582374355882"/>
  </r>
  <r>
    <n v="312.5"/>
    <n v="20.725514708959178"/>
    <n v="20.725514708959178"/>
    <n v="1983"/>
    <x v="8"/>
    <n v="3.0727495975787429"/>
    <x v="191"/>
    <n v="10.6"/>
    <n v="10.125514708959178"/>
  </r>
  <r>
    <n v="238"/>
    <n v="15.784552002343311"/>
    <n v="15.784552002343311"/>
    <n v="1983"/>
    <x v="8"/>
    <n v="3.0727495975787429"/>
    <x v="192"/>
    <n v="10.6"/>
    <n v="5.1845520023433114"/>
  </r>
  <r>
    <n v="141"/>
    <n v="9.3513522366823825"/>
    <n v="9.3513522366823825"/>
    <n v="1983"/>
    <x v="8"/>
    <n v="3.0727495975787429"/>
    <x v="193"/>
    <n v="6.2786026391036396"/>
    <n v="3.0727495975787429"/>
  </r>
  <r>
    <n v="104"/>
    <n v="6.8974512951416145"/>
    <n v="6.8974512951416145"/>
    <n v="1983"/>
    <x v="8"/>
    <n v="3.0727495975787429"/>
    <x v="194"/>
    <n v="3.8247016975628716"/>
    <n v="3.0727495975787429"/>
  </r>
  <r>
    <n v="335"/>
    <n v="22.217751768004241"/>
    <n v="22.217751768004241"/>
    <n v="1983"/>
    <x v="8"/>
    <n v="3.0727495975787429"/>
    <x v="195"/>
    <n v="10.6"/>
    <n v="11.617751768004242"/>
  </r>
  <r>
    <n v="390"/>
    <n v="25.865442356781056"/>
    <n v="25.865442356781056"/>
    <n v="1983"/>
    <x v="8"/>
    <n v="3.0727495975787429"/>
    <x v="196"/>
    <n v="10.6"/>
    <n v="15.265442356781056"/>
  </r>
  <r>
    <n v="262.5"/>
    <n v="17.409432355525709"/>
    <n v="17.409432355525709"/>
    <n v="1983"/>
    <x v="8"/>
    <n v="3.0727495975787429"/>
    <x v="197"/>
    <n v="10.6"/>
    <n v="6.8094323555257095"/>
  </r>
  <r>
    <n v="243"/>
    <n v="16.116160237686657"/>
    <n v="16.116160237686657"/>
    <n v="1983"/>
    <x v="8"/>
    <n v="3.0727495975787429"/>
    <x v="198"/>
    <n v="10.6"/>
    <n v="5.5161602376866572"/>
  </r>
  <r>
    <n v="186"/>
    <n v="12.335826354772504"/>
    <n v="12.335826354772504"/>
    <n v="1983"/>
    <x v="8"/>
    <n v="3.0727495975787429"/>
    <x v="199"/>
    <n v="9.2630767571937618"/>
    <n v="3.072749597578742"/>
  </r>
  <r>
    <n v="148.5"/>
    <n v="9.8487645896974012"/>
    <n v="9.8487645896974012"/>
    <n v="1983"/>
    <x v="8"/>
    <n v="3.0727495975787429"/>
    <x v="200"/>
    <n v="6.7760149921186583"/>
    <n v="3.0727495975787429"/>
  </r>
  <r>
    <n v="190.5"/>
    <n v="12.634273766581515"/>
    <n v="12.634273766581515"/>
    <n v="1983"/>
    <x v="8"/>
    <n v="3.0727495975787429"/>
    <x v="201"/>
    <n v="9.561524169002773"/>
    <n v="3.072749597578742"/>
  </r>
  <r>
    <n v="216.7"/>
    <n v="14.371900919780652"/>
    <n v="14.371900919780652"/>
    <n v="1983"/>
    <x v="8"/>
    <n v="3.0727495975787429"/>
    <x v="202"/>
    <n v="10.6"/>
    <n v="3.7719009197806521"/>
  </r>
  <r>
    <n v="257.5"/>
    <n v="17.077824120182363"/>
    <n v="17.077824120182363"/>
    <n v="1983"/>
    <x v="8"/>
    <n v="3.0727495975787429"/>
    <x v="182"/>
    <n v="10.6"/>
    <n v="6.4778241201823636"/>
  </r>
  <r>
    <n v="185"/>
    <n v="12.269504707703835"/>
    <n v="12.269504707703835"/>
    <n v="1983"/>
    <x v="8"/>
    <n v="3.0727495975787429"/>
    <x v="203"/>
    <n v="9.1967551101250926"/>
    <n v="3.072749597578742"/>
  </r>
  <r>
    <n v="177.5"/>
    <n v="11.772092354688814"/>
    <n v="11.772092354688814"/>
    <n v="1983"/>
    <x v="8"/>
    <n v="3.0727495975787429"/>
    <x v="204"/>
    <n v="8.6993427571100703"/>
    <n v="3.0727495975787438"/>
  </r>
  <r>
    <n v="141"/>
    <n v="7.3891176190574015"/>
    <n v="7.3891176190574015"/>
    <n v="1983"/>
    <x v="9"/>
    <n v="4.2849535833842687"/>
    <x v="205"/>
    <n v="3.1041640356731328"/>
    <n v="4.2849535833842687"/>
  </r>
  <r>
    <n v="240.5"/>
    <n v="12.603424023995071"/>
    <n v="12.603424023995071"/>
    <n v="1983"/>
    <x v="9"/>
    <n v="4.2849535833842687"/>
    <x v="206"/>
    <n v="8.3184704406108025"/>
    <n v="4.2849535833842687"/>
  </r>
  <r>
    <n v="186"/>
    <n v="9.7473466464161476"/>
    <n v="9.7473466464161476"/>
    <n v="1983"/>
    <x v="9"/>
    <n v="4.2849535833842687"/>
    <x v="207"/>
    <n v="5.4623930630318789"/>
    <n v="4.2849535833842687"/>
  </r>
  <r>
    <n v="182.5"/>
    <n v="9.5639288331771333"/>
    <n v="9.5639288331771333"/>
    <n v="1983"/>
    <x v="9"/>
    <n v="4.2849535833842687"/>
    <x v="208"/>
    <n v="5.2789752497928646"/>
    <n v="4.2849535833842687"/>
  </r>
  <r>
    <n v="149"/>
    <n v="7.80835833503229"/>
    <n v="7.80835833503229"/>
    <n v="1983"/>
    <x v="9"/>
    <n v="4.2849535833842687"/>
    <x v="209"/>
    <n v="3.5234047516480214"/>
    <n v="4.2849535833842687"/>
  </r>
  <r>
    <n v="123"/>
    <n v="6.4458260081139036"/>
    <n v="6.4458260081139036"/>
    <n v="1983"/>
    <x v="9"/>
    <n v="4.2849535833842687"/>
    <x v="210"/>
    <n v="2.1608724247296349"/>
    <n v="4.2849535833842687"/>
  </r>
  <r>
    <n v="112.2"/>
    <n v="5.8798510415478047"/>
    <n v="5.8798510415478047"/>
    <n v="1983"/>
    <x v="9"/>
    <n v="4.2849535833842687"/>
    <x v="211"/>
    <n v="1.594897458163536"/>
    <n v="4.2849535833842687"/>
  </r>
  <r>
    <n v="107.5"/>
    <n v="5.6335471209125583"/>
    <n v="5.6335471209125583"/>
    <n v="1983"/>
    <x v="9"/>
    <n v="4.2849535833842687"/>
    <x v="212"/>
    <n v="1.3485935375282896"/>
    <n v="4.2849535833842687"/>
  </r>
  <r>
    <n v="85.5"/>
    <n v="4.4806351519816161"/>
    <n v="4.4806351519816161"/>
    <n v="1983"/>
    <x v="9"/>
    <n v="4.2849535833842687"/>
    <x v="213"/>
    <n v="0"/>
    <n v="4.4806351519816161"/>
  </r>
  <r>
    <n v="178"/>
    <n v="9.328105930441259"/>
    <n v="9.328105930441259"/>
    <n v="1983"/>
    <x v="9"/>
    <n v="4.2849535833842687"/>
    <x v="214"/>
    <n v="5.0431523470569903"/>
    <n v="4.2849535833842687"/>
  </r>
  <r>
    <n v="240"/>
    <n v="12.577221479246642"/>
    <n v="12.577221479246642"/>
    <n v="1983"/>
    <x v="9"/>
    <n v="4.2849535833842687"/>
    <x v="215"/>
    <n v="8.2922678958623735"/>
    <n v="4.2849535833842687"/>
  </r>
  <r>
    <n v="420"/>
    <n v="22.010137588681623"/>
    <n v="22.010137588681623"/>
    <n v="1983"/>
    <x v="9"/>
    <n v="4.2849535833842687"/>
    <x v="216"/>
    <n v="10.6"/>
    <n v="11.410137588681623"/>
  </r>
  <r>
    <n v="460.7"/>
    <n v="24.143024731203866"/>
    <n v="24.143024731203866"/>
    <n v="1983"/>
    <x v="9"/>
    <n v="4.2849535833842687"/>
    <x v="217"/>
    <n v="10.6"/>
    <n v="13.543024731203866"/>
  </r>
  <r>
    <n v="289"/>
    <n v="15.14507086459283"/>
    <n v="15.14507086459283"/>
    <n v="1983"/>
    <x v="9"/>
    <n v="4.2849535833842687"/>
    <x v="218"/>
    <n v="10.6"/>
    <n v="4.5450708645928302"/>
  </r>
  <r>
    <n v="385"/>
    <n v="20.175959456291487"/>
    <n v="20.175959456291487"/>
    <n v="1983"/>
    <x v="9"/>
    <n v="4.2849535833842687"/>
    <x v="219"/>
    <n v="10.6"/>
    <n v="9.5759594562914874"/>
  </r>
  <r>
    <n v="430"/>
    <n v="22.534188483650233"/>
    <n v="22.534188483650233"/>
    <n v="1983"/>
    <x v="9"/>
    <n v="4.2849535833842687"/>
    <x v="220"/>
    <n v="10.6"/>
    <n v="11.934188483650233"/>
  </r>
  <r>
    <n v="258"/>
    <n v="13.520513090190139"/>
    <n v="13.520513090190139"/>
    <n v="1983"/>
    <x v="9"/>
    <n v="4.2849535833842687"/>
    <x v="221"/>
    <n v="9.2355595068058705"/>
    <n v="4.2849535833842687"/>
  </r>
  <r>
    <n v="170.5"/>
    <n v="8.9350677592148013"/>
    <n v="8.9350677592148013"/>
    <n v="1983"/>
    <x v="9"/>
    <n v="4.2849535833842687"/>
    <x v="222"/>
    <n v="4.6501141758305327"/>
    <n v="4.2849535833842687"/>
  </r>
  <r>
    <n v="185"/>
    <n v="9.6949415569192858"/>
    <n v="9.6949415569192858"/>
    <n v="1983"/>
    <x v="9"/>
    <n v="4.2849535833842687"/>
    <x v="223"/>
    <n v="5.4099879735350171"/>
    <n v="4.2849535833842687"/>
  </r>
  <r>
    <n v="162"/>
    <n v="8.4896244984914837"/>
    <n v="8.4896244984914837"/>
    <n v="1983"/>
    <x v="9"/>
    <n v="4.2849535833842687"/>
    <x v="224"/>
    <n v="4.204670915107215"/>
    <n v="4.2849535833842687"/>
  </r>
  <r>
    <n v="141"/>
    <n v="7.3891176190574015"/>
    <n v="7.3891176190574015"/>
    <n v="1983"/>
    <x v="9"/>
    <n v="4.2849535833842687"/>
    <x v="205"/>
    <n v="3.1041640356731328"/>
    <n v="4.2849535833842687"/>
  </r>
  <r>
    <n v="124"/>
    <n v="6.4982310976107645"/>
    <n v="6.4982310976107645"/>
    <n v="1983"/>
    <x v="9"/>
    <n v="4.2849535833842687"/>
    <x v="225"/>
    <n v="2.2132775142264958"/>
    <n v="4.2849535833842687"/>
  </r>
  <r>
    <n v="105.5"/>
    <n v="5.5287369419188357"/>
    <n v="5.5287369419188357"/>
    <n v="1983"/>
    <x v="9"/>
    <n v="4.2849535833842687"/>
    <x v="226"/>
    <n v="1.243783358534567"/>
    <n v="4.2849535833842687"/>
  </r>
  <r>
    <n v="148.5"/>
    <n v="7.7821557902838592"/>
    <n v="7.7821557902838592"/>
    <n v="1983"/>
    <x v="9"/>
    <n v="4.2849535833842687"/>
    <x v="227"/>
    <n v="3.4972022068995905"/>
    <n v="4.2849535833842687"/>
  </r>
  <r>
    <n v="203"/>
    <n v="10.638233167862785"/>
    <n v="10.638233167862785"/>
    <n v="1983"/>
    <x v="9"/>
    <n v="4.2849535833842687"/>
    <x v="228"/>
    <n v="6.3532795844785159"/>
    <n v="4.2849535833842687"/>
  </r>
  <r>
    <n v="176"/>
    <n v="9.2232957514475373"/>
    <n v="9.2232957514475373"/>
    <n v="1983"/>
    <x v="9"/>
    <n v="4.2849535833842687"/>
    <x v="229"/>
    <n v="4.9383421680632686"/>
    <n v="4.2849535833842687"/>
  </r>
  <r>
    <n v="177.5"/>
    <n v="9.3019033856928282"/>
    <n v="9.3019033856928282"/>
    <n v="1983"/>
    <x v="9"/>
    <n v="4.2849535833842687"/>
    <x v="230"/>
    <n v="5.0169498023085595"/>
    <n v="4.2849535833842687"/>
  </r>
  <r>
    <n v="149"/>
    <n v="7.80835833503229"/>
    <n v="7.80835833503229"/>
    <n v="1983"/>
    <x v="9"/>
    <n v="4.2849535833842687"/>
    <x v="209"/>
    <n v="3.5234047516480214"/>
    <n v="4.2849535833842687"/>
  </r>
  <r>
    <n v="230.5"/>
    <n v="12.079373129026461"/>
    <n v="12.079373129026461"/>
    <n v="1983"/>
    <x v="9"/>
    <n v="4.2849535833842687"/>
    <x v="231"/>
    <n v="7.7944195456421923"/>
    <n v="4.2849535833842687"/>
  </r>
  <r>
    <n v="297.5"/>
    <n v="15.590514125316149"/>
    <n v="15.590514125316149"/>
    <n v="1983"/>
    <x v="9"/>
    <n v="4.2849535833842687"/>
    <x v="232"/>
    <n v="10.6"/>
    <n v="4.9905141253161496"/>
  </r>
  <r>
    <n v="102.5"/>
    <n v="5.3715216734282532"/>
    <n v="5.3715216734282532"/>
    <n v="1983"/>
    <x v="9"/>
    <n v="4.2849535833842687"/>
    <x v="233"/>
    <n v="1.0865680900439845"/>
    <n v="4.2849535833842687"/>
  </r>
  <r>
    <n v="92.5"/>
    <n v="4.7198431861129313"/>
    <n v="4.7198431861129313"/>
    <n v="1983"/>
    <x v="10"/>
    <n v="4.3589920400351945"/>
    <x v="234"/>
    <n v="0"/>
    <n v="4.7198431861129313"/>
  </r>
  <r>
    <n v="107.5"/>
    <n v="5.485223162239353"/>
    <n v="5.485223162239353"/>
    <n v="1983"/>
    <x v="10"/>
    <n v="4.3589920400351945"/>
    <x v="235"/>
    <n v="1.1262311222041586"/>
    <n v="4.3589920400351945"/>
  </r>
  <r>
    <n v="79.5"/>
    <n v="4.056513873470033"/>
    <n v="4.056513873470033"/>
    <n v="1983"/>
    <x v="10"/>
    <n v="4.3589920400351945"/>
    <x v="236"/>
    <n v="0"/>
    <n v="4.056513873470033"/>
  </r>
  <r>
    <n v="157.5"/>
    <n v="8.0364897493274245"/>
    <n v="8.0364897493274245"/>
    <n v="1983"/>
    <x v="10"/>
    <n v="4.3589920400351945"/>
    <x v="237"/>
    <n v="3.6774977092922301"/>
    <n v="4.3589920400351945"/>
  </r>
  <r>
    <n v="152"/>
    <n v="7.7558504247477362"/>
    <n v="7.7558504247477362"/>
    <n v="1983"/>
    <x v="10"/>
    <n v="4.3589920400351945"/>
    <x v="238"/>
    <n v="3.3968583847125418"/>
    <n v="4.3589920400351945"/>
  </r>
  <r>
    <n v="132"/>
    <n v="6.7353437899125082"/>
    <n v="6.7353437899125082"/>
    <n v="1983"/>
    <x v="10"/>
    <n v="4.3589920400351945"/>
    <x v="239"/>
    <n v="2.3763517498773137"/>
    <n v="4.3589920400351945"/>
  </r>
  <r>
    <n v="105.5"/>
    <n v="5.3831724987558305"/>
    <n v="5.3831724987558305"/>
    <n v="1983"/>
    <x v="10"/>
    <n v="4.3589920400351945"/>
    <x v="240"/>
    <n v="1.024180458720636"/>
    <n v="4.3589920400351945"/>
  </r>
  <r>
    <n v="113"/>
    <n v="5.7658624868190405"/>
    <n v="5.7658624868190405"/>
    <n v="1983"/>
    <x v="10"/>
    <n v="4.3589920400351945"/>
    <x v="241"/>
    <n v="1.406870446783846"/>
    <n v="4.3589920400351945"/>
  </r>
  <r>
    <n v="110"/>
    <n v="5.6127864915937566"/>
    <n v="5.6127864915937566"/>
    <n v="1983"/>
    <x v="10"/>
    <n v="4.3589920400351945"/>
    <x v="242"/>
    <n v="1.2537944515585622"/>
    <n v="4.3589920400351945"/>
  </r>
  <r>
    <n v="127.5"/>
    <n v="6.5057297970745811"/>
    <n v="6.5057297970745811"/>
    <n v="1983"/>
    <x v="10"/>
    <n v="4.3589920400351945"/>
    <x v="243"/>
    <n v="2.1467377570393866"/>
    <n v="4.3589920400351945"/>
  </r>
  <r>
    <n v="120.5"/>
    <n v="6.1485524748822513"/>
    <n v="6.1485524748822513"/>
    <n v="1983"/>
    <x v="10"/>
    <n v="4.3589920400351945"/>
    <x v="244"/>
    <n v="1.7895604348470568"/>
    <n v="4.3589920400351945"/>
  </r>
  <r>
    <n v="86.5"/>
    <n v="4.4136911956623628"/>
    <n v="4.4136911956623628"/>
    <n v="1983"/>
    <x v="10"/>
    <n v="4.3589920400351945"/>
    <x v="245"/>
    <n v="0"/>
    <n v="4.4136911956623628"/>
  </r>
  <r>
    <n v="92.5"/>
    <n v="4.7198431861129313"/>
    <n v="4.7198431861129313"/>
    <n v="1983"/>
    <x v="10"/>
    <n v="4.3589920400351945"/>
    <x v="234"/>
    <n v="0"/>
    <n v="4.7198431861129313"/>
  </r>
  <r>
    <n v="96.5"/>
    <n v="4.9239445130799773"/>
    <n v="4.9239445130799773"/>
    <n v="1983"/>
    <x v="10"/>
    <n v="4.3589920400351945"/>
    <x v="246"/>
    <n v="0.5649524730447828"/>
    <n v="4.3589920400351945"/>
  </r>
  <r>
    <n v="182.5"/>
    <n v="9.312123042871459"/>
    <n v="9.312123042871459"/>
    <n v="1983"/>
    <x v="10"/>
    <n v="4.3589920400351945"/>
    <x v="247"/>
    <n v="4.9531310028362645"/>
    <n v="4.3589920400351945"/>
  </r>
  <r>
    <n v="163.19999999999999"/>
    <n v="8.3273341402554628"/>
    <n v="8.3273341402554628"/>
    <n v="1983"/>
    <x v="10"/>
    <n v="4.3589920400351945"/>
    <x v="248"/>
    <n v="3.9683421002202683"/>
    <n v="4.3589920400351945"/>
  </r>
  <r>
    <n v="150"/>
    <n v="7.6537997612642137"/>
    <n v="7.6537997612642137"/>
    <n v="1983"/>
    <x v="10"/>
    <n v="4.3589920400351945"/>
    <x v="249"/>
    <n v="3.2948077212290192"/>
    <n v="4.3589920400351945"/>
  </r>
  <r>
    <n v="128.5"/>
    <n v="6.5567551288163433"/>
    <n v="6.5567551288163433"/>
    <n v="1983"/>
    <x v="10"/>
    <n v="4.3589920400351945"/>
    <x v="250"/>
    <n v="2.1977630887811488"/>
    <n v="4.3589920400351945"/>
  </r>
  <r>
    <n v="125"/>
    <n v="6.3781664677201775"/>
    <n v="6.3781664677201775"/>
    <n v="1983"/>
    <x v="10"/>
    <n v="4.3589920400351945"/>
    <x v="251"/>
    <n v="2.019174427684983"/>
    <n v="4.3589920400351945"/>
  </r>
  <r>
    <n v="116"/>
    <n v="5.9189384820443252"/>
    <n v="5.9189384820443252"/>
    <n v="1983"/>
    <x v="10"/>
    <n v="4.3589920400351945"/>
    <x v="252"/>
    <n v="1.5599464420091307"/>
    <n v="4.3589920400351945"/>
  </r>
  <r>
    <n v="110"/>
    <n v="5.6127864915937566"/>
    <n v="5.6127864915937566"/>
    <n v="1983"/>
    <x v="10"/>
    <n v="4.3589920400351945"/>
    <x v="242"/>
    <n v="1.2537944515585622"/>
    <n v="4.3589920400351945"/>
  </r>
  <r>
    <n v="120.5"/>
    <n v="6.1485524748822513"/>
    <n v="6.1485524748822513"/>
    <n v="1983"/>
    <x v="10"/>
    <n v="4.3589920400351945"/>
    <x v="244"/>
    <n v="1.7895604348470568"/>
    <n v="4.3589920400351945"/>
  </r>
  <r>
    <n v="103"/>
    <n v="5.2556091694014269"/>
    <n v="5.2556091694014269"/>
    <n v="1983"/>
    <x v="10"/>
    <n v="4.3589920400351945"/>
    <x v="253"/>
    <n v="0.89661712936623239"/>
    <n v="4.3589920400351945"/>
  </r>
  <r>
    <n v="103"/>
    <n v="5.2556091694014269"/>
    <n v="5.2556091694014269"/>
    <n v="1983"/>
    <x v="10"/>
    <n v="4.3589920400351945"/>
    <x v="253"/>
    <n v="0.89661712936623239"/>
    <n v="4.3589920400351945"/>
  </r>
  <r>
    <n v="272.5"/>
    <n v="13.904402899629988"/>
    <n v="13.904402899629988"/>
    <n v="1983"/>
    <x v="10"/>
    <n v="4.3589920400351945"/>
    <x v="254"/>
    <n v="9.5454108595947922"/>
    <n v="4.3589920400351954"/>
  </r>
  <r>
    <n v="196"/>
    <n v="10.000965021385239"/>
    <n v="10.000965021385239"/>
    <n v="1983"/>
    <x v="10"/>
    <n v="4.3589920400351945"/>
    <x v="255"/>
    <n v="5.6419729813500448"/>
    <n v="4.3589920400351945"/>
  </r>
  <r>
    <n v="153"/>
    <n v="7.8068757564894975"/>
    <n v="7.8068757564894975"/>
    <n v="1983"/>
    <x v="10"/>
    <n v="4.3589920400351945"/>
    <x v="256"/>
    <n v="3.447883716454303"/>
    <n v="4.3589920400351945"/>
  </r>
  <r>
    <n v="128.5"/>
    <n v="6.5567551288163433"/>
    <n v="6.5567551288163433"/>
    <n v="1983"/>
    <x v="10"/>
    <n v="4.3589920400351945"/>
    <x v="250"/>
    <n v="2.1977630887811488"/>
    <n v="4.3589920400351945"/>
  </r>
  <r>
    <n v="120.5"/>
    <n v="6.1485524748822513"/>
    <n v="6.1485524748822513"/>
    <n v="1983"/>
    <x v="10"/>
    <n v="4.3589920400351945"/>
    <x v="244"/>
    <n v="1.7895604348470568"/>
    <n v="4.3589920400351945"/>
  </r>
  <r>
    <n v="125.8"/>
    <n v="6.418986733113587"/>
    <n v="6.418986733113587"/>
    <n v="1983"/>
    <x v="10"/>
    <n v="4.3589920400351945"/>
    <x v="257"/>
    <n v="2.0599946930783926"/>
    <n v="4.3589920400351945"/>
  </r>
  <r>
    <n v="116.5"/>
    <n v="6.3867944814580602"/>
    <n v="6.3867944814580602"/>
    <n v="1983"/>
    <x v="11"/>
    <n v="3.9027974174678048"/>
    <x v="258"/>
    <n v="2.4839970639902553"/>
    <n v="3.9027974174678048"/>
  </r>
  <r>
    <n v="148.5"/>
    <n v="8.1411071287255101"/>
    <n v="8.1411071287255101"/>
    <n v="1983"/>
    <x v="11"/>
    <n v="3.9027974174678048"/>
    <x v="259"/>
    <n v="4.2383097112577053"/>
    <n v="3.9027974174678048"/>
  </r>
  <r>
    <n v="182"/>
    <n v="9.977653181333622"/>
    <n v="9.977653181333622"/>
    <n v="1983"/>
    <x v="11"/>
    <n v="3.9027974174678048"/>
    <x v="260"/>
    <n v="6.0748557638658172"/>
    <n v="3.9027974174678048"/>
  </r>
  <r>
    <n v="161"/>
    <n v="8.8263855065643568"/>
    <n v="8.8263855065643568"/>
    <n v="1983"/>
    <x v="11"/>
    <n v="3.9027974174678048"/>
    <x v="261"/>
    <n v="4.923588089096552"/>
    <n v="3.9027974174678048"/>
  </r>
  <r>
    <n v="93"/>
    <n v="5.098471131121026"/>
    <n v="5.098471131121026"/>
    <n v="1983"/>
    <x v="11"/>
    <n v="3.9027974174678048"/>
    <x v="262"/>
    <n v="1.1956737136532212"/>
    <n v="3.9027974174678048"/>
  </r>
  <r>
    <n v="141"/>
    <n v="7.7299401020222014"/>
    <n v="7.7299401020222014"/>
    <n v="1983"/>
    <x v="11"/>
    <n v="3.9027974174678048"/>
    <x v="263"/>
    <n v="3.8271426845543965"/>
    <n v="3.9027974174678048"/>
  </r>
  <r>
    <n v="230.5"/>
    <n v="12.63653328734835"/>
    <n v="12.63653328734835"/>
    <n v="1983"/>
    <x v="11"/>
    <n v="3.9027974174678048"/>
    <x v="264"/>
    <n v="8.7337358698805438"/>
    <n v="3.9027974174678057"/>
  </r>
  <r>
    <n v="186.5"/>
    <n v="10.224353397355607"/>
    <n v="10.224353397355607"/>
    <n v="1983"/>
    <x v="11"/>
    <n v="3.9027974174678048"/>
    <x v="265"/>
    <n v="6.321555979887802"/>
    <n v="3.9027974174678048"/>
  </r>
  <r>
    <n v="120.5"/>
    <n v="6.6060835623664911"/>
    <n v="6.6060835623664911"/>
    <n v="1983"/>
    <x v="11"/>
    <n v="3.9027974174678048"/>
    <x v="266"/>
    <n v="2.7032861448986862"/>
    <n v="3.9027974174678048"/>
  </r>
  <r>
    <n v="173"/>
    <n v="9.4842527492896505"/>
    <n v="9.4842527492896505"/>
    <n v="1983"/>
    <x v="11"/>
    <n v="3.9027974174678048"/>
    <x v="267"/>
    <n v="5.5814553318218456"/>
    <n v="3.9027974174678048"/>
  </r>
  <r>
    <n v="177.5"/>
    <n v="9.7309529653116371"/>
    <n v="9.7309529653116371"/>
    <n v="1983"/>
    <x v="11"/>
    <n v="3.9027974174678048"/>
    <x v="268"/>
    <n v="5.8281555478438323"/>
    <n v="3.9027974174678048"/>
  </r>
  <r>
    <n v="141"/>
    <n v="7.7299401020222014"/>
    <n v="7.7299401020222014"/>
    <n v="1983"/>
    <x v="11"/>
    <n v="3.9027974174678048"/>
    <x v="263"/>
    <n v="3.8271426845543965"/>
    <n v="3.9027974174678048"/>
  </r>
  <r>
    <n v="103"/>
    <n v="5.6466938333921046"/>
    <n v="5.6466938333921046"/>
    <n v="1983"/>
    <x v="11"/>
    <n v="3.9027974174678048"/>
    <x v="269"/>
    <n v="1.7438964159242998"/>
    <n v="3.9027974174678048"/>
  </r>
  <r>
    <n v="86.5"/>
    <n v="4.7421263746448252"/>
    <n v="4.7421263746448252"/>
    <n v="1983"/>
    <x v="11"/>
    <n v="3.9027974174678048"/>
    <x v="270"/>
    <n v="0.83932895717702038"/>
    <n v="3.9027974174678048"/>
  </r>
  <r>
    <n v="204"/>
    <n v="11.183743126329993"/>
    <n v="11.183743126329993"/>
    <n v="1983"/>
    <x v="11"/>
    <n v="3.9027974174678048"/>
    <x v="271"/>
    <n v="7.2809457088621885"/>
    <n v="3.9027974174678048"/>
  </r>
  <r>
    <n v="109.5"/>
    <n v="6.0030385898683054"/>
    <n v="6.0030385898683054"/>
    <n v="1983"/>
    <x v="11"/>
    <n v="3.9027974174678048"/>
    <x v="272"/>
    <n v="2.1002411724005006"/>
    <n v="3.9027974174678048"/>
  </r>
  <r>
    <n v="92.5"/>
    <n v="5.0710599960074729"/>
    <n v="5.0710599960074729"/>
    <n v="1983"/>
    <x v="11"/>
    <n v="3.9027974174678048"/>
    <x v="273"/>
    <n v="1.1682625785396681"/>
    <n v="3.9027974174678048"/>
  </r>
  <r>
    <n v="103"/>
    <n v="5.6466938333921046"/>
    <n v="5.6466938333921046"/>
    <n v="1983"/>
    <x v="11"/>
    <n v="3.9027974174678048"/>
    <x v="269"/>
    <n v="1.7438964159242998"/>
    <n v="3.9027974174678048"/>
  </r>
  <r>
    <n v="113"/>
    <n v="6.1949165356631823"/>
    <n v="6.1949165356631823"/>
    <n v="1983"/>
    <x v="11"/>
    <n v="3.9027974174678048"/>
    <x v="274"/>
    <n v="2.2921191181953775"/>
    <n v="3.9027974174678048"/>
  </r>
  <r>
    <n v="126.7"/>
    <n v="6.94598163777456"/>
    <n v="6.94598163777456"/>
    <n v="1983"/>
    <x v="11"/>
    <n v="3.9027974174678048"/>
    <x v="275"/>
    <n v="3.0431842203067552"/>
    <n v="3.9027974174678048"/>
  </r>
  <r>
    <n v="110"/>
    <n v="6.0304497249818594"/>
    <n v="6.0304497249818594"/>
    <n v="1983"/>
    <x v="11"/>
    <n v="3.9027974174678048"/>
    <x v="276"/>
    <n v="2.1276523075140545"/>
    <n v="3.9027974174678048"/>
  </r>
  <r>
    <n v="79.5"/>
    <n v="4.3583704830550714"/>
    <n v="4.3583704830550714"/>
    <n v="1983"/>
    <x v="11"/>
    <n v="3.9027974174678048"/>
    <x v="277"/>
    <n v="0"/>
    <n v="4.3583704830550714"/>
  </r>
  <r>
    <n v="88.6"/>
    <n v="4.8572531421217517"/>
    <n v="4.8572531421217517"/>
    <n v="1983"/>
    <x v="11"/>
    <n v="3.9027974174678048"/>
    <x v="278"/>
    <n v="0.9544557246539469"/>
    <n v="3.9027974174678048"/>
  </r>
  <r>
    <n v="120.5"/>
    <n v="6.6060835623664911"/>
    <n v="6.6060835623664911"/>
    <n v="1983"/>
    <x v="11"/>
    <n v="3.9027974174678048"/>
    <x v="266"/>
    <n v="2.7032861448986862"/>
    <n v="3.9027974174678048"/>
  </r>
  <r>
    <n v="128.5"/>
    <n v="7.0446617241833538"/>
    <n v="7.0446617241833538"/>
    <n v="1983"/>
    <x v="11"/>
    <n v="3.9027974174678048"/>
    <x v="279"/>
    <n v="3.1418643067155489"/>
    <n v="3.9027974174678048"/>
  </r>
  <r>
    <n v="102.5"/>
    <n v="5.6192826982785506"/>
    <n v="5.6192826982785506"/>
    <n v="1983"/>
    <x v="11"/>
    <n v="3.9027974174678048"/>
    <x v="280"/>
    <n v="1.7164852808107458"/>
    <n v="3.9027974174678048"/>
  </r>
  <r>
    <n v="126.7"/>
    <n v="6.94598163777456"/>
    <n v="6.94598163777456"/>
    <n v="1983"/>
    <x v="11"/>
    <n v="3.9027974174678048"/>
    <x v="275"/>
    <n v="3.0431842203067552"/>
    <n v="3.9027974174678048"/>
  </r>
  <r>
    <n v="147"/>
    <n v="8.0588737233848491"/>
    <n v="8.0588737233848491"/>
    <n v="1983"/>
    <x v="11"/>
    <n v="3.9027974174678048"/>
    <x v="281"/>
    <n v="4.1560763059170442"/>
    <n v="3.9027974174678048"/>
  </r>
  <r>
    <n v="161"/>
    <n v="8.8263855065643568"/>
    <n v="8.8263855065643568"/>
    <n v="1983"/>
    <x v="11"/>
    <n v="3.9027974174678048"/>
    <x v="261"/>
    <n v="4.923588089096552"/>
    <n v="3.9027974174678048"/>
  </r>
  <r>
    <n v="128.5"/>
    <n v="7.0446617241833538"/>
    <n v="7.0446617241833538"/>
    <n v="1983"/>
    <x v="11"/>
    <n v="3.9027974174678048"/>
    <x v="279"/>
    <n v="3.1418643067155489"/>
    <n v="3.9027974174678048"/>
  </r>
  <r>
    <n v="190.5"/>
    <n v="10.443642478264039"/>
    <n v="10.443642478264039"/>
    <n v="1983"/>
    <x v="11"/>
    <n v="3.9027974174678048"/>
    <x v="282"/>
    <n v="6.5408450607962338"/>
    <n v="3.9027974174678048"/>
  </r>
  <r>
    <n v="181"/>
    <n v="10.03176636470792"/>
    <n v="10.03176636470792"/>
    <n v="1984"/>
    <x v="1"/>
    <n v="2.4095159427595854"/>
    <x v="283"/>
    <n v="7.6222504219483351"/>
    <n v="2.4095159427595849"/>
  </r>
  <r>
    <n v="150.19999999999999"/>
    <n v="8.3247033590007149"/>
    <n v="8.3247033590007149"/>
    <n v="1984"/>
    <x v="1"/>
    <n v="2.4095159427595854"/>
    <x v="284"/>
    <n v="5.91518741624113"/>
    <n v="2.4095159427595849"/>
  </r>
  <r>
    <n v="182"/>
    <n v="10.087190488269842"/>
    <n v="10.087190488269842"/>
    <n v="1984"/>
    <x v="1"/>
    <n v="2.4095159427595854"/>
    <x v="285"/>
    <n v="7.6776745455102571"/>
    <n v="2.4095159427595849"/>
  </r>
  <r>
    <n v="322.5"/>
    <n v="17.874279848719912"/>
    <n v="17.874279848719912"/>
    <n v="1984"/>
    <x v="1"/>
    <n v="2.4095159427595854"/>
    <x v="286"/>
    <n v="10.6"/>
    <n v="7.2742798487199121"/>
  </r>
  <r>
    <n v="144"/>
    <n v="7.9810737929167983"/>
    <n v="7.9810737929167983"/>
    <n v="1984"/>
    <x v="1"/>
    <n v="2.4095159427595854"/>
    <x v="287"/>
    <n v="5.5715578501572125"/>
    <n v="2.4095159427595858"/>
  </r>
  <r>
    <n v="133"/>
    <n v="7.3714084337356534"/>
    <n v="7.3714084337356534"/>
    <n v="1984"/>
    <x v="1"/>
    <n v="2.4095159427595854"/>
    <x v="288"/>
    <n v="4.9618924909760675"/>
    <n v="2.4095159427595858"/>
  </r>
  <r>
    <n v="86.5"/>
    <n v="4.7941866881062714"/>
    <n v="4.7941866881062714"/>
    <n v="1984"/>
    <x v="1"/>
    <n v="2.4095159427595854"/>
    <x v="289"/>
    <n v="2.384670745346686"/>
    <n v="2.4095159427595854"/>
  </r>
  <r>
    <n v="124"/>
    <n v="6.8725913216783541"/>
    <n v="6.8725913216783541"/>
    <n v="1984"/>
    <x v="1"/>
    <n v="2.4095159427595854"/>
    <x v="290"/>
    <n v="4.4630753789187683"/>
    <n v="2.4095159427595858"/>
  </r>
  <r>
    <n v="116.5"/>
    <n v="6.4569103949639377"/>
    <n v="6.4569103949639377"/>
    <n v="1984"/>
    <x v="1"/>
    <n v="2.4095159427595854"/>
    <x v="291"/>
    <n v="4.0473944522043528"/>
    <n v="2.4095159427595849"/>
  </r>
  <r>
    <n v="113"/>
    <n v="6.26292596249721"/>
    <n v="6.26292596249721"/>
    <n v="1984"/>
    <x v="1"/>
    <n v="2.4095159427595854"/>
    <x v="292"/>
    <n v="3.8534100197376246"/>
    <n v="2.4095159427595854"/>
  </r>
  <r>
    <n v="124"/>
    <n v="6.8725913216783541"/>
    <n v="6.8725913216783541"/>
    <n v="1984"/>
    <x v="1"/>
    <n v="2.4095159427595854"/>
    <x v="290"/>
    <n v="4.4630753789187683"/>
    <n v="2.4095159427595858"/>
  </r>
  <r>
    <n v="157.5"/>
    <n v="8.7292994610027481"/>
    <n v="8.7292994610027481"/>
    <n v="1984"/>
    <x v="1"/>
    <n v="2.4095159427595854"/>
    <x v="293"/>
    <n v="6.3197835182431632"/>
    <n v="2.4095159427595849"/>
  </r>
  <r>
    <n v="176"/>
    <n v="9.7546457468983085"/>
    <n v="9.7546457468983085"/>
    <n v="1984"/>
    <x v="1"/>
    <n v="2.4095159427595854"/>
    <x v="294"/>
    <n v="7.3451298041387236"/>
    <n v="2.4095159427595849"/>
  </r>
  <r>
    <n v="336.5"/>
    <n v="18.650217578586822"/>
    <n v="18.650217578586822"/>
    <n v="1984"/>
    <x v="1"/>
    <n v="2.4095159427595854"/>
    <x v="295"/>
    <n v="10.6"/>
    <n v="8.0502175785868229"/>
  </r>
  <r>
    <n v="148.5"/>
    <n v="8.2304823489454488"/>
    <n v="8.2304823489454488"/>
    <n v="1984"/>
    <x v="1"/>
    <n v="2.4095159427595854"/>
    <x v="296"/>
    <n v="5.8209664061858639"/>
    <n v="2.4095159427595849"/>
  </r>
  <r>
    <n v="202"/>
    <n v="11.195672959508286"/>
    <n v="11.195672959508286"/>
    <n v="1984"/>
    <x v="1"/>
    <n v="2.4095159427595854"/>
    <x v="297"/>
    <n v="8.7861570167487013"/>
    <n v="2.4095159427595849"/>
  </r>
  <r>
    <n v="199"/>
    <n v="11.02940058882252"/>
    <n v="11.02940058882252"/>
    <n v="1984"/>
    <x v="1"/>
    <n v="2.4095159427595854"/>
    <x v="298"/>
    <n v="8.6198846460629355"/>
    <n v="2.4095159427595849"/>
  </r>
  <r>
    <n v="150"/>
    <n v="8.3136185342883309"/>
    <n v="8.3136185342883309"/>
    <n v="1984"/>
    <x v="1"/>
    <n v="2.4095159427595854"/>
    <x v="299"/>
    <n v="5.9041025915287459"/>
    <n v="2.4095159427595849"/>
  </r>
  <r>
    <n v="248"/>
    <n v="13.745182643356708"/>
    <n v="13.745182643356708"/>
    <n v="1984"/>
    <x v="1"/>
    <n v="2.4095159427595854"/>
    <x v="300"/>
    <n v="10.6"/>
    <n v="3.1451826433567085"/>
  </r>
  <r>
    <n v="141"/>
    <n v="7.8148014222310316"/>
    <n v="7.8148014222310316"/>
    <n v="1984"/>
    <x v="1"/>
    <n v="2.4095159427595854"/>
    <x v="301"/>
    <n v="5.4052854794714467"/>
    <n v="2.4095159427595849"/>
  </r>
  <r>
    <n v="79.5"/>
    <n v="4.406217823172816"/>
    <n v="4.406217823172816"/>
    <n v="1984"/>
    <x v="1"/>
    <n v="2.4095159427595854"/>
    <x v="302"/>
    <n v="1.9967018804132306"/>
    <n v="2.4095159427595854"/>
  </r>
  <r>
    <n v="120.5"/>
    <n v="6.6786068892116264"/>
    <n v="6.6786068892116264"/>
    <n v="1984"/>
    <x v="1"/>
    <n v="2.4095159427595854"/>
    <x v="303"/>
    <n v="4.2690909464520406"/>
    <n v="2.4095159427595858"/>
  </r>
  <r>
    <n v="113"/>
    <n v="6.26292596249721"/>
    <n v="6.26292596249721"/>
    <n v="1984"/>
    <x v="1"/>
    <n v="2.4095159427595854"/>
    <x v="292"/>
    <n v="3.8534100197376246"/>
    <n v="2.4095159427595854"/>
  </r>
  <r>
    <n v="110.6"/>
    <n v="6.1299080659485963"/>
    <n v="6.1299080659485963"/>
    <n v="1984"/>
    <x v="1"/>
    <n v="2.4095159427595854"/>
    <x v="304"/>
    <n v="3.7203921231890109"/>
    <n v="2.4095159427595854"/>
  </r>
  <r>
    <n v="285"/>
    <n v="15.795875215147829"/>
    <n v="15.795875215147829"/>
    <n v="1984"/>
    <x v="1"/>
    <n v="2.4095159427595854"/>
    <x v="305"/>
    <n v="10.6"/>
    <n v="5.1958752151478294"/>
  </r>
  <r>
    <n v="330"/>
    <n v="18.289960775434327"/>
    <n v="18.289960775434327"/>
    <n v="1984"/>
    <x v="1"/>
    <n v="2.4095159427595854"/>
    <x v="306"/>
    <n v="10.6"/>
    <n v="7.6899607754343275"/>
  </r>
  <r>
    <n v="167.2"/>
    <n v="9.2669134595533933"/>
    <n v="9.2669134595533933"/>
    <n v="1984"/>
    <x v="1"/>
    <n v="2.4095159427595854"/>
    <x v="307"/>
    <n v="6.8573975167938084"/>
    <n v="2.4095159427595849"/>
  </r>
  <r>
    <n v="83"/>
    <n v="4.6002022556395437"/>
    <n v="4.6002022556395437"/>
    <n v="1984"/>
    <x v="1"/>
    <n v="2.4095159427595854"/>
    <x v="308"/>
    <n v="2.1906863128799583"/>
    <n v="2.4095159427595854"/>
  </r>
  <r>
    <n v="154.19999999999999"/>
    <n v="8.5463998532484045"/>
    <n v="8.5463998532484045"/>
    <n v="1984"/>
    <x v="1"/>
    <n v="2.4095159427595854"/>
    <x v="309"/>
    <n v="6.1368839104888195"/>
    <n v="2.4095159427595849"/>
  </r>
  <r>
    <n v="176"/>
    <n v="9.7546457468983085"/>
    <n v="9.7546457468983085"/>
    <n v="1984"/>
    <x v="1"/>
    <n v="2.4095159427595854"/>
    <x v="294"/>
    <n v="7.3451298041387236"/>
    <n v="2.4095159427595849"/>
  </r>
  <r>
    <n v="225.5"/>
    <n v="12.498139863213458"/>
    <n v="12.498139863213458"/>
    <n v="1984"/>
    <x v="1"/>
    <n v="2.4095159427595854"/>
    <x v="310"/>
    <n v="10.088623920453873"/>
    <n v="2.4095159427595849"/>
  </r>
  <r>
    <n v="194"/>
    <n v="11.474586286895844"/>
    <n v="11.474586286895844"/>
    <n v="1984"/>
    <x v="12"/>
    <n v="2.3562851684739923"/>
    <x v="311"/>
    <n v="9.1183011184218525"/>
    <n v="2.3562851684739918"/>
  </r>
  <r>
    <n v="277.5"/>
    <n v="16.413390178420602"/>
    <n v="16.413390178420602"/>
    <n v="1984"/>
    <x v="12"/>
    <n v="2.3562851684739923"/>
    <x v="312"/>
    <n v="10.6"/>
    <n v="5.8133901784206028"/>
  </r>
  <r>
    <n v="116.5"/>
    <n v="6.8906665073369373"/>
    <n v="6.8906665073369373"/>
    <n v="1984"/>
    <x v="12"/>
    <n v="2.3562851684739923"/>
    <x v="313"/>
    <n v="4.5343813388629446"/>
    <n v="2.3562851684739927"/>
  </r>
  <r>
    <n v="295"/>
    <n v="17.448468838321002"/>
    <n v="17.448468838321002"/>
    <n v="1984"/>
    <x v="12"/>
    <n v="2.3562851684739923"/>
    <x v="314"/>
    <n v="10.6"/>
    <n v="6.8484688383210024"/>
  </r>
  <r>
    <n v="221.5"/>
    <n v="13.101138466739327"/>
    <n v="13.101138466739327"/>
    <n v="1984"/>
    <x v="12"/>
    <n v="2.3562851684739923"/>
    <x v="315"/>
    <n v="10.6"/>
    <n v="2.5011384667393273"/>
  </r>
  <r>
    <n v="153"/>
    <n v="9.0495448551291968"/>
    <n v="9.0495448551291968"/>
    <n v="1984"/>
    <x v="12"/>
    <n v="2.3562851684739923"/>
    <x v="316"/>
    <n v="6.693259686655205"/>
    <n v="2.3562851684739918"/>
  </r>
  <r>
    <n v="120.5"/>
    <n v="7.127255915314171"/>
    <n v="7.127255915314171"/>
    <n v="1984"/>
    <x v="12"/>
    <n v="2.3562851684739923"/>
    <x v="317"/>
    <n v="4.7709707468401792"/>
    <n v="2.3562851684739918"/>
  </r>
  <r>
    <n v="113"/>
    <n v="6.6836507753568579"/>
    <n v="6.6836507753568579"/>
    <n v="1984"/>
    <x v="12"/>
    <n v="2.3562851684739923"/>
    <x v="318"/>
    <n v="4.3273656068828661"/>
    <n v="2.3562851684739918"/>
  </r>
  <r>
    <n v="204"/>
    <n v="12.066059806838929"/>
    <n v="12.066059806838929"/>
    <n v="1984"/>
    <x v="12"/>
    <n v="2.3562851684739923"/>
    <x v="319"/>
    <n v="9.7097746383649373"/>
    <n v="2.3562851684739918"/>
  </r>
  <r>
    <n v="420"/>
    <n v="24.841887837609558"/>
    <n v="24.841887837609558"/>
    <n v="1984"/>
    <x v="12"/>
    <n v="2.3562851684739923"/>
    <x v="320"/>
    <n v="10.6"/>
    <n v="14.241887837609559"/>
  </r>
  <r>
    <n v="199"/>
    <n v="11.770323046867388"/>
    <n v="11.770323046867388"/>
    <n v="1984"/>
    <x v="12"/>
    <n v="2.3562851684739923"/>
    <x v="321"/>
    <n v="9.4140378783933958"/>
    <n v="2.3562851684739918"/>
  </r>
  <r>
    <n v="121"/>
    <n v="7.1568295913113253"/>
    <n v="7.1568295913113253"/>
    <n v="1984"/>
    <x v="12"/>
    <n v="2.3562851684739923"/>
    <x v="322"/>
    <n v="4.8005444228373335"/>
    <n v="2.3562851684739918"/>
  </r>
  <r>
    <n v="99"/>
    <n v="5.8555878474365395"/>
    <n v="5.8555878474365395"/>
    <n v="1984"/>
    <x v="12"/>
    <n v="2.3562851684739923"/>
    <x v="323"/>
    <n v="3.4993026789625472"/>
    <n v="2.3562851684739923"/>
  </r>
  <r>
    <n v="90"/>
    <n v="5.3232616794877625"/>
    <n v="5.3232616794877625"/>
    <n v="1984"/>
    <x v="12"/>
    <n v="2.3562851684739923"/>
    <x v="324"/>
    <n v="2.9669765110137702"/>
    <n v="2.3562851684739923"/>
  </r>
  <r>
    <n v="83"/>
    <n v="4.9092302155276037"/>
    <n v="4.9092302155276037"/>
    <n v="1984"/>
    <x v="12"/>
    <n v="2.3562851684739923"/>
    <x v="325"/>
    <n v="2.5529450470536115"/>
    <n v="2.3562851684739923"/>
  </r>
  <r>
    <n v="164"/>
    <n v="9.7001657270665902"/>
    <n v="9.7001657270665902"/>
    <n v="1984"/>
    <x v="12"/>
    <n v="2.3562851684739923"/>
    <x v="326"/>
    <n v="7.3438805585925984"/>
    <n v="2.3562851684739918"/>
  </r>
  <r>
    <n v="128.5"/>
    <n v="7.6004347312686393"/>
    <n v="7.6004347312686393"/>
    <n v="1984"/>
    <x v="12"/>
    <n v="2.3562851684739923"/>
    <x v="327"/>
    <n v="5.2441495627946466"/>
    <n v="2.3562851684739927"/>
  </r>
  <r>
    <n v="99"/>
    <n v="5.8555878474365395"/>
    <n v="5.8555878474365395"/>
    <n v="1984"/>
    <x v="12"/>
    <n v="2.3562851684739923"/>
    <x v="323"/>
    <n v="3.4993026789625472"/>
    <n v="2.3562851684739923"/>
  </r>
  <r>
    <n v="106.5"/>
    <n v="6.2991929873938526"/>
    <n v="6.2991929873938526"/>
    <n v="1984"/>
    <x v="12"/>
    <n v="2.3562851684739923"/>
    <x v="328"/>
    <n v="3.9429078189198603"/>
    <n v="2.3562851684739923"/>
  </r>
  <r>
    <n v="152"/>
    <n v="8.9903975031348882"/>
    <n v="8.9903975031348882"/>
    <n v="1984"/>
    <x v="12"/>
    <n v="2.3562851684739923"/>
    <x v="329"/>
    <n v="6.6341123346608963"/>
    <n v="2.3562851684739918"/>
  </r>
  <r>
    <n v="125"/>
    <n v="7.3934189992885599"/>
    <n v="7.3934189992885599"/>
    <n v="1984"/>
    <x v="12"/>
    <n v="2.3562851684739923"/>
    <x v="330"/>
    <n v="5.0371338308145681"/>
    <n v="2.3562851684739918"/>
  </r>
  <r>
    <n v="116"/>
    <n v="6.861092831339783"/>
    <n v="6.861092831339783"/>
    <n v="1984"/>
    <x v="12"/>
    <n v="2.3562851684739923"/>
    <x v="331"/>
    <n v="4.5048076628657903"/>
    <n v="2.3562851684739927"/>
  </r>
  <r>
    <n v="235"/>
    <n v="13.899627718662492"/>
    <n v="13.899627718662492"/>
    <n v="1984"/>
    <x v="12"/>
    <n v="2.3562851684739923"/>
    <x v="332"/>
    <n v="10.6"/>
    <n v="3.2996277186624923"/>
  </r>
  <r>
    <n v="144"/>
    <n v="8.5172186871804207"/>
    <n v="8.5172186871804207"/>
    <n v="1984"/>
    <x v="12"/>
    <n v="2.3562851684739923"/>
    <x v="333"/>
    <n v="6.1609335187064289"/>
    <n v="2.3562851684739918"/>
  </r>
  <r>
    <n v="151.69999999999999"/>
    <n v="8.9726532975365956"/>
    <n v="8.9726532975365956"/>
    <n v="1984"/>
    <x v="12"/>
    <n v="2.3562851684739923"/>
    <x v="334"/>
    <n v="6.6163681290626037"/>
    <n v="2.3562851684739918"/>
  </r>
  <r>
    <n v="204"/>
    <n v="12.066059806838929"/>
    <n v="12.066059806838929"/>
    <n v="1984"/>
    <x v="12"/>
    <n v="2.3562851684739923"/>
    <x v="319"/>
    <n v="9.7097746383649373"/>
    <n v="2.3562851684739918"/>
  </r>
  <r>
    <n v="239"/>
    <n v="14.136217126639727"/>
    <n v="14.136217126639727"/>
    <n v="1984"/>
    <x v="12"/>
    <n v="2.3562851684739923"/>
    <x v="335"/>
    <n v="10.6"/>
    <n v="3.5362171266397269"/>
  </r>
  <r>
    <n v="155.30000000000001"/>
    <n v="9.1855837647161067"/>
    <n v="9.1855837647161067"/>
    <n v="1984"/>
    <x v="12"/>
    <n v="2.3562851684739923"/>
    <x v="336"/>
    <n v="6.8292985962421149"/>
    <n v="2.3562851684739918"/>
  </r>
  <r>
    <n v="128.5"/>
    <n v="7.6004347312686393"/>
    <n v="7.6004347312686393"/>
    <n v="1984"/>
    <x v="12"/>
    <n v="2.3562851684739923"/>
    <x v="327"/>
    <n v="5.2441495627946466"/>
    <n v="2.3562851684739927"/>
  </r>
  <r>
    <n v="128.5"/>
    <n v="7.4731673866491839"/>
    <n v="7.4731673866491839"/>
    <n v="1984"/>
    <x v="2"/>
    <n v="2.5962245673361379"/>
    <x v="337"/>
    <n v="4.8769428193130455"/>
    <n v="2.5962245673361384"/>
  </r>
  <r>
    <n v="141"/>
    <n v="8.2001291946889889"/>
    <n v="8.2001291946889889"/>
    <n v="1984"/>
    <x v="2"/>
    <n v="2.5962245673361379"/>
    <x v="338"/>
    <n v="5.6039046273528506"/>
    <n v="2.5962245673361384"/>
  </r>
  <r>
    <n v="120.5"/>
    <n v="7.0079118295037102"/>
    <n v="7.0079118295037102"/>
    <n v="1984"/>
    <x v="2"/>
    <n v="2.5962245673361379"/>
    <x v="339"/>
    <n v="4.4116872621675718"/>
    <n v="2.5962245673361384"/>
  </r>
  <r>
    <n v="103"/>
    <n v="5.9901652982479847"/>
    <n v="5.9901652982479847"/>
    <n v="1984"/>
    <x v="2"/>
    <n v="2.5962245673361379"/>
    <x v="340"/>
    <n v="3.3939407309118468"/>
    <n v="2.5962245673361379"/>
  </r>
  <r>
    <n v="132"/>
    <n v="7.676716692900329"/>
    <n v="7.676716692900329"/>
    <n v="1984"/>
    <x v="2"/>
    <n v="2.5962245673361379"/>
    <x v="341"/>
    <n v="5.0804921255641915"/>
    <n v="2.5962245673361375"/>
  </r>
  <r>
    <n v="417"/>
    <n v="24.25144591620786"/>
    <n v="24.25144591620786"/>
    <n v="1984"/>
    <x v="2"/>
    <n v="2.5962245673361379"/>
    <x v="342"/>
    <n v="10.6"/>
    <n v="13.651445916207861"/>
  </r>
  <r>
    <n v="208"/>
    <n v="12.096644485782337"/>
    <n v="12.096644485782337"/>
    <n v="1984"/>
    <x v="2"/>
    <n v="2.5962245673361379"/>
    <x v="343"/>
    <n v="9.5004199184461982"/>
    <n v="2.5962245673361384"/>
  </r>
  <r>
    <n v="165"/>
    <n v="9.5958958661254119"/>
    <n v="9.5958958661254119"/>
    <n v="1984"/>
    <x v="2"/>
    <n v="2.5962245673361379"/>
    <x v="344"/>
    <n v="6.9996712987892735"/>
    <n v="2.5962245673361384"/>
  </r>
  <r>
    <n v="128.5"/>
    <n v="7.4731673866491839"/>
    <n v="7.4731673866491839"/>
    <n v="1984"/>
    <x v="2"/>
    <n v="2.5962245673361379"/>
    <x v="337"/>
    <n v="4.8769428193130455"/>
    <n v="2.5962245673361384"/>
  </r>
  <r>
    <n v="125"/>
    <n v="7.2696180803980388"/>
    <n v="7.2696180803980388"/>
    <n v="1984"/>
    <x v="2"/>
    <n v="2.5962245673361379"/>
    <x v="345"/>
    <n v="4.6733935130619013"/>
    <n v="2.5962245673361375"/>
  </r>
  <r>
    <n v="103"/>
    <n v="5.9901652982479847"/>
    <n v="5.9901652982479847"/>
    <n v="1984"/>
    <x v="2"/>
    <n v="2.5962245673361379"/>
    <x v="340"/>
    <n v="3.3939407309118468"/>
    <n v="2.5962245673361379"/>
  </r>
  <r>
    <n v="98.2"/>
    <n v="5.7110119639606998"/>
    <n v="5.7110119639606998"/>
    <n v="1984"/>
    <x v="2"/>
    <n v="2.5962245673361379"/>
    <x v="346"/>
    <n v="3.1147873966245618"/>
    <n v="2.5962245673361379"/>
  </r>
  <r>
    <n v="95"/>
    <n v="5.5249097411025101"/>
    <n v="5.5249097411025101"/>
    <n v="1984"/>
    <x v="2"/>
    <n v="2.5962245673361379"/>
    <x v="347"/>
    <n v="2.9286851737663722"/>
    <n v="2.5962245673361379"/>
  </r>
  <r>
    <n v="91.5"/>
    <n v="5.321360434851365"/>
    <n v="5.321360434851365"/>
    <n v="1984"/>
    <x v="2"/>
    <n v="2.5962245673361379"/>
    <x v="348"/>
    <n v="2.7251358675152271"/>
    <n v="2.5962245673361379"/>
  </r>
  <r>
    <n v="93.5"/>
    <n v="5.437674324137733"/>
    <n v="5.437674324137733"/>
    <n v="1984"/>
    <x v="2"/>
    <n v="2.5962245673361379"/>
    <x v="349"/>
    <n v="2.8414497568015951"/>
    <n v="2.5962245673361379"/>
  </r>
  <r>
    <n v="119.9"/>
    <n v="6.9730176627177993"/>
    <n v="6.9730176627177993"/>
    <n v="1984"/>
    <x v="2"/>
    <n v="2.5962245673361379"/>
    <x v="350"/>
    <n v="4.3767930953816609"/>
    <n v="2.5962245673361384"/>
  </r>
  <r>
    <n v="133.6"/>
    <n v="7.7697678043294243"/>
    <n v="7.7697678043294243"/>
    <n v="1984"/>
    <x v="2"/>
    <n v="2.5962245673361379"/>
    <x v="351"/>
    <n v="5.1735432369932859"/>
    <n v="2.5962245673361384"/>
  </r>
  <r>
    <n v="156"/>
    <n v="9.0724833643367528"/>
    <n v="9.0724833643367528"/>
    <n v="1984"/>
    <x v="2"/>
    <n v="2.5962245673361379"/>
    <x v="352"/>
    <n v="6.4762587970006145"/>
    <n v="2.5962245673361384"/>
  </r>
  <r>
    <n v="115"/>
    <n v="6.6880486339661962"/>
    <n v="6.6880486339661962"/>
    <n v="1984"/>
    <x v="2"/>
    <n v="2.5962245673361379"/>
    <x v="353"/>
    <n v="4.0918240666300587"/>
    <n v="2.5962245673361375"/>
  </r>
  <r>
    <n v="125.1"/>
    <n v="7.275433774862357"/>
    <n v="7.275433774862357"/>
    <n v="1984"/>
    <x v="2"/>
    <n v="2.5962245673361379"/>
    <x v="354"/>
    <n v="4.6792092075262186"/>
    <n v="2.5962245673361384"/>
  </r>
  <r>
    <n v="185.4"/>
    <n v="10.782297536846372"/>
    <n v="10.782297536846372"/>
    <n v="1984"/>
    <x v="2"/>
    <n v="2.5962245673361379"/>
    <x v="355"/>
    <n v="8.1860729695102332"/>
    <n v="2.5962245673361384"/>
  </r>
  <r>
    <n v="109.1"/>
    <n v="6.3449226605714086"/>
    <n v="6.3449226605714086"/>
    <n v="1984"/>
    <x v="2"/>
    <n v="2.5962245673361379"/>
    <x v="356"/>
    <n v="3.7486980932352707"/>
    <n v="2.5962245673361379"/>
  </r>
  <r>
    <n v="158.9"/>
    <n v="9.241138503801988"/>
    <n v="9.241138503801988"/>
    <n v="1984"/>
    <x v="2"/>
    <n v="2.5962245673361379"/>
    <x v="357"/>
    <n v="6.6449139364658496"/>
    <n v="2.5962245673361384"/>
  </r>
  <r>
    <n v="167"/>
    <n v="9.7122097554117808"/>
    <n v="9.7122097554117808"/>
    <n v="1984"/>
    <x v="2"/>
    <n v="2.5962245673361379"/>
    <x v="358"/>
    <n v="7.1159851880756424"/>
    <n v="2.5962245673361384"/>
  </r>
  <r>
    <n v="122.7"/>
    <n v="7.1358571077187154"/>
    <n v="7.1358571077187154"/>
    <n v="1984"/>
    <x v="2"/>
    <n v="2.5962245673361379"/>
    <x v="359"/>
    <n v="4.539632540382577"/>
    <n v="2.5962245673361384"/>
  </r>
  <r>
    <n v="159.4"/>
    <n v="9.2702169761235798"/>
    <n v="9.2702169761235798"/>
    <n v="1984"/>
    <x v="2"/>
    <n v="2.5962245673361379"/>
    <x v="360"/>
    <n v="6.6739924087874414"/>
    <n v="2.5962245673361384"/>
  </r>
  <r>
    <n v="198.7"/>
    <n v="11.555784900600722"/>
    <n v="11.555784900600722"/>
    <n v="1984"/>
    <x v="2"/>
    <n v="2.5962245673361379"/>
    <x v="361"/>
    <n v="8.9595603332645837"/>
    <n v="2.5962245673361384"/>
  </r>
  <r>
    <n v="166.1"/>
    <n v="9.6598685052329145"/>
    <n v="9.6598685052329145"/>
    <n v="1984"/>
    <x v="2"/>
    <n v="2.5962245673361379"/>
    <x v="362"/>
    <n v="7.0636439378967761"/>
    <n v="2.5962245673361384"/>
  </r>
  <r>
    <n v="219.8"/>
    <n v="12.782896432571913"/>
    <n v="12.782896432571913"/>
    <n v="1984"/>
    <x v="2"/>
    <n v="2.5962245673361379"/>
    <x v="363"/>
    <n v="10.186671865235775"/>
    <n v="2.5962245673361384"/>
  </r>
  <r>
    <n v="161.4"/>
    <n v="9.3865308654099486"/>
    <n v="9.3865308654099486"/>
    <n v="1984"/>
    <x v="2"/>
    <n v="2.5962245673361379"/>
    <x v="364"/>
    <n v="6.7903062980738103"/>
    <n v="2.5962245673361384"/>
  </r>
  <r>
    <n v="227.2"/>
    <n v="13.213257822931475"/>
    <n v="13.213257822931475"/>
    <n v="1984"/>
    <x v="2"/>
    <n v="2.5962245673361379"/>
    <x v="365"/>
    <n v="10.6"/>
    <n v="2.6132578229314749"/>
  </r>
  <r>
    <n v="137.1"/>
    <n v="8.3982666535334225"/>
    <n v="8.3982666535334225"/>
    <n v="1984"/>
    <x v="3"/>
    <n v="3.4114972025425487"/>
    <x v="366"/>
    <n v="4.9867694509908738"/>
    <n v="3.4114972025425487"/>
  </r>
  <r>
    <n v="122.2"/>
    <n v="7.485544748809513"/>
    <n v="7.485544748809513"/>
    <n v="1984"/>
    <x v="3"/>
    <n v="3.4114972025425487"/>
    <x v="367"/>
    <n v="4.0740475462669643"/>
    <n v="3.4114972025425487"/>
  </r>
  <r>
    <n v="118.3"/>
    <n v="7.2466443844858048"/>
    <n v="7.2466443844858048"/>
    <n v="1984"/>
    <x v="3"/>
    <n v="3.4114972025425487"/>
    <x v="368"/>
    <n v="3.8351471819432561"/>
    <n v="3.4114972025425487"/>
  </r>
  <r>
    <n v="121.8"/>
    <n v="7.4610421473404145"/>
    <n v="7.4610421473404145"/>
    <n v="1984"/>
    <x v="3"/>
    <n v="3.4114972025425487"/>
    <x v="369"/>
    <n v="4.0495449447978658"/>
    <n v="3.4114972025425487"/>
  </r>
  <r>
    <n v="114.3"/>
    <n v="7.0016183697948229"/>
    <n v="7.0016183697948229"/>
    <n v="1984"/>
    <x v="3"/>
    <n v="3.4114972025425487"/>
    <x v="370"/>
    <n v="3.5901211672522741"/>
    <n v="3.4114972025425487"/>
  </r>
  <r>
    <n v="168.2"/>
    <n v="10.303343917755811"/>
    <n v="10.303343917755811"/>
    <n v="1984"/>
    <x v="3"/>
    <n v="3.4114972025425487"/>
    <x v="371"/>
    <n v="6.8918467152132621"/>
    <n v="3.4114972025425487"/>
  </r>
  <r>
    <n v="120.8"/>
    <n v="7.399785643667669"/>
    <n v="7.399785643667669"/>
    <n v="1984"/>
    <x v="3"/>
    <n v="3.4114972025425487"/>
    <x v="372"/>
    <n v="3.9882884411251203"/>
    <n v="3.4114972025425487"/>
  </r>
  <r>
    <n v="119.5"/>
    <n v="7.3201521888930996"/>
    <n v="7.3201521888930996"/>
    <n v="1984"/>
    <x v="3"/>
    <n v="3.4114972025425487"/>
    <x v="373"/>
    <n v="3.9086549863505509"/>
    <n v="3.4114972025425487"/>
  </r>
  <r>
    <n v="142.5"/>
    <n v="8.7290517733662494"/>
    <n v="8.7290517733662494"/>
    <n v="1984"/>
    <x v="3"/>
    <n v="3.4114972025425487"/>
    <x v="374"/>
    <n v="5.3175545708237006"/>
    <n v="3.4114972025425487"/>
  </r>
  <r>
    <n v="139"/>
    <n v="8.5146540105116397"/>
    <n v="8.5146540105116397"/>
    <n v="1984"/>
    <x v="3"/>
    <n v="3.4114972025425487"/>
    <x v="375"/>
    <n v="5.103156807969091"/>
    <n v="3.4114972025425487"/>
  </r>
  <r>
    <n v="161.4"/>
    <n v="9.8867996927811408"/>
    <n v="9.8867996927811408"/>
    <n v="1984"/>
    <x v="3"/>
    <n v="3.4114972025425487"/>
    <x v="376"/>
    <n v="6.4753024902385921"/>
    <n v="3.4114972025425487"/>
  </r>
  <r>
    <n v="214.6"/>
    <n v="13.145645688171207"/>
    <n v="13.145645688171207"/>
    <n v="1984"/>
    <x v="3"/>
    <n v="3.4114972025425487"/>
    <x v="377"/>
    <n v="9.7341484856286584"/>
    <n v="3.4114972025425487"/>
  </r>
  <r>
    <n v="153"/>
    <n v="9.3722450619300783"/>
    <n v="9.3722450619300783"/>
    <n v="1984"/>
    <x v="3"/>
    <n v="3.4114972025425487"/>
    <x v="378"/>
    <n v="5.9607478593875296"/>
    <n v="3.4114972025425487"/>
  </r>
  <r>
    <n v="236"/>
    <n v="14.456534866767964"/>
    <n v="14.456534866767964"/>
    <n v="1984"/>
    <x v="3"/>
    <n v="3.4114972025425487"/>
    <x v="379"/>
    <n v="10.6"/>
    <n v="3.856534866767964"/>
  </r>
  <r>
    <n v="251.6"/>
    <n v="15.412136324062795"/>
    <n v="15.412136324062795"/>
    <n v="1984"/>
    <x v="3"/>
    <n v="3.4114972025425487"/>
    <x v="380"/>
    <n v="10.6"/>
    <n v="4.812136324062795"/>
  </r>
  <r>
    <n v="167"/>
    <n v="10.229836113348517"/>
    <n v="10.229836113348517"/>
    <n v="1984"/>
    <x v="3"/>
    <n v="3.4114972025425487"/>
    <x v="381"/>
    <n v="6.8183389108059682"/>
    <n v="3.4114972025425487"/>
  </r>
  <r>
    <n v="163.69999999999999"/>
    <n v="10.027689651228455"/>
    <n v="10.027689651228455"/>
    <n v="1984"/>
    <x v="3"/>
    <n v="3.4114972025425487"/>
    <x v="382"/>
    <n v="6.6161924486859061"/>
    <n v="3.4114972025425487"/>
  </r>
  <r>
    <n v="130.5"/>
    <n v="7.9939737292933017"/>
    <n v="7.9939737292933017"/>
    <n v="1984"/>
    <x v="3"/>
    <n v="3.4114972025425487"/>
    <x v="383"/>
    <n v="4.582476526750753"/>
    <n v="3.4114972025425487"/>
  </r>
  <r>
    <n v="139.30000000000001"/>
    <n v="8.5330309616134628"/>
    <n v="8.5330309616134628"/>
    <n v="1984"/>
    <x v="3"/>
    <n v="3.4114972025425487"/>
    <x v="384"/>
    <n v="5.121533759070914"/>
    <n v="3.4114972025425487"/>
  </r>
  <r>
    <n v="117.6"/>
    <n v="7.2037648319148833"/>
    <n v="7.2037648319148833"/>
    <n v="1984"/>
    <x v="3"/>
    <n v="3.4114972025425487"/>
    <x v="385"/>
    <n v="3.7922676293723345"/>
    <n v="3.4114972025425487"/>
  </r>
  <r>
    <n v="159.1"/>
    <n v="9.745909734333825"/>
    <n v="9.745909734333825"/>
    <n v="1984"/>
    <x v="3"/>
    <n v="3.4114972025425487"/>
    <x v="386"/>
    <n v="6.3344125317912763"/>
    <n v="3.4114972025425487"/>
  </r>
  <r>
    <n v="172"/>
    <n v="10.536118631712243"/>
    <n v="10.536118631712243"/>
    <n v="1984"/>
    <x v="3"/>
    <n v="3.4114972025425487"/>
    <x v="387"/>
    <n v="7.1246214291696948"/>
    <n v="3.4114972025425487"/>
  </r>
  <r>
    <n v="151.1"/>
    <n v="9.2558577049518611"/>
    <n v="9.2558577049518611"/>
    <n v="1984"/>
    <x v="3"/>
    <n v="3.4114972025425487"/>
    <x v="388"/>
    <n v="5.8443605024093124"/>
    <n v="3.4114972025425487"/>
  </r>
  <r>
    <n v="158"/>
    <n v="9.6785275802938049"/>
    <n v="9.6785275802938049"/>
    <n v="1984"/>
    <x v="3"/>
    <n v="3.4114972025425487"/>
    <x v="389"/>
    <n v="6.2670303777512562"/>
    <n v="3.4114972025425487"/>
  </r>
  <r>
    <n v="254"/>
    <n v="15.559151932877384"/>
    <n v="15.559151932877384"/>
    <n v="1984"/>
    <x v="3"/>
    <n v="3.4114972025425487"/>
    <x v="390"/>
    <n v="10.6"/>
    <n v="4.9591519328773845"/>
  </r>
  <r>
    <n v="202"/>
    <n v="12.373813741894612"/>
    <n v="12.373813741894612"/>
    <n v="1984"/>
    <x v="3"/>
    <n v="3.4114972025425487"/>
    <x v="391"/>
    <n v="8.962316539352063"/>
    <n v="3.4114972025425487"/>
  </r>
  <r>
    <n v="148.1"/>
    <n v="9.0720881939336238"/>
    <n v="9.0720881939336238"/>
    <n v="1984"/>
    <x v="3"/>
    <n v="3.4114972025425487"/>
    <x v="392"/>
    <n v="5.660590991391075"/>
    <n v="3.4114972025425487"/>
  </r>
  <r>
    <n v="185.5"/>
    <n v="11.36308143129431"/>
    <n v="11.36308143129431"/>
    <n v="1984"/>
    <x v="3"/>
    <n v="3.4114972025425487"/>
    <x v="393"/>
    <n v="7.9515842287517611"/>
    <n v="3.4114972025425487"/>
  </r>
  <r>
    <n v="260.10000000000002"/>
    <n v="15.932816605281134"/>
    <n v="15.932816605281134"/>
    <n v="1984"/>
    <x v="3"/>
    <n v="3.4114972025425487"/>
    <x v="394"/>
    <n v="10.6"/>
    <n v="5.3328166052811348"/>
  </r>
  <r>
    <n v="190.7"/>
    <n v="11.681615250392586"/>
    <n v="11.681615250392586"/>
    <n v="1984"/>
    <x v="3"/>
    <n v="3.4114972025425487"/>
    <x v="395"/>
    <n v="8.2701180478500369"/>
    <n v="3.4114972025425487"/>
  </r>
  <r>
    <n v="173.9"/>
    <n v="11.876273409551001"/>
    <n v="11.876273409551001"/>
    <n v="1984"/>
    <x v="4"/>
    <n v="4.547745385942557"/>
    <x v="396"/>
    <n v="7.3285280236084436"/>
    <n v="4.547745385942557"/>
  </r>
  <r>
    <n v="238.6"/>
    <n v="16.294875419889987"/>
    <n v="16.294875419889987"/>
    <n v="1984"/>
    <x v="4"/>
    <n v="4.547745385942557"/>
    <x v="397"/>
    <n v="10.6"/>
    <n v="5.6948754198899874"/>
  </r>
  <r>
    <n v="205.2"/>
    <n v="14.013866035881916"/>
    <n v="14.013866035881916"/>
    <n v="1984"/>
    <x v="4"/>
    <n v="4.547745385942557"/>
    <x v="398"/>
    <n v="9.4661206499393593"/>
    <n v="4.547745385942557"/>
  </r>
  <r>
    <n v="150.6"/>
    <n v="10.285030336275909"/>
    <n v="10.285030336275909"/>
    <n v="1984"/>
    <x v="4"/>
    <n v="4.547745385942557"/>
    <x v="399"/>
    <n v="5.7372849503333523"/>
    <n v="4.547745385942557"/>
  </r>
  <r>
    <n v="145.9"/>
    <n v="9.9640499738556123"/>
    <n v="9.9640499738556123"/>
    <n v="1984"/>
    <x v="4"/>
    <n v="4.547745385942557"/>
    <x v="400"/>
    <n v="5.4163045879130554"/>
    <n v="4.547745385942557"/>
  </r>
  <r>
    <n v="135.1"/>
    <n v="9.2264780772302473"/>
    <n v="9.2264780772302473"/>
    <n v="1984"/>
    <x v="4"/>
    <n v="4.547745385942557"/>
    <x v="401"/>
    <n v="4.6787326912876903"/>
    <n v="4.547745385942557"/>
  </r>
  <r>
    <n v="150.5"/>
    <n v="10.278200966862713"/>
    <n v="10.278200966862713"/>
    <n v="1984"/>
    <x v="4"/>
    <n v="4.547745385942557"/>
    <x v="402"/>
    <n v="5.7304555809201556"/>
    <n v="4.547745385942557"/>
  </r>
  <r>
    <n v="166.6"/>
    <n v="11.37772944238756"/>
    <n v="11.37772944238756"/>
    <n v="1984"/>
    <x v="4"/>
    <n v="4.547745385942557"/>
    <x v="403"/>
    <n v="6.8299840564450029"/>
    <n v="4.547745385942557"/>
  </r>
  <r>
    <n v="224.5"/>
    <n v="15.331934332629094"/>
    <n v="15.331934332629094"/>
    <n v="1984"/>
    <x v="4"/>
    <n v="4.547745385942557"/>
    <x v="404"/>
    <n v="10.6"/>
    <n v="4.7319343326290948"/>
  </r>
  <r>
    <n v="189.7"/>
    <n v="12.955313776836254"/>
    <n v="12.955313776836254"/>
    <n v="1984"/>
    <x v="4"/>
    <n v="4.547745385942557"/>
    <x v="405"/>
    <n v="8.4075683908936973"/>
    <n v="4.547745385942557"/>
  </r>
  <r>
    <n v="201.9"/>
    <n v="13.788496845246389"/>
    <n v="13.788496845246389"/>
    <n v="1984"/>
    <x v="4"/>
    <n v="4.547745385942557"/>
    <x v="406"/>
    <n v="9.2407514593038318"/>
    <n v="4.547745385942557"/>
  </r>
  <r>
    <n v="196.3"/>
    <n v="13.406052158107313"/>
    <n v="13.406052158107313"/>
    <n v="1984"/>
    <x v="4"/>
    <n v="4.547745385942557"/>
    <x v="407"/>
    <n v="8.8583067721647559"/>
    <n v="4.547745385942557"/>
  </r>
  <r>
    <n v="204.8"/>
    <n v="13.986548558229126"/>
    <n v="13.986548558229126"/>
    <n v="1984"/>
    <x v="4"/>
    <n v="4.547745385942557"/>
    <x v="408"/>
    <n v="9.4388031722865691"/>
    <n v="4.547745385942557"/>
  </r>
  <r>
    <n v="209.1"/>
    <n v="14.280211442996631"/>
    <n v="14.280211442996631"/>
    <n v="1984"/>
    <x v="4"/>
    <n v="4.547745385942557"/>
    <x v="409"/>
    <n v="9.732466057054074"/>
    <n v="4.547745385942557"/>
  </r>
  <r>
    <n v="259.89999999999998"/>
    <n v="17.74953110490112"/>
    <n v="17.74953110490112"/>
    <n v="1984"/>
    <x v="4"/>
    <n v="4.547745385942557"/>
    <x v="410"/>
    <n v="10.6"/>
    <n v="7.1495311049011203"/>
  </r>
  <r>
    <n v="233.9"/>
    <n v="15.97389505746969"/>
    <n v="15.97389505746969"/>
    <n v="1984"/>
    <x v="4"/>
    <n v="4.547745385942557"/>
    <x v="411"/>
    <n v="10.6"/>
    <n v="5.3738950574696904"/>
  </r>
  <r>
    <n v="228.3"/>
    <n v="15.591450370330612"/>
    <n v="15.591450370330612"/>
    <n v="1984"/>
    <x v="4"/>
    <n v="4.547745385942557"/>
    <x v="412"/>
    <n v="10.6"/>
    <n v="4.9914503703306128"/>
  </r>
  <r>
    <n v="233.7"/>
    <n v="15.960236318643293"/>
    <n v="15.960236318643293"/>
    <n v="1984"/>
    <x v="4"/>
    <n v="4.547745385942557"/>
    <x v="413"/>
    <n v="10.6"/>
    <n v="5.3602363186432935"/>
  </r>
  <r>
    <n v="197.5"/>
    <n v="13.488004591065685"/>
    <n v="13.488004591065685"/>
    <n v="1984"/>
    <x v="4"/>
    <n v="4.547745385942557"/>
    <x v="414"/>
    <n v="8.9402592051231284"/>
    <n v="4.547745385942557"/>
  </r>
  <r>
    <n v="278.60000000000002"/>
    <n v="19.026623185169115"/>
    <n v="19.026623185169115"/>
    <n v="1984"/>
    <x v="4"/>
    <n v="4.547745385942557"/>
    <x v="415"/>
    <n v="10.6"/>
    <n v="8.4266231851691149"/>
  </r>
  <r>
    <n v="215.6"/>
    <n v="14.724120454854489"/>
    <n v="14.724120454854489"/>
    <n v="1984"/>
    <x v="4"/>
    <n v="4.547745385942557"/>
    <x v="416"/>
    <n v="10.176375068911932"/>
    <n v="4.547745385942557"/>
  </r>
  <r>
    <n v="210.6"/>
    <n v="14.382651984194599"/>
    <n v="14.382651984194599"/>
    <n v="1984"/>
    <x v="4"/>
    <n v="4.547745385942557"/>
    <x v="417"/>
    <n v="9.8349065982520418"/>
    <n v="4.547745385942557"/>
  </r>
  <r>
    <n v="173.3"/>
    <n v="11.835297193071815"/>
    <n v="11.835297193071815"/>
    <n v="1984"/>
    <x v="4"/>
    <n v="4.547745385942557"/>
    <x v="418"/>
    <n v="7.2875518071292582"/>
    <n v="4.547745385942557"/>
  </r>
  <r>
    <n v="166.8"/>
    <n v="11.391388181213957"/>
    <n v="11.391388181213957"/>
    <n v="1984"/>
    <x v="4"/>
    <n v="4.547745385942557"/>
    <x v="419"/>
    <n v="6.8436427952713998"/>
    <n v="4.547745385942557"/>
  </r>
  <r>
    <n v="257.10000000000002"/>
    <n v="17.558308761331585"/>
    <n v="17.558308761331585"/>
    <n v="1984"/>
    <x v="4"/>
    <n v="4.547745385942557"/>
    <x v="420"/>
    <n v="10.6"/>
    <n v="6.958308761331585"/>
  </r>
  <r>
    <n v="309.39999999999998"/>
    <n v="21.130068964434038"/>
    <n v="21.130068964434038"/>
    <n v="1984"/>
    <x v="4"/>
    <n v="4.547745385942557"/>
    <x v="421"/>
    <n v="10.6"/>
    <n v="10.530068964434038"/>
  </r>
  <r>
    <n v="322"/>
    <n v="21.990569510496965"/>
    <n v="21.990569510496965"/>
    <n v="1984"/>
    <x v="4"/>
    <n v="4.547745385942557"/>
    <x v="422"/>
    <n v="10.6"/>
    <n v="11.390569510496965"/>
  </r>
  <r>
    <n v="220.1"/>
    <n v="15.031442078448391"/>
    <n v="15.031442078448391"/>
    <n v="1984"/>
    <x v="4"/>
    <n v="4.547745385942557"/>
    <x v="423"/>
    <n v="10.483696692505834"/>
    <n v="4.547745385942557"/>
  </r>
  <r>
    <n v="197.5"/>
    <n v="13.488004591065685"/>
    <n v="13.488004591065685"/>
    <n v="1984"/>
    <x v="4"/>
    <n v="4.547745385942557"/>
    <x v="414"/>
    <n v="8.9402592051231284"/>
    <n v="4.547745385942557"/>
  </r>
  <r>
    <n v="215"/>
    <n v="14.683144238375302"/>
    <n v="14.683144238375302"/>
    <n v="1984"/>
    <x v="4"/>
    <n v="4.547745385942557"/>
    <x v="424"/>
    <n v="10.135398852432745"/>
    <n v="4.547745385942557"/>
  </r>
  <r>
    <n v="222.3"/>
    <n v="15.181688205538745"/>
    <n v="15.181688205538745"/>
    <n v="1984"/>
    <x v="4"/>
    <n v="4.547745385942557"/>
    <x v="425"/>
    <n v="10.6"/>
    <n v="4.5816882055387449"/>
  </r>
  <r>
    <n v="312"/>
    <n v="23.753484069936846"/>
    <n v="23.753484069936846"/>
    <n v="1984"/>
    <x v="5"/>
    <n v="3.7334995384693808"/>
    <x v="426"/>
    <n v="10.6"/>
    <n v="13.153484069936846"/>
  </r>
  <r>
    <n v="196.9"/>
    <n v="14.990580171059502"/>
    <n v="14.990580171059502"/>
    <n v="1984"/>
    <x v="5"/>
    <n v="3.7334995384693808"/>
    <x v="427"/>
    <n v="10.6"/>
    <n v="4.3905801710595025"/>
  </r>
  <r>
    <n v="224.4"/>
    <n v="17.084236619531499"/>
    <n v="17.084236619531499"/>
    <n v="1984"/>
    <x v="5"/>
    <n v="3.7334995384693808"/>
    <x v="428"/>
    <n v="10.6"/>
    <n v="6.4842366195314991"/>
  </r>
  <r>
    <n v="236.5"/>
    <n v="18.005445456859178"/>
    <n v="18.005445456859178"/>
    <n v="1984"/>
    <x v="5"/>
    <n v="3.7334995384693808"/>
    <x v="429"/>
    <n v="10.6"/>
    <n v="7.4054454568591783"/>
  </r>
  <r>
    <n v="358.2"/>
    <n v="27.270826903369802"/>
    <n v="27.270826903369802"/>
    <n v="1984"/>
    <x v="5"/>
    <n v="3.7334995384693808"/>
    <x v="430"/>
    <n v="10.6"/>
    <n v="16.6708269033698"/>
  </r>
  <r>
    <n v="222.1"/>
    <n v="16.909130807477478"/>
    <n v="16.909130807477478"/>
    <n v="1984"/>
    <x v="5"/>
    <n v="3.7334995384693808"/>
    <x v="431"/>
    <n v="10.6"/>
    <n v="6.3091308074774783"/>
  </r>
  <r>
    <n v="273.5"/>
    <n v="20.822365042076047"/>
    <n v="20.822365042076047"/>
    <n v="1984"/>
    <x v="5"/>
    <n v="3.7334995384693808"/>
    <x v="432"/>
    <n v="10.6"/>
    <n v="10.222365042076047"/>
  </r>
  <r>
    <n v="253.7"/>
    <n v="19.314932399176211"/>
    <n v="19.314932399176211"/>
    <n v="1984"/>
    <x v="5"/>
    <n v="3.7334995384693808"/>
    <x v="433"/>
    <n v="10.6"/>
    <n v="8.7149323991762113"/>
  </r>
  <r>
    <n v="217.5"/>
    <n v="16.558919183369436"/>
    <n v="16.558919183369436"/>
    <n v="1984"/>
    <x v="5"/>
    <n v="3.7334995384693808"/>
    <x v="434"/>
    <n v="10.6"/>
    <n v="5.9589191833694368"/>
  </r>
  <r>
    <n v="177.6"/>
    <n v="13.521214009040973"/>
    <n v="13.521214009040973"/>
    <n v="1984"/>
    <x v="5"/>
    <n v="3.7334995384693808"/>
    <x v="435"/>
    <n v="9.7877144705715917"/>
    <n v="3.7334995384693812"/>
  </r>
  <r>
    <n v="200"/>
    <n v="15.226592352523619"/>
    <n v="15.226592352523619"/>
    <n v="1984"/>
    <x v="5"/>
    <n v="3.7334995384693808"/>
    <x v="436"/>
    <n v="10.6"/>
    <n v="4.6265923525236197"/>
  </r>
  <r>
    <n v="184.7"/>
    <n v="14.061758037555562"/>
    <n v="14.061758037555562"/>
    <n v="1984"/>
    <x v="5"/>
    <n v="3.7334995384693808"/>
    <x v="437"/>
    <n v="10.32825849908618"/>
    <n v="3.7334995384693812"/>
  </r>
  <r>
    <n v="177.9"/>
    <n v="13.544053897569759"/>
    <n v="13.544053897569759"/>
    <n v="1984"/>
    <x v="5"/>
    <n v="3.7334995384693808"/>
    <x v="438"/>
    <n v="9.8105543591003777"/>
    <n v="3.7334995384693812"/>
  </r>
  <r>
    <n v="207.6"/>
    <n v="15.805202861919515"/>
    <n v="15.805202861919515"/>
    <n v="1984"/>
    <x v="5"/>
    <n v="3.7334995384693808"/>
    <x v="439"/>
    <n v="10.6"/>
    <n v="5.2052028619195152"/>
  </r>
  <r>
    <n v="181.7"/>
    <n v="13.833359152267706"/>
    <n v="13.833359152267706"/>
    <n v="1984"/>
    <x v="5"/>
    <n v="3.7334995384693808"/>
    <x v="440"/>
    <n v="10.099859613798325"/>
    <n v="3.7334995384693812"/>
  </r>
  <r>
    <n v="203.4"/>
    <n v="15.485444422516521"/>
    <n v="15.485444422516521"/>
    <n v="1984"/>
    <x v="5"/>
    <n v="3.7334995384693808"/>
    <x v="441"/>
    <n v="10.6"/>
    <n v="4.885444422516521"/>
  </r>
  <r>
    <n v="153"/>
    <n v="11.648343149680569"/>
    <n v="11.648343149680569"/>
    <n v="1984"/>
    <x v="5"/>
    <n v="3.7334995384693808"/>
    <x v="442"/>
    <n v="7.9148436112111877"/>
    <n v="3.7334995384693812"/>
  </r>
  <r>
    <n v="149"/>
    <n v="11.343811302630096"/>
    <n v="11.343811302630096"/>
    <n v="1984"/>
    <x v="5"/>
    <n v="3.7334995384693808"/>
    <x v="443"/>
    <n v="7.6103117641607145"/>
    <n v="3.7334995384693812"/>
  </r>
  <r>
    <n v="237.6"/>
    <n v="18.089191714798059"/>
    <n v="18.089191714798059"/>
    <n v="1984"/>
    <x v="5"/>
    <n v="3.7334995384693808"/>
    <x v="444"/>
    <n v="10.6"/>
    <n v="7.4891917147980589"/>
  </r>
  <r>
    <n v="149"/>
    <n v="11.343811302630096"/>
    <n v="11.343811302630096"/>
    <n v="1984"/>
    <x v="5"/>
    <n v="3.7334995384693808"/>
    <x v="443"/>
    <n v="7.6103117641607145"/>
    <n v="3.7334995384693812"/>
  </r>
  <r>
    <n v="137.6"/>
    <n v="10.47589553853625"/>
    <n v="10.47589553853625"/>
    <n v="1984"/>
    <x v="5"/>
    <n v="3.7334995384693808"/>
    <x v="445"/>
    <n v="6.7423960000668686"/>
    <n v="3.7334995384693812"/>
  </r>
  <r>
    <n v="138.30000000000001"/>
    <n v="10.529188611770083"/>
    <n v="10.529188611770083"/>
    <n v="1984"/>
    <x v="5"/>
    <n v="3.7334995384693808"/>
    <x v="446"/>
    <n v="6.7956890733007018"/>
    <n v="3.7334995384693812"/>
  </r>
  <r>
    <n v="188"/>
    <n v="14.312996811372201"/>
    <n v="14.312996811372201"/>
    <n v="1984"/>
    <x v="5"/>
    <n v="3.7334995384693808"/>
    <x v="447"/>
    <n v="10.57949727290282"/>
    <n v="3.7334995384693812"/>
  </r>
  <r>
    <n v="287.7"/>
    <n v="21.903453099105224"/>
    <n v="21.903453099105224"/>
    <n v="1984"/>
    <x v="5"/>
    <n v="3.7334995384693808"/>
    <x v="448"/>
    <n v="10.6"/>
    <n v="11.303453099105225"/>
  </r>
  <r>
    <n v="263.8"/>
    <n v="20.083875312978655"/>
    <n v="20.083875312978655"/>
    <n v="1984"/>
    <x v="5"/>
    <n v="3.7334995384693808"/>
    <x v="449"/>
    <n v="10.6"/>
    <n v="9.4838753129786557"/>
  </r>
  <r>
    <n v="221.3"/>
    <n v="16.848224438067383"/>
    <n v="16.848224438067383"/>
    <n v="1984"/>
    <x v="5"/>
    <n v="3.7334995384693808"/>
    <x v="450"/>
    <n v="10.6"/>
    <n v="6.2482244380673837"/>
  </r>
  <r>
    <n v="255.1"/>
    <n v="19.421518545643874"/>
    <n v="19.421518545643874"/>
    <n v="1984"/>
    <x v="5"/>
    <n v="3.7334995384693808"/>
    <x v="451"/>
    <n v="10.6"/>
    <n v="8.8215185456438743"/>
  </r>
  <r>
    <n v="197.6"/>
    <n v="15.043873244293335"/>
    <n v="15.043873244293335"/>
    <n v="1984"/>
    <x v="5"/>
    <n v="3.7334995384693808"/>
    <x v="452"/>
    <n v="10.6"/>
    <n v="4.4438732442933357"/>
  </r>
  <r>
    <n v="294.8"/>
    <n v="22.443997127619813"/>
    <n v="22.443997127619813"/>
    <n v="1984"/>
    <x v="5"/>
    <n v="3.7334995384693808"/>
    <x v="453"/>
    <n v="10.6"/>
    <n v="11.843997127619813"/>
  </r>
  <r>
    <n v="274.7"/>
    <n v="20.913724596191191"/>
    <n v="20.913724596191191"/>
    <n v="1984"/>
    <x v="5"/>
    <n v="3.7334995384693808"/>
    <x v="454"/>
    <n v="10.6"/>
    <n v="10.313724596191191"/>
  </r>
  <r>
    <n v="247.2"/>
    <n v="17.426420458541383"/>
    <n v="17.426420458541383"/>
    <n v="1984"/>
    <x v="6"/>
    <n v="2.3227472802932043"/>
    <x v="455"/>
    <n v="10.6"/>
    <n v="6.8264204585413832"/>
  </r>
  <r>
    <n v="231"/>
    <n v="16.28439775858843"/>
    <n v="16.28439775858843"/>
    <n v="1984"/>
    <x v="6"/>
    <n v="2.3227472802932043"/>
    <x v="456"/>
    <n v="10.6"/>
    <n v="5.68439775858843"/>
  </r>
  <r>
    <n v="187.6"/>
    <n v="13.224904846368785"/>
    <n v="13.224904846368785"/>
    <n v="1984"/>
    <x v="6"/>
    <n v="2.3227472802932043"/>
    <x v="457"/>
    <n v="10.6"/>
    <n v="2.6249048463687856"/>
  </r>
  <r>
    <n v="256.2"/>
    <n v="18.060877514070803"/>
    <n v="18.060877514070803"/>
    <n v="1984"/>
    <x v="6"/>
    <n v="2.3227472802932043"/>
    <x v="458"/>
    <n v="10.6"/>
    <n v="7.4608775140708037"/>
  </r>
  <r>
    <n v="295.10000000000002"/>
    <n v="20.803141898525741"/>
    <n v="20.803141898525741"/>
    <n v="1984"/>
    <x v="6"/>
    <n v="2.3227472802932043"/>
    <x v="459"/>
    <n v="10.6"/>
    <n v="10.203141898525741"/>
  </r>
  <r>
    <n v="247.9"/>
    <n v="17.475767118415895"/>
    <n v="17.475767118415895"/>
    <n v="1984"/>
    <x v="6"/>
    <n v="2.3227472802932043"/>
    <x v="460"/>
    <n v="10.6"/>
    <n v="6.8757671184158955"/>
  </r>
  <r>
    <n v="198.8"/>
    <n v="14.014451404360951"/>
    <n v="14.014451404360951"/>
    <n v="1984"/>
    <x v="6"/>
    <n v="2.3227472802932043"/>
    <x v="461"/>
    <n v="10.6"/>
    <n v="3.4144514043609515"/>
  </r>
  <r>
    <n v="207.1"/>
    <n v="14.599561800015859"/>
    <n v="14.599561800015859"/>
    <n v="1984"/>
    <x v="6"/>
    <n v="2.3227472802932043"/>
    <x v="462"/>
    <n v="10.6"/>
    <n v="3.9995618000158597"/>
  </r>
  <r>
    <n v="281.8"/>
    <n v="19.86555536091004"/>
    <n v="19.86555536091004"/>
    <n v="1984"/>
    <x v="6"/>
    <n v="2.3227472802932043"/>
    <x v="463"/>
    <n v="10.6"/>
    <n v="9.2655553609100405"/>
  </r>
  <r>
    <n v="344.9"/>
    <n v="24.31380427245519"/>
    <n v="24.31380427245519"/>
    <n v="1984"/>
    <x v="6"/>
    <n v="2.3227472802932043"/>
    <x v="464"/>
    <n v="10.6"/>
    <n v="13.713804272455191"/>
  </r>
  <r>
    <n v="234"/>
    <n v="16.495883443764903"/>
    <n v="16.495883443764903"/>
    <n v="1984"/>
    <x v="6"/>
    <n v="2.3227472802932043"/>
    <x v="465"/>
    <n v="10.6"/>
    <n v="5.8958834437649035"/>
  </r>
  <r>
    <n v="267.2"/>
    <n v="18.836325026384536"/>
    <n v="18.836325026384536"/>
    <n v="1984"/>
    <x v="6"/>
    <n v="2.3227472802932043"/>
    <x v="466"/>
    <n v="10.6"/>
    <n v="8.2363250263845362"/>
  </r>
  <r>
    <n v="269.39999999999998"/>
    <n v="18.991414528847283"/>
    <n v="18.991414528847283"/>
    <n v="1984"/>
    <x v="6"/>
    <n v="2.3227472802932043"/>
    <x v="467"/>
    <n v="10.6"/>
    <n v="8.3914145288472834"/>
  </r>
  <r>
    <n v="224"/>
    <n v="15.790931159843325"/>
    <n v="15.790931159843325"/>
    <n v="1984"/>
    <x v="6"/>
    <n v="2.3227472802932043"/>
    <x v="468"/>
    <n v="10.6"/>
    <n v="5.1909311598433252"/>
  </r>
  <r>
    <n v="285.2"/>
    <n v="20.105239137443377"/>
    <n v="20.105239137443377"/>
    <n v="1984"/>
    <x v="6"/>
    <n v="2.3227472802932043"/>
    <x v="469"/>
    <n v="10.6"/>
    <n v="9.5052391374433771"/>
  </r>
  <r>
    <n v="239.7"/>
    <n v="16.897706245600201"/>
    <n v="16.897706245600201"/>
    <n v="1984"/>
    <x v="6"/>
    <n v="2.3227472802932043"/>
    <x v="470"/>
    <n v="10.6"/>
    <n v="6.2977062456002013"/>
  </r>
  <r>
    <n v="192"/>
    <n v="13.535083851294278"/>
    <n v="13.535083851294278"/>
    <n v="1984"/>
    <x v="6"/>
    <n v="2.3227472802932043"/>
    <x v="471"/>
    <n v="10.6"/>
    <n v="2.9350838512942783"/>
  </r>
  <r>
    <n v="168.9"/>
    <n v="11.906644075435436"/>
    <n v="11.906644075435436"/>
    <n v="1984"/>
    <x v="6"/>
    <n v="2.3227472802932043"/>
    <x v="472"/>
    <n v="9.5838967951422305"/>
    <n v="2.3227472802932052"/>
  </r>
  <r>
    <n v="191.8"/>
    <n v="13.520984805615848"/>
    <n v="13.520984805615848"/>
    <n v="1984"/>
    <x v="6"/>
    <n v="2.3227472802932043"/>
    <x v="473"/>
    <n v="10.6"/>
    <n v="2.9209848056158485"/>
  </r>
  <r>
    <n v="168.3"/>
    <n v="11.864346938400143"/>
    <n v="11.864346938400143"/>
    <n v="1984"/>
    <x v="6"/>
    <n v="2.3227472802932043"/>
    <x v="474"/>
    <n v="9.5415996581069393"/>
    <n v="2.3227472802932034"/>
  </r>
  <r>
    <n v="152.1"/>
    <n v="10.722324238447186"/>
    <n v="10.722324238447186"/>
    <n v="1984"/>
    <x v="6"/>
    <n v="2.3227472802932043"/>
    <x v="475"/>
    <n v="8.3995769581539825"/>
    <n v="2.3227472802932034"/>
  </r>
  <r>
    <n v="163.1"/>
    <n v="11.49777175076092"/>
    <n v="11.49777175076092"/>
    <n v="1984"/>
    <x v="6"/>
    <n v="2.3227472802932043"/>
    <x v="476"/>
    <n v="9.1750244704677151"/>
    <n v="2.3227472802932052"/>
  </r>
  <r>
    <n v="219"/>
    <n v="15.438455017882537"/>
    <n v="15.438455017882537"/>
    <n v="1984"/>
    <x v="6"/>
    <n v="2.3227472802932043"/>
    <x v="477"/>
    <n v="10.6"/>
    <n v="4.8384550178825378"/>
  </r>
  <r>
    <n v="218.6"/>
    <n v="15.410256926525673"/>
    <n v="15.410256926525673"/>
    <n v="1984"/>
    <x v="6"/>
    <n v="2.3227472802932043"/>
    <x v="478"/>
    <n v="10.6"/>
    <n v="4.8102569265256729"/>
  </r>
  <r>
    <n v="153.1"/>
    <n v="10.792819466839344"/>
    <n v="10.792819466839344"/>
    <n v="1984"/>
    <x v="6"/>
    <n v="2.3227472802932043"/>
    <x v="479"/>
    <n v="8.4700721865461404"/>
    <n v="2.3227472802932034"/>
  </r>
  <r>
    <n v="147"/>
    <n v="10.362798573647183"/>
    <n v="10.362798573647183"/>
    <n v="1984"/>
    <x v="6"/>
    <n v="2.3227472802932043"/>
    <x v="480"/>
    <n v="8.0400512933539794"/>
    <n v="2.3227472802932034"/>
  </r>
  <r>
    <n v="136"/>
    <n v="9.5873510613334467"/>
    <n v="9.5873510613334467"/>
    <n v="1984"/>
    <x v="6"/>
    <n v="2.3227472802932043"/>
    <x v="481"/>
    <n v="7.2646037810402424"/>
    <n v="2.3227472802932043"/>
  </r>
  <r>
    <n v="130.69999999999999"/>
    <n v="9.2137263508550102"/>
    <n v="9.2137263508550102"/>
    <n v="1984"/>
    <x v="6"/>
    <n v="2.3227472802932043"/>
    <x v="482"/>
    <n v="6.8909790705618059"/>
    <n v="2.3227472802932043"/>
  </r>
  <r>
    <n v="127.4"/>
    <n v="8.9810920971608912"/>
    <n v="8.9810920971608912"/>
    <n v="1984"/>
    <x v="6"/>
    <n v="2.3227472802932043"/>
    <x v="483"/>
    <n v="6.6583448168676869"/>
    <n v="2.3227472802932043"/>
  </r>
  <r>
    <n v="123.6"/>
    <n v="8.7132102292706914"/>
    <n v="8.7132102292706914"/>
    <n v="1984"/>
    <x v="6"/>
    <n v="2.3227472802932043"/>
    <x v="484"/>
    <n v="6.3904629489774871"/>
    <n v="2.3227472802932043"/>
  </r>
  <r>
    <n v="119.5"/>
    <n v="8.4241797928628461"/>
    <n v="8.4241797928628461"/>
    <n v="1984"/>
    <x v="6"/>
    <n v="2.3227472802932043"/>
    <x v="485"/>
    <n v="6.1014325125696418"/>
    <n v="2.3227472802932043"/>
  </r>
  <r>
    <n v="156.5"/>
    <n v="10.654593028842054"/>
    <n v="10.654593028842054"/>
    <n v="1984"/>
    <x v="7"/>
    <n v="2.2174488788652686"/>
    <x v="486"/>
    <n v="8.4371441499767847"/>
    <n v="2.2174488788652695"/>
  </r>
  <r>
    <n v="234.6"/>
    <n v="15.971677473267384"/>
    <n v="15.971677473267384"/>
    <n v="1984"/>
    <x v="7"/>
    <n v="2.2174488788652686"/>
    <x v="487"/>
    <n v="10.6"/>
    <n v="5.3716774732673844"/>
  </r>
  <r>
    <n v="224.5"/>
    <n v="15.284064760223904"/>
    <n v="15.284064760223904"/>
    <n v="1984"/>
    <x v="7"/>
    <n v="2.2174488788652686"/>
    <x v="488"/>
    <n v="10.6"/>
    <n v="4.6840647602239045"/>
  </r>
  <r>
    <n v="298.7"/>
    <n v="20.335635384761158"/>
    <n v="20.335635384761158"/>
    <n v="1984"/>
    <x v="7"/>
    <n v="2.2174488788652686"/>
    <x v="489"/>
    <n v="10.6"/>
    <n v="9.7356353847611583"/>
  </r>
  <r>
    <n v="165.6"/>
    <n v="11.274125275247565"/>
    <n v="11.274125275247565"/>
    <n v="1984"/>
    <x v="7"/>
    <n v="2.2174488788652686"/>
    <x v="490"/>
    <n v="9.0566763963822972"/>
    <n v="2.2174488788652678"/>
  </r>
  <r>
    <n v="146"/>
    <n v="9.9397481291433856"/>
    <n v="9.9397481291433856"/>
    <n v="1984"/>
    <x v="7"/>
    <n v="2.2174488788652686"/>
    <x v="491"/>
    <n v="7.7222992502781169"/>
    <n v="2.2174488788652686"/>
  </r>
  <r>
    <n v="135"/>
    <n v="9.1908629961257322"/>
    <n v="9.1908629961257322"/>
    <n v="1984"/>
    <x v="7"/>
    <n v="2.2174488788652686"/>
    <x v="492"/>
    <n v="6.9734141172604636"/>
    <n v="2.2174488788652686"/>
  </r>
  <r>
    <n v="146.80000000000001"/>
    <n v="9.9942125024537614"/>
    <n v="9.9942125024537614"/>
    <n v="1984"/>
    <x v="7"/>
    <n v="2.2174488788652686"/>
    <x v="493"/>
    <n v="7.7767636235884927"/>
    <n v="2.2174488788652686"/>
  </r>
  <r>
    <n v="183.5"/>
    <n v="12.4927656280672"/>
    <n v="12.4927656280672"/>
    <n v="1984"/>
    <x v="7"/>
    <n v="2.2174488788652686"/>
    <x v="494"/>
    <n v="10.275316749201931"/>
    <n v="2.2174488788652695"/>
  </r>
  <r>
    <n v="177.5"/>
    <n v="12.08428282823939"/>
    <n v="12.08428282823939"/>
    <n v="1984"/>
    <x v="7"/>
    <n v="2.2174488788652686"/>
    <x v="495"/>
    <n v="9.8668339493741222"/>
    <n v="2.2174488788652678"/>
  </r>
  <r>
    <n v="237.6"/>
    <n v="16.175918873181288"/>
    <n v="16.175918873181288"/>
    <n v="1984"/>
    <x v="7"/>
    <n v="2.2174488788652686"/>
    <x v="496"/>
    <n v="10.6"/>
    <n v="5.5759188731812888"/>
  </r>
  <r>
    <n v="264.3"/>
    <n v="17.993667332415047"/>
    <n v="17.993667332415047"/>
    <n v="1984"/>
    <x v="7"/>
    <n v="2.2174488788652686"/>
    <x v="497"/>
    <n v="10.6"/>
    <n v="7.3936673324150473"/>
  </r>
  <r>
    <n v="158.30000000000001"/>
    <n v="10.777137868790398"/>
    <n v="10.777137868790398"/>
    <n v="1984"/>
    <x v="7"/>
    <n v="2.2174488788652686"/>
    <x v="498"/>
    <n v="8.5596889899251281"/>
    <n v="2.2174488788652695"/>
  </r>
  <r>
    <n v="140.80000000000001"/>
    <n v="9.5857297026259509"/>
    <n v="9.5857297026259509"/>
    <n v="1984"/>
    <x v="7"/>
    <n v="2.2174488788652686"/>
    <x v="499"/>
    <n v="7.3682808237606823"/>
    <n v="2.2174488788652686"/>
  </r>
  <r>
    <n v="148.19999999999999"/>
    <n v="10.089525155746916"/>
    <n v="10.089525155746916"/>
    <n v="1984"/>
    <x v="7"/>
    <n v="2.2174488788652686"/>
    <x v="500"/>
    <n v="7.8720762768816472"/>
    <n v="2.2174488788652686"/>
  </r>
  <r>
    <n v="154.4"/>
    <n v="10.51162404890232"/>
    <n v="10.51162404890232"/>
    <n v="1984"/>
    <x v="7"/>
    <n v="2.2174488788652686"/>
    <x v="501"/>
    <n v="8.2941751700370503"/>
    <n v="2.2174488788652695"/>
  </r>
  <r>
    <n v="204.9"/>
    <n v="13.949687614119725"/>
    <n v="13.949687614119725"/>
    <n v="1984"/>
    <x v="7"/>
    <n v="2.2174488788652686"/>
    <x v="502"/>
    <n v="10.6"/>
    <n v="3.3496876141197252"/>
  </r>
  <r>
    <n v="248.3"/>
    <n v="16.904379866207552"/>
    <n v="16.904379866207552"/>
    <n v="1984"/>
    <x v="7"/>
    <n v="2.2174488788652686"/>
    <x v="503"/>
    <n v="10.6"/>
    <n v="6.3043798662075528"/>
  </r>
  <r>
    <n v="166.4"/>
    <n v="11.328589648557941"/>
    <n v="11.328589648557941"/>
    <n v="1984"/>
    <x v="7"/>
    <n v="2.2174488788652686"/>
    <x v="504"/>
    <n v="9.1111407696926712"/>
    <n v="2.2174488788652695"/>
  </r>
  <r>
    <n v="222.2"/>
    <n v="15.127479686956576"/>
    <n v="15.127479686956576"/>
    <n v="1984"/>
    <x v="7"/>
    <n v="2.2174488788652686"/>
    <x v="505"/>
    <n v="10.6"/>
    <n v="4.5274796869565765"/>
  </r>
  <r>
    <n v="189.5"/>
    <n v="12.901248427895011"/>
    <n v="12.901248427895011"/>
    <n v="1984"/>
    <x v="7"/>
    <n v="2.2174488788652686"/>
    <x v="506"/>
    <n v="10.6"/>
    <n v="2.3012484278950112"/>
  </r>
  <r>
    <n v="286.7"/>
    <n v="19.518669785105537"/>
    <n v="19.518669785105537"/>
    <n v="1984"/>
    <x v="7"/>
    <n v="2.2174488788652686"/>
    <x v="507"/>
    <n v="10.6"/>
    <n v="8.9186697851055374"/>
  </r>
  <r>
    <n v="160.19999999999999"/>
    <n v="10.906490755402535"/>
    <n v="10.906490755402535"/>
    <n v="1984"/>
    <x v="7"/>
    <n v="2.2174488788652686"/>
    <x v="508"/>
    <n v="8.6890418765372672"/>
    <n v="2.2174488788652678"/>
  </r>
  <r>
    <n v="237.2"/>
    <n v="16.148686686526101"/>
    <n v="16.148686686526101"/>
    <n v="1984"/>
    <x v="7"/>
    <n v="2.2174488788652686"/>
    <x v="509"/>
    <n v="10.6"/>
    <n v="5.5486866865261018"/>
  </r>
  <r>
    <n v="161.1"/>
    <n v="10.967763175376708"/>
    <n v="10.967763175376708"/>
    <n v="1984"/>
    <x v="7"/>
    <n v="2.2174488788652686"/>
    <x v="510"/>
    <n v="8.7503142965114407"/>
    <n v="2.2174488788652678"/>
  </r>
  <r>
    <n v="156.1"/>
    <n v="10.627360842186865"/>
    <n v="10.627360842186865"/>
    <n v="1984"/>
    <x v="7"/>
    <n v="2.2174488788652686"/>
    <x v="511"/>
    <n v="8.4099119633215977"/>
    <n v="2.2174488788652678"/>
  </r>
  <r>
    <n v="138.30000000000001"/>
    <n v="9.4155285360310295"/>
    <n v="9.4155285360310295"/>
    <n v="1984"/>
    <x v="7"/>
    <n v="2.2174488788652686"/>
    <x v="512"/>
    <n v="7.1980796571657608"/>
    <n v="2.2174488788652686"/>
  </r>
  <r>
    <n v="128.80000000000001"/>
    <n v="8.76876410297033"/>
    <n v="8.76876410297033"/>
    <n v="1984"/>
    <x v="7"/>
    <n v="2.2174488788652686"/>
    <x v="513"/>
    <n v="6.5513152241050614"/>
    <n v="2.2174488788652686"/>
  </r>
  <r>
    <n v="121.4"/>
    <n v="8.2649686498493633"/>
    <n v="8.2649686498493633"/>
    <n v="1984"/>
    <x v="7"/>
    <n v="2.2174488788652686"/>
    <x v="514"/>
    <n v="6.0475197709840947"/>
    <n v="2.2174488788652686"/>
  </r>
  <r>
    <n v="124.1"/>
    <n v="8.4487859097718765"/>
    <n v="8.4487859097718765"/>
    <n v="1984"/>
    <x v="7"/>
    <n v="2.2174488788652686"/>
    <x v="515"/>
    <n v="6.2313370309066078"/>
    <n v="2.2174488788652686"/>
  </r>
  <r>
    <n v="114.2"/>
    <n v="7.774789290055991"/>
    <n v="7.774789290055991"/>
    <n v="1984"/>
    <x v="7"/>
    <n v="2.2174488788652686"/>
    <x v="516"/>
    <n v="5.5573404111907223"/>
    <n v="2.2174488788652686"/>
  </r>
  <r>
    <n v="111.8"/>
    <n v="7.4147601422772356"/>
    <n v="7.4147601422772356"/>
    <n v="1984"/>
    <x v="8"/>
    <n v="3.0727495975787429"/>
    <x v="517"/>
    <n v="4.3420105446984927"/>
    <n v="3.0727495975787429"/>
  </r>
  <r>
    <n v="111.2"/>
    <n v="7.3749671540360344"/>
    <n v="7.3749671540360344"/>
    <n v="1984"/>
    <x v="8"/>
    <n v="3.0727495975787429"/>
    <x v="518"/>
    <n v="4.3022175564572915"/>
    <n v="3.0727495975787429"/>
  </r>
  <r>
    <n v="172.8"/>
    <n v="11.460380613466068"/>
    <n v="11.460380613466068"/>
    <n v="1984"/>
    <x v="8"/>
    <n v="3.0727495975787429"/>
    <x v="519"/>
    <n v="8.387631015887326"/>
    <n v="3.072749597578742"/>
  </r>
  <r>
    <n v="182.4"/>
    <n v="12.097068425325293"/>
    <n v="12.097068425325293"/>
    <n v="1984"/>
    <x v="8"/>
    <n v="3.0727495975787429"/>
    <x v="520"/>
    <n v="9.0243188277465514"/>
    <n v="3.072749597578742"/>
  </r>
  <r>
    <n v="122.3"/>
    <n v="8.1111374364982645"/>
    <n v="8.1111374364982645"/>
    <n v="1984"/>
    <x v="8"/>
    <n v="3.0727495975787429"/>
    <x v="521"/>
    <n v="5.0383878389195216"/>
    <n v="3.0727495975787429"/>
  </r>
  <r>
    <n v="210.1"/>
    <n v="13.934178049127436"/>
    <n v="13.934178049127436"/>
    <n v="1984"/>
    <x v="8"/>
    <n v="3.0727495975787429"/>
    <x v="522"/>
    <n v="10.6"/>
    <n v="3.334178049127436"/>
  </r>
  <r>
    <n v="196.8"/>
    <n v="13.052100143114133"/>
    <n v="13.052100143114133"/>
    <n v="1984"/>
    <x v="8"/>
    <n v="3.0727495975787429"/>
    <x v="523"/>
    <n v="9.9793505455353895"/>
    <n v="3.0727495975787438"/>
  </r>
  <r>
    <n v="259.8"/>
    <n v="17.230363908440303"/>
    <n v="17.230363908440303"/>
    <n v="1984"/>
    <x v="8"/>
    <n v="3.0727495975787429"/>
    <x v="524"/>
    <n v="10.6"/>
    <n v="6.6303639084403034"/>
  </r>
  <r>
    <n v="267.39999999999998"/>
    <n v="17.73440842616219"/>
    <n v="17.73440842616219"/>
    <n v="1984"/>
    <x v="8"/>
    <n v="3.0727495975787429"/>
    <x v="525"/>
    <n v="10.6"/>
    <n v="7.1344084261621905"/>
  </r>
  <r>
    <n v="207.3"/>
    <n v="13.748477437335161"/>
    <n v="13.748477437335161"/>
    <n v="1984"/>
    <x v="8"/>
    <n v="3.0727495975787429"/>
    <x v="526"/>
    <n v="10.6"/>
    <n v="3.1484774373351616"/>
  </r>
  <r>
    <n v="225.1"/>
    <n v="14.929002755157475"/>
    <n v="14.929002755157475"/>
    <n v="1984"/>
    <x v="8"/>
    <n v="3.0727495975787429"/>
    <x v="527"/>
    <n v="10.6"/>
    <n v="4.3290027551574752"/>
  </r>
  <r>
    <n v="153.1"/>
    <n v="10.153844166213281"/>
    <n v="10.153844166213281"/>
    <n v="1984"/>
    <x v="8"/>
    <n v="3.0727495975787429"/>
    <x v="528"/>
    <n v="7.0810945686345379"/>
    <n v="3.0727495975787429"/>
  </r>
  <r>
    <n v="284.10000000000002"/>
    <n v="18.841979932208972"/>
    <n v="18.841979932208972"/>
    <n v="1984"/>
    <x v="8"/>
    <n v="3.0727495975787429"/>
    <x v="529"/>
    <n v="10.6"/>
    <n v="8.241979932208972"/>
  </r>
  <r>
    <n v="301.5"/>
    <n v="19.995976591203817"/>
    <n v="19.995976591203817"/>
    <n v="1984"/>
    <x v="8"/>
    <n v="3.0727495975787429"/>
    <x v="530"/>
    <n v="10.6"/>
    <n v="9.3959765912038176"/>
  </r>
  <r>
    <n v="275.2"/>
    <n v="18.25171727329781"/>
    <n v="18.25171727329781"/>
    <n v="1984"/>
    <x v="8"/>
    <n v="3.0727495975787429"/>
    <x v="531"/>
    <n v="10.6"/>
    <n v="7.6517172732978107"/>
  </r>
  <r>
    <n v="190.6"/>
    <n v="12.640905931288382"/>
    <n v="12.640905931288382"/>
    <n v="1984"/>
    <x v="8"/>
    <n v="3.0727495975787429"/>
    <x v="532"/>
    <n v="9.5681563337096378"/>
    <n v="3.0727495975787438"/>
  </r>
  <r>
    <n v="328.8"/>
    <n v="21.80655755617849"/>
    <n v="21.80655755617849"/>
    <n v="1984"/>
    <x v="8"/>
    <n v="3.0727495975787429"/>
    <x v="533"/>
    <n v="10.6"/>
    <n v="11.20655755617849"/>
  </r>
  <r>
    <n v="291.3"/>
    <n v="19.319495791103389"/>
    <n v="19.319495791103389"/>
    <n v="1984"/>
    <x v="8"/>
    <n v="3.0727495975787429"/>
    <x v="534"/>
    <n v="10.6"/>
    <n v="8.7194957911033892"/>
  </r>
  <r>
    <n v="304.3"/>
    <n v="20.181677202996092"/>
    <n v="20.181677202996092"/>
    <n v="1984"/>
    <x v="8"/>
    <n v="3.0727495975787429"/>
    <x v="535"/>
    <n v="10.6"/>
    <n v="9.5816772029960919"/>
  </r>
  <r>
    <n v="263.60000000000002"/>
    <n v="17.482386167301247"/>
    <n v="17.482386167301247"/>
    <n v="1984"/>
    <x v="8"/>
    <n v="3.0727495975787429"/>
    <x v="536"/>
    <n v="10.6"/>
    <n v="6.882386167301247"/>
  </r>
  <r>
    <n v="258"/>
    <n v="17.110984943716698"/>
    <n v="17.110984943716698"/>
    <n v="1984"/>
    <x v="8"/>
    <n v="3.0727495975787429"/>
    <x v="537"/>
    <n v="10.6"/>
    <n v="6.5109849437166982"/>
  </r>
  <r>
    <n v="237.9"/>
    <n v="15.777919837636444"/>
    <n v="15.777919837636444"/>
    <n v="1984"/>
    <x v="8"/>
    <n v="3.0727495975787429"/>
    <x v="538"/>
    <n v="10.6"/>
    <n v="5.1779198376364448"/>
  </r>
  <r>
    <n v="285.7"/>
    <n v="18.94809456751884"/>
    <n v="18.94809456751884"/>
    <n v="1984"/>
    <x v="8"/>
    <n v="3.0727495975787429"/>
    <x v="539"/>
    <n v="10.6"/>
    <n v="8.3480945675188405"/>
  </r>
  <r>
    <n v="209.4"/>
    <n v="13.887752896179368"/>
    <n v="13.887752896179368"/>
    <n v="1984"/>
    <x v="8"/>
    <n v="3.0727495975787429"/>
    <x v="540"/>
    <n v="10.6"/>
    <n v="3.2877528961793683"/>
  </r>
  <r>
    <n v="194.1"/>
    <n v="12.873031696028725"/>
    <n v="12.873031696028725"/>
    <n v="1984"/>
    <x v="8"/>
    <n v="3.0727495975787429"/>
    <x v="541"/>
    <n v="9.8002820984499834"/>
    <n v="3.072749597578742"/>
  </r>
  <r>
    <n v="204.2"/>
    <n v="13.542880331422285"/>
    <n v="13.542880331422285"/>
    <n v="1984"/>
    <x v="8"/>
    <n v="3.0727495975787429"/>
    <x v="542"/>
    <n v="10.470130733843543"/>
    <n v="3.072749597578742"/>
  </r>
  <r>
    <n v="249.8"/>
    <n v="16.567147437753611"/>
    <n v="16.567147437753611"/>
    <n v="1984"/>
    <x v="8"/>
    <n v="3.0727495975787429"/>
    <x v="543"/>
    <n v="10.6"/>
    <n v="5.9671474377536118"/>
  </r>
  <r>
    <n v="171.4"/>
    <n v="11.367530307569931"/>
    <n v="11.367530307569931"/>
    <n v="1984"/>
    <x v="8"/>
    <n v="3.0727495975787429"/>
    <x v="544"/>
    <n v="8.294780709991187"/>
    <n v="3.0727495975787438"/>
  </r>
  <r>
    <n v="157"/>
    <n v="10.412498589781091"/>
    <n v="10.412498589781091"/>
    <n v="1984"/>
    <x v="8"/>
    <n v="3.0727495975787429"/>
    <x v="545"/>
    <n v="7.339748992202348"/>
    <n v="3.0727495975787429"/>
  </r>
  <r>
    <n v="162.9"/>
    <n v="10.803796307486241"/>
    <n v="10.803796307486241"/>
    <n v="1984"/>
    <x v="8"/>
    <n v="3.0727495975787429"/>
    <x v="546"/>
    <n v="7.7310467099074982"/>
    <n v="3.0727495975787429"/>
  </r>
  <r>
    <n v="265.60000000000002"/>
    <n v="15.117004340132322"/>
    <n v="15.117004340132322"/>
    <n v="1984"/>
    <x v="9"/>
    <n v="4.2849535833842687"/>
    <x v="547"/>
    <n v="10.6"/>
    <n v="4.5170043401323223"/>
  </r>
  <r>
    <n v="312.7"/>
    <n v="17.797768287497654"/>
    <n v="17.797768287497654"/>
    <n v="1984"/>
    <x v="9"/>
    <n v="4.2849535833842687"/>
    <x v="548"/>
    <n v="10.6"/>
    <n v="7.1977682874976541"/>
  </r>
  <r>
    <n v="239.5"/>
    <n v="13.631485464840704"/>
    <n v="13.631485464840704"/>
    <n v="1984"/>
    <x v="9"/>
    <n v="4.2849535833842687"/>
    <x v="549"/>
    <n v="9.3465318814564355"/>
    <n v="4.2849535833842687"/>
  </r>
  <r>
    <n v="244"/>
    <n v="13.8876094088565"/>
    <n v="13.8876094088565"/>
    <n v="1984"/>
    <x v="9"/>
    <n v="4.2849535833842687"/>
    <x v="550"/>
    <n v="9.6026558254722314"/>
    <n v="4.2849535833842687"/>
  </r>
  <r>
    <n v="181.9"/>
    <n v="10.353098981438514"/>
    <n v="10.353098981438514"/>
    <n v="1984"/>
    <x v="9"/>
    <n v="4.2849535833842687"/>
    <x v="551"/>
    <n v="6.068145398054245"/>
    <n v="4.2849535833842687"/>
  </r>
  <r>
    <n v="175.3"/>
    <n v="9.9774505302153464"/>
    <n v="9.9774505302153464"/>
    <n v="1984"/>
    <x v="9"/>
    <n v="4.2849535833842687"/>
    <x v="552"/>
    <n v="5.6924969468310778"/>
    <n v="4.2849535833842687"/>
  </r>
  <r>
    <n v="210.2"/>
    <n v="11.963834007137853"/>
    <n v="11.963834007137853"/>
    <n v="1984"/>
    <x v="9"/>
    <n v="4.2849535833842687"/>
    <x v="553"/>
    <n v="7.6788804237535846"/>
    <n v="4.2849535833842687"/>
  </r>
  <r>
    <n v="294.7"/>
    <n v="16.773272511434467"/>
    <n v="16.773272511434467"/>
    <n v="1984"/>
    <x v="9"/>
    <n v="4.2849535833842687"/>
    <x v="554"/>
    <n v="10.6"/>
    <n v="6.1732725114344671"/>
  </r>
  <r>
    <n v="265.39999999999998"/>
    <n v="15.105621053731618"/>
    <n v="15.105621053731618"/>
    <n v="1984"/>
    <x v="9"/>
    <n v="4.2849535833842687"/>
    <x v="555"/>
    <n v="10.6"/>
    <n v="4.5056210537316179"/>
  </r>
  <r>
    <n v="224.1"/>
    <n v="12.754972411986646"/>
    <n v="12.754972411986646"/>
    <n v="1984"/>
    <x v="9"/>
    <n v="4.2849535833842687"/>
    <x v="556"/>
    <n v="8.4700188286023774"/>
    <n v="4.2849535833842687"/>
  </r>
  <r>
    <n v="305.60000000000002"/>
    <n v="17.393661620272731"/>
    <n v="17.393661620272731"/>
    <n v="1984"/>
    <x v="9"/>
    <n v="4.2849535833842687"/>
    <x v="557"/>
    <n v="10.6"/>
    <n v="6.7936616202727311"/>
  </r>
  <r>
    <n v="211.6"/>
    <n v="12.043517011942766"/>
    <n v="12.043517011942766"/>
    <n v="1984"/>
    <x v="9"/>
    <n v="4.2849535833842687"/>
    <x v="558"/>
    <n v="7.7585634285584977"/>
    <n v="4.2849535833842687"/>
  </r>
  <r>
    <n v="312.10000000000002"/>
    <n v="17.763618428295548"/>
    <n v="17.763618428295548"/>
    <n v="1984"/>
    <x v="9"/>
    <n v="4.2849535833842687"/>
    <x v="559"/>
    <n v="10.6"/>
    <n v="7.163618428295548"/>
  </r>
  <r>
    <n v="217"/>
    <n v="12.350865744761723"/>
    <n v="12.350865744761723"/>
    <n v="1984"/>
    <x v="9"/>
    <n v="4.2849535833842687"/>
    <x v="560"/>
    <n v="8.0659121613774545"/>
    <n v="4.2849535833842687"/>
  </r>
  <r>
    <n v="309.2"/>
    <n v="17.598560775485367"/>
    <n v="17.598560775485367"/>
    <n v="1984"/>
    <x v="9"/>
    <n v="4.2849535833842687"/>
    <x v="561"/>
    <n v="10.6"/>
    <n v="6.9985607754853678"/>
  </r>
  <r>
    <n v="341.2"/>
    <n v="19.419886599597696"/>
    <n v="19.419886599597696"/>
    <n v="1984"/>
    <x v="9"/>
    <n v="4.2849535833842687"/>
    <x v="562"/>
    <n v="10.6"/>
    <n v="8.8198865995976963"/>
  </r>
  <r>
    <n v="229.6"/>
    <n v="13.068012788005952"/>
    <n v="13.068012788005952"/>
    <n v="1984"/>
    <x v="9"/>
    <n v="4.2849535833842687"/>
    <x v="563"/>
    <n v="8.7830592046216829"/>
    <n v="4.2849535833842687"/>
  </r>
  <r>
    <n v="395"/>
    <n v="22.481990641386545"/>
    <n v="22.481990641386545"/>
    <n v="1984"/>
    <x v="9"/>
    <n v="4.2849535833842687"/>
    <x v="564"/>
    <n v="10.6"/>
    <n v="11.881990641386546"/>
  </r>
  <r>
    <n v="385"/>
    <n v="21.912826321351442"/>
    <n v="21.912826321351442"/>
    <n v="1984"/>
    <x v="9"/>
    <n v="4.2849535833842687"/>
    <x v="565"/>
    <n v="10.6"/>
    <n v="11.312826321351443"/>
  </r>
  <r>
    <n v="370"/>
    <n v="21.059079841298789"/>
    <n v="21.059079841298789"/>
    <n v="1984"/>
    <x v="9"/>
    <n v="4.2849535833842687"/>
    <x v="566"/>
    <n v="10.6"/>
    <n v="10.45907984129879"/>
  </r>
  <r>
    <n v="212"/>
    <n v="12.066283584744172"/>
    <n v="12.066283584744172"/>
    <n v="1984"/>
    <x v="9"/>
    <n v="4.2849535833842687"/>
    <x v="567"/>
    <n v="7.7813300013599029"/>
    <n v="4.2849535833842687"/>
  </r>
  <r>
    <n v="370"/>
    <n v="21.059079841298789"/>
    <n v="21.059079841298789"/>
    <n v="1984"/>
    <x v="9"/>
    <n v="4.2849535833842687"/>
    <x v="566"/>
    <n v="10.6"/>
    <n v="10.45907984129879"/>
  </r>
  <r>
    <n v="266.5"/>
    <n v="15.168229128935479"/>
    <n v="15.168229128935479"/>
    <n v="1984"/>
    <x v="9"/>
    <n v="4.2849535833842687"/>
    <x v="568"/>
    <n v="10.6"/>
    <n v="4.5682291289354797"/>
  </r>
  <r>
    <n v="296.5"/>
    <n v="16.875722089040789"/>
    <n v="16.875722089040789"/>
    <n v="1984"/>
    <x v="9"/>
    <n v="4.2849535833842687"/>
    <x v="569"/>
    <n v="10.6"/>
    <n v="6.275722089040789"/>
  </r>
  <r>
    <n v="425"/>
    <n v="24.189483601491855"/>
    <n v="24.189483601491855"/>
    <n v="1984"/>
    <x v="9"/>
    <n v="4.2849535833842687"/>
    <x v="570"/>
    <n v="10.6"/>
    <n v="13.589483601491855"/>
  </r>
  <r>
    <n v="324"/>
    <n v="18.440923969137319"/>
    <n v="18.440923969137319"/>
    <n v="1984"/>
    <x v="9"/>
    <n v="4.2849535833842687"/>
    <x v="571"/>
    <n v="10.6"/>
    <n v="7.8409239691373198"/>
  </r>
  <r>
    <n v="405"/>
    <n v="23.051154961421648"/>
    <n v="23.051154961421648"/>
    <n v="1984"/>
    <x v="9"/>
    <n v="4.2849535833842687"/>
    <x v="572"/>
    <n v="10.6"/>
    <n v="12.451154961421649"/>
  </r>
  <r>
    <n v="385"/>
    <n v="21.912826321351442"/>
    <n v="21.912826321351442"/>
    <n v="1984"/>
    <x v="9"/>
    <n v="4.2849535833842687"/>
    <x v="565"/>
    <n v="10.6"/>
    <n v="11.312826321351443"/>
  </r>
  <r>
    <n v="395"/>
    <n v="22.481990641386545"/>
    <n v="22.481990641386545"/>
    <n v="1984"/>
    <x v="9"/>
    <n v="4.2849535833842687"/>
    <x v="564"/>
    <n v="10.6"/>
    <n v="11.881990641386546"/>
  </r>
  <r>
    <n v="355"/>
    <n v="20.205333361246137"/>
    <n v="20.205333361246137"/>
    <n v="1984"/>
    <x v="9"/>
    <n v="4.2849535833842687"/>
    <x v="573"/>
    <n v="10.6"/>
    <n v="9.6053333612461369"/>
  </r>
  <r>
    <n v="395"/>
    <n v="22.481990641386545"/>
    <n v="22.481990641386545"/>
    <n v="1984"/>
    <x v="9"/>
    <n v="4.2849535833842687"/>
    <x v="564"/>
    <n v="10.6"/>
    <n v="11.881990641386546"/>
  </r>
  <r>
    <n v="239"/>
    <n v="12.19505428628098"/>
    <n v="12.19505428628098"/>
    <n v="1984"/>
    <x v="10"/>
    <n v="4.3589920400351945"/>
    <x v="574"/>
    <n v="7.8360622462457856"/>
    <n v="4.3589920400351945"/>
  </r>
  <r>
    <n v="295.5"/>
    <n v="15.077985529690501"/>
    <n v="15.077985529690501"/>
    <n v="1984"/>
    <x v="10"/>
    <n v="4.3589920400351945"/>
    <x v="575"/>
    <n v="10.6"/>
    <n v="4.4779855296905016"/>
  </r>
  <r>
    <n v="276.5"/>
    <n v="14.108504226597034"/>
    <n v="14.108504226597034"/>
    <n v="1984"/>
    <x v="10"/>
    <n v="4.3589920400351945"/>
    <x v="576"/>
    <n v="9.7495121865618408"/>
    <n v="4.3589920400351936"/>
  </r>
  <r>
    <n v="290.5"/>
    <n v="14.822858870981694"/>
    <n v="14.822858870981694"/>
    <n v="1984"/>
    <x v="10"/>
    <n v="4.3589920400351945"/>
    <x v="577"/>
    <n v="10.4638668309465"/>
    <n v="4.3589920400351936"/>
  </r>
  <r>
    <n v="307.5"/>
    <n v="15.690289510591638"/>
    <n v="15.690289510591638"/>
    <n v="1984"/>
    <x v="10"/>
    <n v="4.3589920400351945"/>
    <x v="578"/>
    <n v="10.6"/>
    <n v="5.0902895105916386"/>
  </r>
  <r>
    <n v="365"/>
    <n v="18.624246085742918"/>
    <n v="18.624246085742918"/>
    <n v="1984"/>
    <x v="10"/>
    <n v="4.3589920400351945"/>
    <x v="579"/>
    <n v="10.6"/>
    <n v="8.0242460857429183"/>
  </r>
  <r>
    <n v="380"/>
    <n v="19.38962606186934"/>
    <n v="19.38962606186934"/>
    <n v="1984"/>
    <x v="10"/>
    <n v="4.3589920400351945"/>
    <x v="580"/>
    <n v="10.6"/>
    <n v="8.78962606186934"/>
  </r>
  <r>
    <n v="335"/>
    <n v="17.093486133490078"/>
    <n v="17.093486133490078"/>
    <n v="1984"/>
    <x v="10"/>
    <n v="4.3589920400351945"/>
    <x v="581"/>
    <n v="10.6"/>
    <n v="6.4934861334900784"/>
  </r>
  <r>
    <n v="204"/>
    <n v="10.409167675319331"/>
    <n v="10.409167675319331"/>
    <n v="1984"/>
    <x v="10"/>
    <n v="4.3589920400351945"/>
    <x v="582"/>
    <n v="6.0501756352841367"/>
    <n v="4.3589920400351945"/>
  </r>
  <r>
    <n v="190"/>
    <n v="9.6948130309346698"/>
    <n v="9.6948130309346698"/>
    <n v="1984"/>
    <x v="10"/>
    <n v="4.3589920400351945"/>
    <x v="583"/>
    <n v="5.3358209908994754"/>
    <n v="4.3589920400351945"/>
  </r>
  <r>
    <n v="212.5"/>
    <n v="10.842882995124302"/>
    <n v="10.842882995124302"/>
    <n v="1984"/>
    <x v="10"/>
    <n v="4.3589920400351945"/>
    <x v="584"/>
    <n v="6.483890955089108"/>
    <n v="4.3589920400351945"/>
  </r>
  <r>
    <n v="290.5"/>
    <n v="14.822858870981694"/>
    <n v="14.822858870981694"/>
    <n v="1984"/>
    <x v="10"/>
    <n v="4.3589920400351945"/>
    <x v="577"/>
    <n v="10.4638668309465"/>
    <n v="4.3589920400351936"/>
  </r>
  <r>
    <n v="310.5"/>
    <n v="15.843365505816921"/>
    <n v="15.843365505816921"/>
    <n v="1984"/>
    <x v="10"/>
    <n v="4.3589920400351945"/>
    <x v="585"/>
    <n v="10.6"/>
    <n v="5.2433655058169215"/>
  </r>
  <r>
    <n v="208"/>
    <n v="10.613269002286376"/>
    <n v="10.613269002286376"/>
    <n v="1984"/>
    <x v="10"/>
    <n v="4.3589920400351945"/>
    <x v="586"/>
    <n v="6.2542769622511818"/>
    <n v="4.3589920400351945"/>
  </r>
  <r>
    <n v="266.5"/>
    <n v="13.59825090917942"/>
    <n v="13.59825090917942"/>
    <n v="1984"/>
    <x v="10"/>
    <n v="4.3589920400351945"/>
    <x v="587"/>
    <n v="9.2392588691442263"/>
    <n v="4.3589920400351936"/>
  </r>
  <r>
    <n v="190"/>
    <n v="9.6948130309346698"/>
    <n v="9.6948130309346698"/>
    <n v="1984"/>
    <x v="10"/>
    <n v="4.3589920400351945"/>
    <x v="583"/>
    <n v="5.3358209908994754"/>
    <n v="4.3589920400351945"/>
  </r>
  <r>
    <n v="213.5"/>
    <n v="10.893908326866065"/>
    <n v="10.893908326866065"/>
    <n v="1984"/>
    <x v="10"/>
    <n v="4.3589920400351945"/>
    <x v="588"/>
    <n v="6.5349162868308701"/>
    <n v="4.3589920400351945"/>
  </r>
  <r>
    <n v="190.5"/>
    <n v="9.7203256968055509"/>
    <n v="9.7203256968055509"/>
    <n v="1984"/>
    <x v="10"/>
    <n v="4.3589920400351945"/>
    <x v="589"/>
    <n v="5.3613336567703564"/>
    <n v="4.3589920400351945"/>
  </r>
  <r>
    <n v="292.5"/>
    <n v="14.924909534465217"/>
    <n v="14.924909534465217"/>
    <n v="1984"/>
    <x v="10"/>
    <n v="4.3589920400351945"/>
    <x v="590"/>
    <n v="10.565917494430021"/>
    <n v="4.3589920400351954"/>
  </r>
  <r>
    <n v="326.5"/>
    <n v="16.659770813685103"/>
    <n v="16.659770813685103"/>
    <n v="1984"/>
    <x v="10"/>
    <n v="4.3589920400351945"/>
    <x v="591"/>
    <n v="10.6"/>
    <n v="6.0597708136851036"/>
  </r>
  <r>
    <n v="262.5"/>
    <n v="13.394149582212373"/>
    <n v="13.394149582212373"/>
    <n v="1984"/>
    <x v="10"/>
    <n v="4.3589920400351945"/>
    <x v="592"/>
    <n v="9.0351575421771777"/>
    <n v="4.3589920400351954"/>
  </r>
  <r>
    <n v="302.5"/>
    <n v="15.435162851882831"/>
    <n v="15.435162851882831"/>
    <n v="1984"/>
    <x v="10"/>
    <n v="4.3589920400351945"/>
    <x v="593"/>
    <n v="10.6"/>
    <n v="4.8351628518828313"/>
  </r>
  <r>
    <n v="291.5"/>
    <n v="14.873884202723454"/>
    <n v="14.873884202723454"/>
    <n v="1984"/>
    <x v="10"/>
    <n v="4.3589920400351945"/>
    <x v="594"/>
    <n v="10.514892162688259"/>
    <n v="4.3589920400351954"/>
  </r>
  <r>
    <n v="270.5"/>
    <n v="13.802352236146465"/>
    <n v="13.802352236146465"/>
    <n v="1984"/>
    <x v="10"/>
    <n v="4.3589920400351945"/>
    <x v="595"/>
    <n v="9.4433601961112714"/>
    <n v="4.3589920400351936"/>
  </r>
  <r>
    <n v="275.5"/>
    <n v="14.057478894855272"/>
    <n v="14.057478894855272"/>
    <n v="1984"/>
    <x v="10"/>
    <n v="4.3589920400351945"/>
    <x v="596"/>
    <n v="9.6984868548200787"/>
    <n v="4.3589920400351936"/>
  </r>
  <r>
    <n v="360"/>
    <n v="18.369119427034111"/>
    <n v="18.369119427034111"/>
    <n v="1984"/>
    <x v="10"/>
    <n v="4.3589920400351945"/>
    <x v="597"/>
    <n v="10.6"/>
    <n v="7.7691194270341111"/>
  </r>
  <r>
    <n v="350"/>
    <n v="17.8588661096165"/>
    <n v="17.8588661096165"/>
    <n v="1984"/>
    <x v="10"/>
    <n v="4.3589920400351945"/>
    <x v="598"/>
    <n v="10.6"/>
    <n v="7.2588661096165001"/>
  </r>
  <r>
    <n v="296.5"/>
    <n v="15.129010861432262"/>
    <n v="15.129010861432262"/>
    <n v="1984"/>
    <x v="10"/>
    <n v="4.3589920400351945"/>
    <x v="599"/>
    <n v="10.6"/>
    <n v="4.5290108614322619"/>
  </r>
  <r>
    <n v="277.5"/>
    <n v="14.159529558338795"/>
    <n v="14.159529558338795"/>
    <n v="1984"/>
    <x v="10"/>
    <n v="4.3589920400351945"/>
    <x v="600"/>
    <n v="9.8005375183035994"/>
    <n v="4.3589920400351954"/>
  </r>
  <r>
    <n v="287.5"/>
    <n v="14.669782875756409"/>
    <n v="14.669782875756409"/>
    <n v="1984"/>
    <x v="10"/>
    <n v="4.3589920400351945"/>
    <x v="601"/>
    <n v="10.310790835721214"/>
    <n v="4.3589920400351954"/>
  </r>
  <r>
    <n v="272.5"/>
    <n v="14.939068636886878"/>
    <n v="14.939068636886878"/>
    <n v="1984"/>
    <x v="11"/>
    <n v="3.9027974174678048"/>
    <x v="602"/>
    <n v="10.6"/>
    <n v="4.3390686368868785"/>
  </r>
  <r>
    <n v="248.5"/>
    <n v="13.623334151436291"/>
    <n v="13.623334151436291"/>
    <n v="1984"/>
    <x v="11"/>
    <n v="3.9027974174678048"/>
    <x v="603"/>
    <n v="9.7205367339684869"/>
    <n v="3.902797417467804"/>
  </r>
  <r>
    <n v="176"/>
    <n v="9.6487195599709743"/>
    <n v="9.6487195599709743"/>
    <n v="1984"/>
    <x v="11"/>
    <n v="3.9027974174678048"/>
    <x v="604"/>
    <n v="5.7459221425031695"/>
    <n v="3.9027974174678048"/>
  </r>
  <r>
    <n v="253.5"/>
    <n v="13.897445502571831"/>
    <n v="13.897445502571831"/>
    <n v="1984"/>
    <x v="11"/>
    <n v="3.9027974174678048"/>
    <x v="605"/>
    <n v="9.9946480851040249"/>
    <n v="3.9027974174678057"/>
  </r>
  <r>
    <n v="267.5"/>
    <n v="14.66495728575134"/>
    <n v="14.66495728575134"/>
    <n v="1984"/>
    <x v="11"/>
    <n v="3.9027974174678048"/>
    <x v="606"/>
    <n v="10.6"/>
    <n v="4.0649572857513405"/>
  </r>
  <r>
    <n v="281.5"/>
    <n v="15.43246906893085"/>
    <n v="15.43246906893085"/>
    <n v="1984"/>
    <x v="11"/>
    <n v="3.9027974174678048"/>
    <x v="607"/>
    <n v="10.6"/>
    <n v="4.83246906893085"/>
  </r>
  <r>
    <n v="285.5"/>
    <n v="15.65175814983928"/>
    <n v="15.65175814983928"/>
    <n v="1984"/>
    <x v="11"/>
    <n v="3.9027974174678048"/>
    <x v="608"/>
    <n v="10.6"/>
    <n v="5.0517581498392801"/>
  </r>
  <r>
    <n v="283.5"/>
    <n v="15.542113609385064"/>
    <n v="15.542113609385064"/>
    <n v="1984"/>
    <x v="11"/>
    <n v="3.9027974174678048"/>
    <x v="609"/>
    <n v="10.6"/>
    <n v="4.9421136093850642"/>
  </r>
  <r>
    <n v="257.5"/>
    <n v="14.116734583480261"/>
    <n v="14.116734583480261"/>
    <n v="1984"/>
    <x v="11"/>
    <n v="3.9027974174678048"/>
    <x v="610"/>
    <n v="10.213937166012457"/>
    <n v="3.902797417467804"/>
  </r>
  <r>
    <n v="332.5"/>
    <n v="18.228404850513346"/>
    <n v="18.228404850513346"/>
    <n v="1984"/>
    <x v="11"/>
    <n v="3.9027974174678048"/>
    <x v="611"/>
    <n v="10.6"/>
    <n v="7.6284048505133466"/>
  </r>
  <r>
    <n v="425"/>
    <n v="23.29946484652082"/>
    <n v="23.29946484652082"/>
    <n v="1984"/>
    <x v="11"/>
    <n v="3.9027974174678048"/>
    <x v="612"/>
    <n v="10.6"/>
    <n v="12.69946484652082"/>
  </r>
  <r>
    <n v="296.5"/>
    <n v="16.254803122337467"/>
    <n v="16.254803122337467"/>
    <n v="1984"/>
    <x v="11"/>
    <n v="3.9027974174678048"/>
    <x v="613"/>
    <n v="10.6"/>
    <n v="5.6548031223374675"/>
  </r>
  <r>
    <n v="360.5"/>
    <n v="19.763428416872365"/>
    <n v="19.763428416872365"/>
    <n v="1984"/>
    <x v="11"/>
    <n v="3.9027974174678048"/>
    <x v="614"/>
    <n v="10.6"/>
    <n v="9.1634284168723656"/>
  </r>
  <r>
    <n v="350.5"/>
    <n v="19.215205714601289"/>
    <n v="19.215205714601289"/>
    <n v="1984"/>
    <x v="11"/>
    <n v="3.9027974174678048"/>
    <x v="615"/>
    <n v="10.6"/>
    <n v="8.6152057146012897"/>
  </r>
  <r>
    <n v="335.5"/>
    <n v="18.392871661194672"/>
    <n v="18.392871661194672"/>
    <n v="1984"/>
    <x v="11"/>
    <n v="3.9027974174678048"/>
    <x v="616"/>
    <n v="10.6"/>
    <n v="7.7928716611946722"/>
  </r>
  <r>
    <n v="282.5"/>
    <n v="15.487291339157956"/>
    <n v="15.487291339157956"/>
    <n v="1984"/>
    <x v="11"/>
    <n v="3.9027974174678048"/>
    <x v="617"/>
    <n v="10.6"/>
    <n v="4.8872913391579562"/>
  </r>
  <r>
    <n v="267.5"/>
    <n v="14.66495728575134"/>
    <n v="14.66495728575134"/>
    <n v="1984"/>
    <x v="11"/>
    <n v="3.9027974174678048"/>
    <x v="606"/>
    <n v="10.6"/>
    <n v="4.0649572857513405"/>
  </r>
  <r>
    <n v="325.5"/>
    <n v="17.844648958923592"/>
    <n v="17.844648958923592"/>
    <n v="1984"/>
    <x v="11"/>
    <n v="3.9027974174678048"/>
    <x v="618"/>
    <n v="10.6"/>
    <n v="7.2446489589235927"/>
  </r>
  <r>
    <n v="275.5"/>
    <n v="15.103535447568202"/>
    <n v="15.103535447568202"/>
    <n v="1984"/>
    <x v="11"/>
    <n v="3.9027974174678048"/>
    <x v="619"/>
    <n v="10.6"/>
    <n v="4.5035354475682023"/>
  </r>
  <r>
    <n v="200"/>
    <n v="10.964454045421562"/>
    <n v="10.964454045421562"/>
    <n v="1984"/>
    <x v="11"/>
    <n v="3.9027974174678048"/>
    <x v="620"/>
    <n v="7.0616566279537567"/>
    <n v="3.9027974174678048"/>
  </r>
  <r>
    <n v="340.5"/>
    <n v="18.66698301233021"/>
    <n v="18.66698301233021"/>
    <n v="1984"/>
    <x v="11"/>
    <n v="3.9027974174678048"/>
    <x v="621"/>
    <n v="10.6"/>
    <n v="8.0669830123302102"/>
  </r>
  <r>
    <n v="302.5"/>
    <n v="16.583736743700111"/>
    <n v="16.583736743700111"/>
    <n v="1984"/>
    <x v="11"/>
    <n v="3.9027974174678048"/>
    <x v="622"/>
    <n v="10.6"/>
    <n v="5.9837367437001117"/>
  </r>
  <r>
    <n v="245.5"/>
    <n v="13.458867340754967"/>
    <n v="13.458867340754967"/>
    <n v="1984"/>
    <x v="11"/>
    <n v="3.9027974174678048"/>
    <x v="623"/>
    <n v="9.5560699232871613"/>
    <n v="3.9027974174678057"/>
  </r>
  <r>
    <n v="190"/>
    <n v="10.416231343150484"/>
    <n v="10.416231343150484"/>
    <n v="1984"/>
    <x v="11"/>
    <n v="3.9027974174678048"/>
    <x v="624"/>
    <n v="6.513433925682679"/>
    <n v="3.9027974174678048"/>
  </r>
  <r>
    <n v="335.5"/>
    <n v="18.392871661194672"/>
    <n v="18.392871661194672"/>
    <n v="1984"/>
    <x v="11"/>
    <n v="3.9027974174678048"/>
    <x v="616"/>
    <n v="10.6"/>
    <n v="7.7928716611946722"/>
  </r>
  <r>
    <n v="345.5"/>
    <n v="18.941094363465748"/>
    <n v="18.941094363465748"/>
    <n v="1984"/>
    <x v="11"/>
    <n v="3.9027974174678048"/>
    <x v="625"/>
    <n v="10.6"/>
    <n v="8.3410943634657482"/>
  </r>
  <r>
    <n v="185"/>
    <n v="10.142119992014946"/>
    <n v="10.142119992014946"/>
    <n v="1984"/>
    <x v="11"/>
    <n v="3.9027974174678048"/>
    <x v="626"/>
    <n v="6.239322574547141"/>
    <n v="3.9027974174678048"/>
  </r>
  <r>
    <n v="208"/>
    <n v="11.403032207238425"/>
    <n v="11.403032207238425"/>
    <n v="1984"/>
    <x v="11"/>
    <n v="3.9027974174678048"/>
    <x v="627"/>
    <n v="7.5002347897706203"/>
    <n v="3.9027974174678048"/>
  </r>
  <r>
    <n v="168.5"/>
    <n v="9.2375525332676656"/>
    <n v="9.2375525332676656"/>
    <n v="1984"/>
    <x v="11"/>
    <n v="3.9027974174678048"/>
    <x v="628"/>
    <n v="5.3347551157998607"/>
    <n v="3.9027974174678048"/>
  </r>
  <r>
    <n v="160.5"/>
    <n v="8.7989743714508037"/>
    <n v="8.7989743714508037"/>
    <n v="1984"/>
    <x v="11"/>
    <n v="3.9027974174678048"/>
    <x v="629"/>
    <n v="4.8961769539829989"/>
    <n v="3.9027974174678048"/>
  </r>
  <r>
    <n v="285.5"/>
    <n v="15.65175814983928"/>
    <n v="15.65175814983928"/>
    <n v="1984"/>
    <x v="11"/>
    <n v="3.9027974174678048"/>
    <x v="608"/>
    <n v="10.6"/>
    <n v="5.0517581498392801"/>
  </r>
  <r>
    <n v="203"/>
    <n v="11.251097083070208"/>
    <n v="11.251097083070208"/>
    <n v="1985"/>
    <x v="1"/>
    <n v="2.4095159427595854"/>
    <x v="630"/>
    <n v="8.8415811403106233"/>
    <n v="2.4095159427595849"/>
  </r>
  <r>
    <n v="335.5"/>
    <n v="18.594793455024902"/>
    <n v="18.594793455024902"/>
    <n v="1985"/>
    <x v="1"/>
    <n v="2.4095159427595854"/>
    <x v="631"/>
    <n v="10.6"/>
    <n v="7.9947934550249027"/>
  </r>
  <r>
    <n v="248.5"/>
    <n v="13.772894705137668"/>
    <n v="13.772894705137668"/>
    <n v="1985"/>
    <x v="1"/>
    <n v="2.4095159427595854"/>
    <x v="632"/>
    <n v="10.6"/>
    <n v="3.1728947051376686"/>
  </r>
  <r>
    <n v="257.5"/>
    <n v="14.271711817194969"/>
    <n v="14.271711817194969"/>
    <n v="1985"/>
    <x v="1"/>
    <n v="2.4095159427595854"/>
    <x v="633"/>
    <n v="10.6"/>
    <n v="3.6717118171949696"/>
  </r>
  <r>
    <n v="172.5"/>
    <n v="9.5606613144315808"/>
    <n v="9.5606613144315808"/>
    <n v="1985"/>
    <x v="1"/>
    <n v="2.4095159427595854"/>
    <x v="634"/>
    <n v="7.1511453716719959"/>
    <n v="2.4095159427595849"/>
  </r>
  <r>
    <n v="183"/>
    <n v="10.142614611831764"/>
    <n v="10.142614611831764"/>
    <n v="1985"/>
    <x v="1"/>
    <n v="2.4095159427595854"/>
    <x v="635"/>
    <n v="7.733098669072179"/>
    <n v="2.4095159427595849"/>
  </r>
  <r>
    <n v="157.5"/>
    <n v="8.7292994610027481"/>
    <n v="8.7292994610027481"/>
    <n v="1985"/>
    <x v="1"/>
    <n v="2.4095159427595854"/>
    <x v="293"/>
    <n v="6.3197835182431632"/>
    <n v="2.4095159427595849"/>
  </r>
  <r>
    <n v="245"/>
    <n v="13.578910272670941"/>
    <n v="13.578910272670941"/>
    <n v="1985"/>
    <x v="1"/>
    <n v="2.4095159427595854"/>
    <x v="636"/>
    <n v="10.6"/>
    <n v="2.9789102726709409"/>
  </r>
  <r>
    <n v="153"/>
    <n v="8.4798909049740985"/>
    <n v="8.4798909049740985"/>
    <n v="1985"/>
    <x v="1"/>
    <n v="2.4095159427595854"/>
    <x v="637"/>
    <n v="6.0703749622145136"/>
    <n v="2.4095159427595849"/>
  </r>
  <r>
    <n v="150"/>
    <n v="8.3136185342883309"/>
    <n v="8.3136185342883309"/>
    <n v="1985"/>
    <x v="1"/>
    <n v="2.4095159427595854"/>
    <x v="299"/>
    <n v="5.9041025915287459"/>
    <n v="2.4095159427595849"/>
  </r>
  <r>
    <n v="145"/>
    <n v="8.0364979164787211"/>
    <n v="8.0364979164787211"/>
    <n v="1985"/>
    <x v="1"/>
    <n v="2.4095159427595854"/>
    <x v="638"/>
    <n v="5.6269819737191362"/>
    <n v="2.4095159427595849"/>
  </r>
  <r>
    <n v="148.5"/>
    <n v="8.2304823489454488"/>
    <n v="8.2304823489454488"/>
    <n v="1985"/>
    <x v="1"/>
    <n v="2.4095159427595854"/>
    <x v="296"/>
    <n v="5.8209664061858639"/>
    <n v="2.4095159427595849"/>
  </r>
  <r>
    <n v="155.6"/>
    <n v="8.6239936262350962"/>
    <n v="8.6239936262350962"/>
    <n v="1985"/>
    <x v="1"/>
    <n v="2.4095159427595854"/>
    <x v="639"/>
    <n v="6.2144776834755113"/>
    <n v="2.4095159427595849"/>
  </r>
  <r>
    <n v="128.5"/>
    <n v="7.1219998777070037"/>
    <n v="7.1219998777070037"/>
    <n v="1985"/>
    <x v="1"/>
    <n v="2.4095159427595854"/>
    <x v="640"/>
    <n v="4.7124839349474179"/>
    <n v="2.4095159427595858"/>
  </r>
  <r>
    <n v="120.5"/>
    <n v="6.6786068892116264"/>
    <n v="6.6786068892116264"/>
    <n v="1985"/>
    <x v="1"/>
    <n v="2.4095159427595854"/>
    <x v="303"/>
    <n v="4.2690909464520406"/>
    <n v="2.4095159427595858"/>
  </r>
  <r>
    <n v="116"/>
    <n v="6.4291983331829758"/>
    <n v="6.4291983331829758"/>
    <n v="1985"/>
    <x v="1"/>
    <n v="2.4095159427595854"/>
    <x v="641"/>
    <n v="4.0196823904233909"/>
    <n v="2.4095159427595849"/>
  </r>
  <r>
    <n v="110"/>
    <n v="6.0966535918114433"/>
    <n v="6.0966535918114433"/>
    <n v="1985"/>
    <x v="1"/>
    <n v="2.4095159427595854"/>
    <x v="642"/>
    <n v="3.6871376490518579"/>
    <n v="2.4095159427595854"/>
  </r>
  <r>
    <n v="110"/>
    <n v="6.0966535918114433"/>
    <n v="6.0966535918114433"/>
    <n v="1985"/>
    <x v="1"/>
    <n v="2.4095159427595854"/>
    <x v="642"/>
    <n v="3.6871376490518579"/>
    <n v="2.4095159427595854"/>
  </r>
  <r>
    <n v="110"/>
    <n v="6.0966535918114433"/>
    <n v="6.0966535918114433"/>
    <n v="1985"/>
    <x v="1"/>
    <n v="2.4095159427595854"/>
    <x v="642"/>
    <n v="3.6871376490518579"/>
    <n v="2.4095159427595854"/>
  </r>
  <r>
    <n v="110"/>
    <n v="6.0966535918114433"/>
    <n v="6.0966535918114433"/>
    <n v="1985"/>
    <x v="1"/>
    <n v="2.4095159427595854"/>
    <x v="642"/>
    <n v="3.6871376490518579"/>
    <n v="2.4095159427595854"/>
  </r>
  <r>
    <n v="144"/>
    <n v="7.9810737929167983"/>
    <n v="7.9810737929167983"/>
    <n v="1985"/>
    <x v="1"/>
    <n v="2.4095159427595854"/>
    <x v="287"/>
    <n v="5.5715578501572125"/>
    <n v="2.4095159427595858"/>
  </r>
  <r>
    <n v="137.5"/>
    <n v="7.6208169897643039"/>
    <n v="7.6208169897643039"/>
    <n v="1985"/>
    <x v="1"/>
    <n v="2.4095159427595854"/>
    <x v="643"/>
    <n v="5.211301047004719"/>
    <n v="2.4095159427595849"/>
  </r>
  <r>
    <n v="113"/>
    <n v="6.26292596249721"/>
    <n v="6.26292596249721"/>
    <n v="1985"/>
    <x v="1"/>
    <n v="2.4095159427595854"/>
    <x v="292"/>
    <n v="3.8534100197376246"/>
    <n v="2.4095159427595854"/>
  </r>
  <r>
    <n v="103"/>
    <n v="5.7086847268779879"/>
    <n v="5.7086847268779879"/>
    <n v="1985"/>
    <x v="1"/>
    <n v="2.4095159427595854"/>
    <x v="644"/>
    <n v="3.2991687841184025"/>
    <n v="2.4095159427595854"/>
  </r>
  <r>
    <n v="166"/>
    <n v="9.2004045112790873"/>
    <n v="9.2004045112790873"/>
    <n v="1985"/>
    <x v="1"/>
    <n v="2.4095159427595854"/>
    <x v="645"/>
    <n v="6.7908885685195024"/>
    <n v="2.4095159427595849"/>
  </r>
  <r>
    <n v="100.5"/>
    <n v="5.5701244179731821"/>
    <n v="5.5701244179731821"/>
    <n v="1985"/>
    <x v="1"/>
    <n v="2.4095159427595854"/>
    <x v="646"/>
    <n v="3.1606084752135968"/>
    <n v="2.4095159427595854"/>
  </r>
  <r>
    <n v="111"/>
    <n v="6.1520777153733652"/>
    <n v="6.1520777153733652"/>
    <n v="1985"/>
    <x v="1"/>
    <n v="2.4095159427595854"/>
    <x v="647"/>
    <n v="3.7425617726137799"/>
    <n v="2.4095159427595854"/>
  </r>
  <r>
    <n v="96"/>
    <n v="5.3207158619445316"/>
    <n v="5.3207158619445316"/>
    <n v="1985"/>
    <x v="1"/>
    <n v="2.4095159427595854"/>
    <x v="648"/>
    <n v="2.9111999191849462"/>
    <n v="2.4095159427595854"/>
  </r>
  <r>
    <n v="99"/>
    <n v="5.4869882326302983"/>
    <n v="5.4869882326302983"/>
    <n v="1985"/>
    <x v="1"/>
    <n v="2.4095159427595854"/>
    <x v="649"/>
    <n v="3.077472289870713"/>
    <n v="2.4095159427595854"/>
  </r>
  <r>
    <n v="95"/>
    <n v="5.2652917383826097"/>
    <n v="5.2652917383826097"/>
    <n v="1985"/>
    <x v="1"/>
    <n v="2.4095159427595854"/>
    <x v="650"/>
    <n v="2.8557757956230243"/>
    <n v="2.4095159427595854"/>
  </r>
  <r>
    <n v="95"/>
    <n v="5.2652917383826097"/>
    <n v="5.2652917383826097"/>
    <n v="1985"/>
    <x v="1"/>
    <n v="2.4095159427595854"/>
    <x v="650"/>
    <n v="2.8557757956230243"/>
    <n v="2.4095159427595854"/>
  </r>
  <r>
    <n v="92.5"/>
    <n v="5.2516117887850857"/>
    <n v="5.2516117887850857"/>
    <n v="1985"/>
    <x v="12"/>
    <n v="2.3562851684739923"/>
    <x v="651"/>
    <n v="2.8953266203110934"/>
    <n v="2.3562851684739923"/>
  </r>
  <r>
    <n v="92.5"/>
    <n v="5.2516117887850857"/>
    <n v="5.2516117887850857"/>
    <n v="1985"/>
    <x v="12"/>
    <n v="2.3562851684739923"/>
    <x v="651"/>
    <n v="2.8953266203110934"/>
    <n v="2.3562851684739923"/>
  </r>
  <r>
    <n v="92.5"/>
    <n v="5.2516117887850857"/>
    <n v="5.2516117887850857"/>
    <n v="1985"/>
    <x v="12"/>
    <n v="2.3562851684739923"/>
    <x v="651"/>
    <n v="2.8953266203110934"/>
    <n v="2.3562851684739923"/>
  </r>
  <r>
    <n v="90"/>
    <n v="5.1096763350341377"/>
    <n v="5.1096763350341377"/>
    <n v="1985"/>
    <x v="12"/>
    <n v="2.3562851684739923"/>
    <x v="652"/>
    <n v="2.7533911665601454"/>
    <n v="2.3562851684739923"/>
  </r>
  <r>
    <n v="90"/>
    <n v="5.1096763350341377"/>
    <n v="5.1096763350341377"/>
    <n v="1985"/>
    <x v="12"/>
    <n v="2.3562851684739923"/>
    <x v="652"/>
    <n v="2.7533911665601454"/>
    <n v="2.3562851684739923"/>
  </r>
  <r>
    <n v="90"/>
    <n v="5.1096763350341377"/>
    <n v="5.1096763350341377"/>
    <n v="1985"/>
    <x v="12"/>
    <n v="2.3562851684739923"/>
    <x v="652"/>
    <n v="2.7533911665601454"/>
    <n v="2.3562851684739923"/>
  </r>
  <r>
    <n v="86.5"/>
    <n v="4.9109666997828105"/>
    <n v="4.9109666997828105"/>
    <n v="1985"/>
    <x v="12"/>
    <n v="2.3562851684739923"/>
    <x v="653"/>
    <n v="2.5546815313088183"/>
    <n v="2.3562851684739923"/>
  </r>
  <r>
    <n v="83"/>
    <n v="4.7122570645314825"/>
    <n v="4.7122570645314825"/>
    <n v="1985"/>
    <x v="12"/>
    <n v="2.3562851684739923"/>
    <x v="654"/>
    <n v="2.3559718960574902"/>
    <n v="2.3562851684739923"/>
  </r>
  <r>
    <n v="156"/>
    <n v="8.8567723140591728"/>
    <n v="8.8567723140591728"/>
    <n v="1985"/>
    <x v="12"/>
    <n v="2.3562851684739923"/>
    <x v="655"/>
    <n v="6.5004871455851809"/>
    <n v="2.3562851684739918"/>
  </r>
  <r>
    <n v="332.5"/>
    <n v="18.87741534887612"/>
    <n v="18.87741534887612"/>
    <n v="1985"/>
    <x v="12"/>
    <n v="2.3562851684739923"/>
    <x v="656"/>
    <n v="10.6"/>
    <n v="8.2774153488761204"/>
  </r>
  <r>
    <n v="86.5"/>
    <n v="4.9109666997828105"/>
    <n v="4.9109666997828105"/>
    <n v="1985"/>
    <x v="12"/>
    <n v="2.3562851684739923"/>
    <x v="653"/>
    <n v="2.5546815313088183"/>
    <n v="2.3562851684739923"/>
  </r>
  <r>
    <n v="287.5"/>
    <n v="16.322577181359051"/>
    <n v="16.322577181359051"/>
    <n v="1985"/>
    <x v="12"/>
    <n v="2.3562851684739923"/>
    <x v="657"/>
    <n v="10.6"/>
    <n v="5.7225771813590516"/>
  </r>
  <r>
    <n v="250.5"/>
    <n v="14.221932465845017"/>
    <n v="14.221932465845017"/>
    <n v="1985"/>
    <x v="12"/>
    <n v="2.3562851684739923"/>
    <x v="658"/>
    <n v="10.6"/>
    <n v="3.6219324658450169"/>
  </r>
  <r>
    <n v="99.5"/>
    <n v="5.6490310592877409"/>
    <n v="5.6490310592877409"/>
    <n v="1985"/>
    <x v="12"/>
    <n v="2.3562851684739923"/>
    <x v="659"/>
    <n v="3.2927458908137486"/>
    <n v="2.3562851684739923"/>
  </r>
  <r>
    <n v="262.5"/>
    <n v="14.903222643849569"/>
    <n v="14.903222643849569"/>
    <n v="1985"/>
    <x v="12"/>
    <n v="2.3562851684739923"/>
    <x v="660"/>
    <n v="10.6"/>
    <n v="4.3032226438495691"/>
  </r>
  <r>
    <n v="240"/>
    <n v="13.625803560091034"/>
    <n v="13.625803560091034"/>
    <n v="1985"/>
    <x v="12"/>
    <n v="2.3562851684739923"/>
    <x v="661"/>
    <n v="10.6"/>
    <n v="3.0258035600910347"/>
  </r>
  <r>
    <n v="153"/>
    <n v="8.6864497695580347"/>
    <n v="8.6864497695580347"/>
    <n v="1985"/>
    <x v="12"/>
    <n v="2.3562851684739923"/>
    <x v="662"/>
    <n v="6.3301646010840429"/>
    <n v="2.3562851684739918"/>
  </r>
  <r>
    <n v="157.5"/>
    <n v="8.9419335863097409"/>
    <n v="8.9419335863097409"/>
    <n v="1985"/>
    <x v="12"/>
    <n v="2.3562851684739923"/>
    <x v="663"/>
    <n v="6.5856484178357491"/>
    <n v="2.3562851684739918"/>
  </r>
  <r>
    <n v="332.5"/>
    <n v="18.87741534887612"/>
    <n v="18.87741534887612"/>
    <n v="1985"/>
    <x v="12"/>
    <n v="2.3562851684739923"/>
    <x v="656"/>
    <n v="10.6"/>
    <n v="8.2774153488761204"/>
  </r>
  <r>
    <n v="277.5"/>
    <n v="15.754835366355257"/>
    <n v="15.754835366355257"/>
    <n v="1985"/>
    <x v="12"/>
    <n v="2.3562851684739923"/>
    <x v="664"/>
    <n v="10.6"/>
    <n v="5.1548353663552575"/>
  </r>
  <r>
    <n v="190"/>
    <n v="10.787094485072068"/>
    <n v="10.787094485072068"/>
    <n v="1985"/>
    <x v="12"/>
    <n v="2.3562851684739923"/>
    <x v="665"/>
    <n v="8.4308093165980758"/>
    <n v="2.3562851684739918"/>
  </r>
  <r>
    <n v="105.5"/>
    <n v="5.9896761482900169"/>
    <n v="5.9896761482900169"/>
    <n v="1985"/>
    <x v="12"/>
    <n v="2.3562851684739923"/>
    <x v="666"/>
    <n v="3.6333909798160247"/>
    <n v="2.3562851684739923"/>
  </r>
  <r>
    <n v="190.5"/>
    <n v="10.815481575822258"/>
    <n v="10.815481575822258"/>
    <n v="1985"/>
    <x v="12"/>
    <n v="2.3562851684739923"/>
    <x v="667"/>
    <n v="8.4591964073482657"/>
    <n v="2.3562851684739918"/>
  </r>
  <r>
    <n v="120.5"/>
    <n v="6.8412888707957062"/>
    <n v="6.8412888707957062"/>
    <n v="1985"/>
    <x v="12"/>
    <n v="2.3562851684739923"/>
    <x v="668"/>
    <n v="4.4850037023217144"/>
    <n v="2.3562851684739918"/>
  </r>
  <r>
    <n v="156"/>
    <n v="8.8567723140591728"/>
    <n v="8.8567723140591728"/>
    <n v="1985"/>
    <x v="12"/>
    <n v="2.3562851684739923"/>
    <x v="655"/>
    <n v="6.5004871455851809"/>
    <n v="2.3562851684739918"/>
  </r>
  <r>
    <n v="133"/>
    <n v="7.5509661395504475"/>
    <n v="7.5509661395504475"/>
    <n v="1985"/>
    <x v="12"/>
    <n v="2.3562851684739923"/>
    <x v="669"/>
    <n v="5.1946809710764548"/>
    <n v="2.3562851684739927"/>
  </r>
  <r>
    <n v="162.5"/>
    <n v="9.225804493811637"/>
    <n v="9.225804493811637"/>
    <n v="1985"/>
    <x v="12"/>
    <n v="2.3562851684739923"/>
    <x v="670"/>
    <n v="6.8695193253376452"/>
    <n v="2.3562851684739918"/>
  </r>
  <r>
    <n v="103"/>
    <n v="5.8477406945390689"/>
    <n v="5.8477406945390689"/>
    <n v="1985"/>
    <x v="12"/>
    <n v="2.3562851684739923"/>
    <x v="671"/>
    <n v="3.4914555260650766"/>
    <n v="2.3562851684739923"/>
  </r>
  <r>
    <n v="400"/>
    <n v="20.855219517834147"/>
    <n v="20.855219517834147"/>
    <n v="1985"/>
    <x v="2"/>
    <n v="2.5962245673361379"/>
    <x v="672"/>
    <n v="10.6"/>
    <n v="10.255219517834147"/>
  </r>
  <r>
    <n v="252.5"/>
    <n v="13.164857320632805"/>
    <n v="13.164857320632805"/>
    <n v="1985"/>
    <x v="2"/>
    <n v="2.5962245673361379"/>
    <x v="673"/>
    <n v="10.568632753296667"/>
    <n v="2.5962245673361384"/>
  </r>
  <r>
    <n v="285.5"/>
    <n v="14.885412930854123"/>
    <n v="14.885412930854123"/>
    <n v="1985"/>
    <x v="2"/>
    <n v="2.5962245673361379"/>
    <x v="674"/>
    <n v="10.6"/>
    <n v="4.2854129308541236"/>
  </r>
  <r>
    <n v="252.5"/>
    <n v="13.164857320632805"/>
    <n v="13.164857320632805"/>
    <n v="1985"/>
    <x v="2"/>
    <n v="2.5962245673361379"/>
    <x v="673"/>
    <n v="10.568632753296667"/>
    <n v="2.5962245673361384"/>
  </r>
  <r>
    <n v="116.5"/>
    <n v="6.0740826845691958"/>
    <n v="6.0740826845691958"/>
    <n v="1985"/>
    <x v="2"/>
    <n v="2.5962245673361379"/>
    <x v="675"/>
    <n v="3.4778581172330578"/>
    <n v="2.5962245673361379"/>
  </r>
  <r>
    <n v="137.5"/>
    <n v="7.1689817092554886"/>
    <n v="7.1689817092554886"/>
    <n v="1985"/>
    <x v="2"/>
    <n v="2.5962245673361379"/>
    <x v="676"/>
    <n v="4.5727571419193502"/>
    <n v="2.5962245673361384"/>
  </r>
  <r>
    <n v="183"/>
    <n v="9.5412629294091218"/>
    <n v="9.5412629294091218"/>
    <n v="1985"/>
    <x v="2"/>
    <n v="2.5962245673361379"/>
    <x v="677"/>
    <n v="6.9450383620729834"/>
    <n v="2.5962245673361384"/>
  </r>
  <r>
    <n v="116.5"/>
    <n v="6.0740826845691958"/>
    <n v="6.0740826845691958"/>
    <n v="1985"/>
    <x v="2"/>
    <n v="2.5962245673361379"/>
    <x v="675"/>
    <n v="3.4778581172330578"/>
    <n v="2.5962245673361379"/>
  </r>
  <r>
    <n v="145"/>
    <n v="7.5600170752148781"/>
    <n v="7.5600170752148781"/>
    <n v="1985"/>
    <x v="2"/>
    <n v="2.5962245673361379"/>
    <x v="678"/>
    <n v="4.9637925078787397"/>
    <n v="2.5962245673361384"/>
  </r>
  <r>
    <n v="148.5"/>
    <n v="7.7425002459959273"/>
    <n v="7.7425002459959273"/>
    <n v="1985"/>
    <x v="2"/>
    <n v="2.5962245673361379"/>
    <x v="679"/>
    <n v="5.146275678659789"/>
    <n v="2.5962245673361384"/>
  </r>
  <r>
    <n v="161"/>
    <n v="8.3942258559282443"/>
    <n v="8.3942258559282443"/>
    <n v="1985"/>
    <x v="2"/>
    <n v="2.5962245673361379"/>
    <x v="680"/>
    <n v="5.798001288592106"/>
    <n v="2.5962245673361384"/>
  </r>
  <r>
    <n v="137.5"/>
    <n v="7.1689817092554886"/>
    <n v="7.1689817092554886"/>
    <n v="1985"/>
    <x v="2"/>
    <n v="2.5962245673361379"/>
    <x v="676"/>
    <n v="4.5727571419193502"/>
    <n v="2.5962245673361384"/>
  </r>
  <r>
    <n v="170"/>
    <n v="8.8634682950795121"/>
    <n v="8.8634682950795121"/>
    <n v="1985"/>
    <x v="2"/>
    <n v="2.5962245673361379"/>
    <x v="681"/>
    <n v="6.2672437277433737"/>
    <n v="2.5962245673361384"/>
  </r>
  <r>
    <n v="120.5"/>
    <n v="6.2826348797475369"/>
    <n v="6.2826348797475369"/>
    <n v="1985"/>
    <x v="2"/>
    <n v="2.5962245673361379"/>
    <x v="682"/>
    <n v="3.6864103124113989"/>
    <n v="2.5962245673361379"/>
  </r>
  <r>
    <n v="133"/>
    <n v="6.9343604896798539"/>
    <n v="6.9343604896798539"/>
    <n v="1985"/>
    <x v="2"/>
    <n v="2.5962245673361379"/>
    <x v="683"/>
    <n v="4.3381359223437155"/>
    <n v="2.5962245673361384"/>
  </r>
  <r>
    <n v="114"/>
    <n v="5.943737562582732"/>
    <n v="5.943737562582732"/>
    <n v="1985"/>
    <x v="2"/>
    <n v="2.5962245673361379"/>
    <x v="684"/>
    <n v="3.3475129952465941"/>
    <n v="2.5962245673361379"/>
  </r>
  <r>
    <n v="146"/>
    <n v="7.6121551240094636"/>
    <n v="7.6121551240094636"/>
    <n v="1985"/>
    <x v="2"/>
    <n v="2.5962245673361379"/>
    <x v="685"/>
    <n v="5.0159305566733252"/>
    <n v="2.5962245673361384"/>
  </r>
  <r>
    <n v="148.5"/>
    <n v="7.7425002459959273"/>
    <n v="7.7425002459959273"/>
    <n v="1985"/>
    <x v="2"/>
    <n v="2.5962245673361379"/>
    <x v="679"/>
    <n v="5.146275678659789"/>
    <n v="2.5962245673361384"/>
  </r>
  <r>
    <n v="120.5"/>
    <n v="6.2826348797475369"/>
    <n v="6.2826348797475369"/>
    <n v="1985"/>
    <x v="2"/>
    <n v="2.5962245673361379"/>
    <x v="682"/>
    <n v="3.6864103124113989"/>
    <n v="2.5962245673361379"/>
  </r>
  <r>
    <n v="116"/>
    <n v="6.048013660171903"/>
    <n v="6.048013660171903"/>
    <n v="1985"/>
    <x v="2"/>
    <n v="2.5962245673361379"/>
    <x v="686"/>
    <n v="3.4517890928357651"/>
    <n v="2.5962245673361379"/>
  </r>
  <r>
    <n v="117.5"/>
    <n v="6.1262207333637813"/>
    <n v="6.1262207333637813"/>
    <n v="1985"/>
    <x v="2"/>
    <n v="2.5962245673361379"/>
    <x v="687"/>
    <n v="3.5299961660276433"/>
    <n v="2.5962245673361379"/>
  </r>
  <r>
    <n v="110"/>
    <n v="5.7351853674043909"/>
    <n v="5.7351853674043909"/>
    <n v="1985"/>
    <x v="2"/>
    <n v="2.5962245673361379"/>
    <x v="688"/>
    <n v="3.138960800068253"/>
    <n v="2.5962245673361379"/>
  </r>
  <r>
    <n v="110"/>
    <n v="5.7351853674043909"/>
    <n v="5.7351853674043909"/>
    <n v="1985"/>
    <x v="2"/>
    <n v="2.5962245673361379"/>
    <x v="688"/>
    <n v="3.138960800068253"/>
    <n v="2.5962245673361379"/>
  </r>
  <r>
    <n v="330"/>
    <n v="17.205556102213173"/>
    <n v="17.205556102213173"/>
    <n v="1985"/>
    <x v="2"/>
    <n v="2.5962245673361379"/>
    <x v="689"/>
    <n v="10.6"/>
    <n v="6.605556102213173"/>
  </r>
  <r>
    <n v="280.5"/>
    <n v="14.624722686881196"/>
    <n v="14.624722686881196"/>
    <n v="1985"/>
    <x v="2"/>
    <n v="2.5962245673361379"/>
    <x v="690"/>
    <n v="10.6"/>
    <n v="4.0247226868811961"/>
  </r>
  <r>
    <n v="265"/>
    <n v="13.816582930565122"/>
    <n v="13.816582930565122"/>
    <n v="1985"/>
    <x v="2"/>
    <n v="2.5962245673361379"/>
    <x v="691"/>
    <n v="10.6"/>
    <n v="3.2165829305651226"/>
  </r>
  <r>
    <n v="292.5"/>
    <n v="15.25037927241622"/>
    <n v="15.25037927241622"/>
    <n v="1985"/>
    <x v="2"/>
    <n v="2.5962245673361379"/>
    <x v="692"/>
    <n v="10.6"/>
    <n v="4.6503792724162203"/>
  </r>
  <r>
    <n v="277.5"/>
    <n v="14.468308540497439"/>
    <n v="14.468308540497439"/>
    <n v="1985"/>
    <x v="2"/>
    <n v="2.5962245673361379"/>
    <x v="693"/>
    <n v="10.6"/>
    <n v="3.8683085404974396"/>
  </r>
  <r>
    <n v="190.5"/>
    <n v="9.9322982953685131"/>
    <n v="9.9322982953685131"/>
    <n v="1985"/>
    <x v="2"/>
    <n v="2.5962245673361379"/>
    <x v="694"/>
    <n v="7.3360737280323747"/>
    <n v="2.5962245673361384"/>
  </r>
  <r>
    <n v="320.5"/>
    <n v="16.710244638664612"/>
    <n v="16.710244638664612"/>
    <n v="1985"/>
    <x v="2"/>
    <n v="2.5962245673361379"/>
    <x v="695"/>
    <n v="10.6"/>
    <n v="6.1102446386646125"/>
  </r>
  <r>
    <n v="198"/>
    <n v="10.323333661327903"/>
    <n v="10.323333661327903"/>
    <n v="1985"/>
    <x v="2"/>
    <n v="2.5962245673361379"/>
    <x v="696"/>
    <n v="7.7271090939917642"/>
    <n v="2.5962245673361384"/>
  </r>
  <r>
    <n v="170.5"/>
    <n v="10.613045093238574"/>
    <n v="10.613045093238574"/>
    <n v="1985"/>
    <x v="3"/>
    <n v="3.4114972025425487"/>
    <x v="697"/>
    <n v="7.2015478906960251"/>
    <n v="3.4114972025425487"/>
  </r>
  <r>
    <n v="172.5"/>
    <n v="10.73753829081322"/>
    <n v="10.73753829081322"/>
    <n v="1985"/>
    <x v="3"/>
    <n v="3.4114972025425487"/>
    <x v="698"/>
    <n v="7.3260410882706708"/>
    <n v="3.4114972025425487"/>
  </r>
  <r>
    <n v="300.5"/>
    <n v="18.705102935590567"/>
    <n v="18.705102935590567"/>
    <n v="1985"/>
    <x v="3"/>
    <n v="3.4114972025425487"/>
    <x v="699"/>
    <n v="10.6"/>
    <n v="8.1051029355905673"/>
  </r>
  <r>
    <n v="291.5"/>
    <n v="18.144883546504659"/>
    <n v="18.144883546504659"/>
    <n v="1985"/>
    <x v="3"/>
    <n v="3.4114972025425487"/>
    <x v="700"/>
    <n v="10.6"/>
    <n v="7.5448835465046589"/>
  </r>
  <r>
    <n v="302.5"/>
    <n v="18.829596133165211"/>
    <n v="18.829596133165211"/>
    <n v="1985"/>
    <x v="3"/>
    <n v="3.4114972025425487"/>
    <x v="701"/>
    <n v="10.6"/>
    <n v="8.2295961331652112"/>
  </r>
  <r>
    <n v="198"/>
    <n v="12.324826559889956"/>
    <n v="12.324826559889956"/>
    <n v="1985"/>
    <x v="3"/>
    <n v="3.4114972025425487"/>
    <x v="702"/>
    <n v="8.9133293573474077"/>
    <n v="3.4114972025425487"/>
  </r>
  <r>
    <n v="190"/>
    <n v="11.826853769591372"/>
    <n v="11.826853769591372"/>
    <n v="1985"/>
    <x v="3"/>
    <n v="3.4114972025425487"/>
    <x v="703"/>
    <n v="8.4153565670488231"/>
    <n v="3.4114972025425487"/>
  </r>
  <r>
    <n v="248.5"/>
    <n v="15.468279798649769"/>
    <n v="15.468279798649769"/>
    <n v="1985"/>
    <x v="3"/>
    <n v="3.4114972025425487"/>
    <x v="704"/>
    <n v="10.6"/>
    <n v="4.8682797986497697"/>
  </r>
  <r>
    <n v="212.5"/>
    <n v="13.227402242306141"/>
    <n v="13.227402242306141"/>
    <n v="1985"/>
    <x v="3"/>
    <n v="3.4114972025425487"/>
    <x v="705"/>
    <n v="9.8159050397635923"/>
    <n v="3.4114972025425487"/>
  </r>
  <r>
    <n v="106.5"/>
    <n v="6.629262770849901"/>
    <n v="6.629262770849901"/>
    <n v="1985"/>
    <x v="3"/>
    <n v="3.4114972025425487"/>
    <x v="706"/>
    <n v="3.2177655683073523"/>
    <n v="3.4114972025425487"/>
  </r>
  <r>
    <n v="155.19999999999999"/>
    <n v="9.6606721317925306"/>
    <n v="9.6606721317925306"/>
    <n v="1985"/>
    <x v="3"/>
    <n v="3.4114972025425487"/>
    <x v="707"/>
    <n v="6.2491749292499819"/>
    <n v="3.4114972025425487"/>
  </r>
  <r>
    <n v="270"/>
    <n v="16.806581672577213"/>
    <n v="16.806581672577213"/>
    <n v="1985"/>
    <x v="3"/>
    <n v="3.4114972025425487"/>
    <x v="708"/>
    <n v="10.6"/>
    <n v="6.2065816725772134"/>
  </r>
  <r>
    <n v="150"/>
    <n v="9.3369898180984521"/>
    <n v="9.3369898180984521"/>
    <n v="1985"/>
    <x v="3"/>
    <n v="3.4114972025425487"/>
    <x v="709"/>
    <n v="5.9254926155559033"/>
    <n v="3.4114972025425487"/>
  </r>
  <r>
    <n v="262.5"/>
    <n v="16.339732181672289"/>
    <n v="16.339732181672289"/>
    <n v="1985"/>
    <x v="3"/>
    <n v="3.4114972025425487"/>
    <x v="710"/>
    <n v="10.6"/>
    <n v="5.7397321816722897"/>
  </r>
  <r>
    <n v="332.5"/>
    <n v="20.696994096784902"/>
    <n v="20.696994096784902"/>
    <n v="1985"/>
    <x v="3"/>
    <n v="3.4114972025425487"/>
    <x v="711"/>
    <n v="10.6"/>
    <n v="10.096994096784902"/>
  </r>
  <r>
    <n v="248.5"/>
    <n v="15.468279798649769"/>
    <n v="15.468279798649769"/>
    <n v="1985"/>
    <x v="3"/>
    <n v="3.4114972025425487"/>
    <x v="704"/>
    <n v="10.6"/>
    <n v="4.8682797986497697"/>
  </r>
  <r>
    <n v="310.5"/>
    <n v="19.327568923463794"/>
    <n v="19.327568923463794"/>
    <n v="1985"/>
    <x v="3"/>
    <n v="3.4114972025425487"/>
    <x v="712"/>
    <n v="10.6"/>
    <n v="8.7275689234637941"/>
  </r>
  <r>
    <n v="356.5"/>
    <n v="22.190912467680654"/>
    <n v="22.190912467680654"/>
    <n v="1985"/>
    <x v="3"/>
    <n v="3.4114972025425487"/>
    <x v="713"/>
    <n v="10.6"/>
    <n v="11.590912467680655"/>
  </r>
  <r>
    <n v="262.5"/>
    <n v="16.339732181672289"/>
    <n v="16.339732181672289"/>
    <n v="1985"/>
    <x v="3"/>
    <n v="3.4114972025425487"/>
    <x v="710"/>
    <n v="10.6"/>
    <n v="5.7397321816722897"/>
  </r>
  <r>
    <n v="340.5"/>
    <n v="21.194966887083485"/>
    <n v="21.194966887083485"/>
    <n v="1985"/>
    <x v="3"/>
    <n v="3.4114972025425487"/>
    <x v="714"/>
    <n v="10.6"/>
    <n v="10.594966887083485"/>
  </r>
  <r>
    <n v="277.5"/>
    <n v="17.273431163482137"/>
    <n v="17.273431163482137"/>
    <n v="1985"/>
    <x v="3"/>
    <n v="3.4114972025425487"/>
    <x v="715"/>
    <n v="10.6"/>
    <n v="6.6734311634821371"/>
  </r>
  <r>
    <n v="156"/>
    <n v="9.7104694108223892"/>
    <n v="9.7104694108223892"/>
    <n v="1985"/>
    <x v="3"/>
    <n v="3.4114972025425487"/>
    <x v="716"/>
    <n v="6.2989722082798405"/>
    <n v="3.4114972025425487"/>
  </r>
  <r>
    <n v="240"/>
    <n v="14.939183708957524"/>
    <n v="14.939183708957524"/>
    <n v="1985"/>
    <x v="3"/>
    <n v="3.4114972025425487"/>
    <x v="717"/>
    <n v="10.6"/>
    <n v="4.339183708957524"/>
  </r>
  <r>
    <n v="172.5"/>
    <n v="10.73753829081322"/>
    <n v="10.73753829081322"/>
    <n v="1985"/>
    <x v="3"/>
    <n v="3.4114972025425487"/>
    <x v="698"/>
    <n v="7.3260410882706708"/>
    <n v="3.4114972025425487"/>
  </r>
  <r>
    <n v="172.5"/>
    <n v="10.73753829081322"/>
    <n v="10.73753829081322"/>
    <n v="1985"/>
    <x v="3"/>
    <n v="3.4114972025425487"/>
    <x v="698"/>
    <n v="7.3260410882706708"/>
    <n v="3.4114972025425487"/>
  </r>
  <r>
    <n v="168.5"/>
    <n v="10.488551895663928"/>
    <n v="10.488551895663928"/>
    <n v="1985"/>
    <x v="3"/>
    <n v="3.4114972025425487"/>
    <x v="718"/>
    <n v="7.0770546931213794"/>
    <n v="3.4114972025425487"/>
  </r>
  <r>
    <n v="182.5"/>
    <n v="11.36000427868645"/>
    <n v="11.36000427868645"/>
    <n v="1985"/>
    <x v="3"/>
    <n v="3.4114972025425487"/>
    <x v="719"/>
    <n v="7.9485070761439012"/>
    <n v="3.4114972025425487"/>
  </r>
  <r>
    <n v="285.5"/>
    <n v="17.77140395378072"/>
    <n v="17.77140395378072"/>
    <n v="1985"/>
    <x v="3"/>
    <n v="3.4114972025425487"/>
    <x v="720"/>
    <n v="10.6"/>
    <n v="7.1714039537807199"/>
  </r>
  <r>
    <n v="177.5"/>
    <n v="11.048771284749835"/>
    <n v="11.048771284749835"/>
    <n v="1985"/>
    <x v="3"/>
    <n v="3.4114972025425487"/>
    <x v="721"/>
    <n v="7.637274082207286"/>
    <n v="3.4114972025425487"/>
  </r>
  <r>
    <n v="271.3"/>
    <n v="16.887502251000733"/>
    <n v="16.887502251000733"/>
    <n v="1985"/>
    <x v="3"/>
    <n v="3.4114972025425487"/>
    <x v="722"/>
    <n v="10.6"/>
    <n v="6.287502251000733"/>
  </r>
  <r>
    <n v="365"/>
    <n v="25.032687555087787"/>
    <n v="25.032687555087787"/>
    <n v="1985"/>
    <x v="4"/>
    <n v="4.547745385942557"/>
    <x v="723"/>
    <n v="10.6"/>
    <n v="14.432687555087787"/>
  </r>
  <r>
    <n v="190"/>
    <n v="13.030714069771724"/>
    <n v="13.030714069771724"/>
    <n v="1985"/>
    <x v="4"/>
    <n v="4.547745385942557"/>
    <x v="724"/>
    <n v="8.4829686838291671"/>
    <n v="4.547745385942557"/>
  </r>
  <r>
    <n v="173"/>
    <n v="11.864808074055306"/>
    <n v="11.864808074055306"/>
    <n v="1985"/>
    <x v="4"/>
    <n v="4.547745385942557"/>
    <x v="725"/>
    <n v="7.317062688112749"/>
    <n v="4.547745385942557"/>
  </r>
  <r>
    <n v="330.5"/>
    <n v="22.666584210839762"/>
    <n v="22.666584210839762"/>
    <n v="1985"/>
    <x v="4"/>
    <n v="4.547745385942557"/>
    <x v="726"/>
    <n v="10.6"/>
    <n v="12.066584210839762"/>
  </r>
  <r>
    <n v="316.5"/>
    <n v="21.706426332014477"/>
    <n v="21.706426332014477"/>
    <n v="1985"/>
    <x v="4"/>
    <n v="4.547745385942557"/>
    <x v="727"/>
    <n v="10.6"/>
    <n v="11.106426332014477"/>
  </r>
  <r>
    <n v="179.3"/>
    <n v="12.296879119526686"/>
    <n v="12.296879119526686"/>
    <n v="1985"/>
    <x v="4"/>
    <n v="4.547745385942557"/>
    <x v="728"/>
    <n v="7.749133733584129"/>
    <n v="4.547745385942557"/>
  </r>
  <r>
    <n v="253.3"/>
    <n v="17.371999336174621"/>
    <n v="17.371999336174621"/>
    <n v="1985"/>
    <x v="4"/>
    <n v="4.547745385942557"/>
    <x v="729"/>
    <n v="10.6"/>
    <n v="6.7719993361746216"/>
  </r>
  <r>
    <n v="312.5"/>
    <n v="21.432095509492967"/>
    <n v="21.432095509492967"/>
    <n v="1985"/>
    <x v="4"/>
    <n v="4.547745385942557"/>
    <x v="730"/>
    <n v="10.6"/>
    <n v="10.832095509492968"/>
  </r>
  <r>
    <n v="306.5"/>
    <n v="21.020599275710701"/>
    <n v="21.020599275710701"/>
    <n v="1985"/>
    <x v="4"/>
    <n v="4.547745385942557"/>
    <x v="731"/>
    <n v="10.6"/>
    <n v="10.420599275710702"/>
  </r>
  <r>
    <n v="168"/>
    <n v="11.521894545903418"/>
    <n v="11.521894545903418"/>
    <n v="1985"/>
    <x v="4"/>
    <n v="4.547745385942557"/>
    <x v="732"/>
    <n v="6.9741491599608612"/>
    <n v="4.547745385942557"/>
  </r>
  <r>
    <n v="405"/>
    <n v="27.775995780302885"/>
    <n v="27.775995780302885"/>
    <n v="1985"/>
    <x v="4"/>
    <n v="4.547745385942557"/>
    <x v="733"/>
    <n v="10.6"/>
    <n v="17.175995780302884"/>
  </r>
  <r>
    <n v="345"/>
    <n v="23.661033442480235"/>
    <n v="23.661033442480235"/>
    <n v="1985"/>
    <x v="4"/>
    <n v="4.547745385942557"/>
    <x v="734"/>
    <n v="10.6"/>
    <n v="13.061033442480236"/>
  </r>
  <r>
    <n v="310.5"/>
    <n v="21.294930098232211"/>
    <n v="21.294930098232211"/>
    <n v="1985"/>
    <x v="4"/>
    <n v="4.547745385942557"/>
    <x v="735"/>
    <n v="10.6"/>
    <n v="10.694930098232211"/>
  </r>
  <r>
    <n v="177.5"/>
    <n v="12.173430249392005"/>
    <n v="12.173430249392005"/>
    <n v="1985"/>
    <x v="4"/>
    <n v="4.547745385942557"/>
    <x v="736"/>
    <n v="7.6256848634494485"/>
    <n v="4.547745385942557"/>
  </r>
  <r>
    <n v="272.5"/>
    <n v="18.688787284277868"/>
    <n v="18.688787284277868"/>
    <n v="1985"/>
    <x v="4"/>
    <n v="4.547745385942557"/>
    <x v="737"/>
    <n v="10.6"/>
    <n v="8.0887872842778687"/>
  </r>
  <r>
    <n v="190"/>
    <n v="13.030714069771724"/>
    <n v="13.030714069771724"/>
    <n v="1985"/>
    <x v="4"/>
    <n v="4.547745385942557"/>
    <x v="724"/>
    <n v="8.4829686838291671"/>
    <n v="4.547745385942557"/>
  </r>
  <r>
    <n v="186"/>
    <n v="12.756383247250215"/>
    <n v="12.756383247250215"/>
    <n v="1985"/>
    <x v="4"/>
    <n v="4.547745385942557"/>
    <x v="738"/>
    <n v="8.2086378613076576"/>
    <n v="4.547745385942557"/>
  </r>
  <r>
    <n v="160.5"/>
    <n v="11.007524253675587"/>
    <n v="11.007524253675587"/>
    <n v="1985"/>
    <x v="4"/>
    <n v="4.547745385942557"/>
    <x v="739"/>
    <n v="6.4597788677330303"/>
    <n v="4.547745385942557"/>
  </r>
  <r>
    <n v="305.5"/>
    <n v="20.952016570080325"/>
    <n v="20.952016570080325"/>
    <n v="1985"/>
    <x v="4"/>
    <n v="4.547745385942557"/>
    <x v="740"/>
    <n v="10.6"/>
    <n v="10.352016570080325"/>
  </r>
  <r>
    <n v="160.5"/>
    <n v="11.007524253675587"/>
    <n v="11.007524253675587"/>
    <n v="1985"/>
    <x v="4"/>
    <n v="4.547745385942557"/>
    <x v="739"/>
    <n v="6.4597788677330303"/>
    <n v="4.547745385942557"/>
  </r>
  <r>
    <n v="153"/>
    <n v="10.493153961447756"/>
    <n v="10.493153961447756"/>
    <n v="1985"/>
    <x v="4"/>
    <n v="4.547745385942557"/>
    <x v="741"/>
    <n v="5.9454085755051995"/>
    <n v="4.547745385942557"/>
  </r>
  <r>
    <n v="240.5"/>
    <n v="16.494140704105789"/>
    <n v="16.494140704105789"/>
    <n v="1985"/>
    <x v="4"/>
    <n v="4.547745385942557"/>
    <x v="742"/>
    <n v="10.6"/>
    <n v="5.8941407041057889"/>
  </r>
  <r>
    <n v="150"/>
    <n v="10.287405844556623"/>
    <n v="10.287405844556623"/>
    <n v="1985"/>
    <x v="4"/>
    <n v="4.547745385942557"/>
    <x v="743"/>
    <n v="5.7396604586140665"/>
    <n v="4.547745385942557"/>
  </r>
  <r>
    <n v="132"/>
    <n v="9.0529171432098288"/>
    <n v="9.0529171432098288"/>
    <n v="1985"/>
    <x v="4"/>
    <n v="4.547745385942557"/>
    <x v="744"/>
    <n v="4.5051717572672718"/>
    <n v="4.547745385942557"/>
  </r>
  <r>
    <n v="125"/>
    <n v="8.5728382037971862"/>
    <n v="8.5728382037971862"/>
    <n v="1985"/>
    <x v="4"/>
    <n v="4.547745385942557"/>
    <x v="745"/>
    <n v="4.0250928178546292"/>
    <n v="4.547745385942557"/>
  </r>
  <r>
    <n v="287.5"/>
    <n v="19.71752786873353"/>
    <n v="19.71752786873353"/>
    <n v="1985"/>
    <x v="4"/>
    <n v="4.547745385942557"/>
    <x v="746"/>
    <n v="10.6"/>
    <n v="9.1175278687335304"/>
  </r>
  <r>
    <n v="120.5"/>
    <n v="8.2642160284604884"/>
    <n v="8.2642160284604884"/>
    <n v="1985"/>
    <x v="4"/>
    <n v="4.547745385942557"/>
    <x v="747"/>
    <n v="3.7164706425179315"/>
    <n v="4.547745385942557"/>
  </r>
  <r>
    <n v="116"/>
    <n v="7.9555938531237889"/>
    <n v="7.9555938531237889"/>
    <n v="1985"/>
    <x v="4"/>
    <n v="4.547745385942557"/>
    <x v="748"/>
    <n v="3.4078484671812319"/>
    <n v="4.547745385942557"/>
  </r>
  <r>
    <n v="110"/>
    <n v="7.5440976193415246"/>
    <n v="7.5440976193415246"/>
    <n v="1985"/>
    <x v="4"/>
    <n v="4.547745385942557"/>
    <x v="749"/>
    <n v="2.9963522333989676"/>
    <n v="4.547745385942557"/>
  </r>
  <r>
    <n v="110"/>
    <n v="7.5440976193415246"/>
    <n v="7.5440976193415246"/>
    <n v="1985"/>
    <x v="4"/>
    <n v="4.547745385942557"/>
    <x v="749"/>
    <n v="2.9963522333989676"/>
    <n v="4.547745385942557"/>
  </r>
  <r>
    <n v="116"/>
    <n v="7.9555938531237889"/>
    <n v="7.9555938531237889"/>
    <n v="1985"/>
    <x v="4"/>
    <n v="4.547745385942557"/>
    <x v="748"/>
    <n v="3.4078484671812319"/>
    <n v="4.547745385942557"/>
  </r>
  <r>
    <n v="179"/>
    <n v="13.05313228615791"/>
    <n v="13.05313228615791"/>
    <n v="1985"/>
    <x v="5"/>
    <n v="3.7334995384693808"/>
    <x v="750"/>
    <n v="9.3196327476885283"/>
    <n v="3.7334995384693812"/>
  </r>
  <r>
    <n v="337.5"/>
    <n v="24.611352774180414"/>
    <n v="24.611352774180414"/>
    <n v="1985"/>
    <x v="5"/>
    <n v="3.7334995384693808"/>
    <x v="751"/>
    <n v="10.6"/>
    <n v="14.011352774180414"/>
  </r>
  <r>
    <n v="144"/>
    <n v="10.500843850316977"/>
    <n v="10.500843850316977"/>
    <n v="1985"/>
    <x v="5"/>
    <n v="3.7334995384693808"/>
    <x v="752"/>
    <n v="6.7673443118475962"/>
    <n v="3.7334995384693812"/>
  </r>
  <r>
    <n v="297.5"/>
    <n v="21.694451704647921"/>
    <n v="21.694451704647921"/>
    <n v="1985"/>
    <x v="5"/>
    <n v="3.7334995384693808"/>
    <x v="753"/>
    <n v="10.6"/>
    <n v="11.094451704647922"/>
  </r>
  <r>
    <n v="297.5"/>
    <n v="21.694451704647921"/>
    <n v="21.694451704647921"/>
    <n v="1985"/>
    <x v="5"/>
    <n v="3.7334995384693808"/>
    <x v="753"/>
    <n v="10.6"/>
    <n v="11.094451704647922"/>
  </r>
  <r>
    <n v="341.5"/>
    <n v="24.903042881133665"/>
    <n v="24.903042881133665"/>
    <n v="1985"/>
    <x v="5"/>
    <n v="3.7334995384693808"/>
    <x v="754"/>
    <n v="10.6"/>
    <n v="14.303042881133665"/>
  </r>
  <r>
    <n v="277.5"/>
    <n v="20.236001169881675"/>
    <n v="20.236001169881675"/>
    <n v="1985"/>
    <x v="5"/>
    <n v="3.7334995384693808"/>
    <x v="755"/>
    <n v="10.6"/>
    <n v="9.6360011698816752"/>
  </r>
  <r>
    <n v="152"/>
    <n v="11.084224064223477"/>
    <n v="11.084224064223477"/>
    <n v="1985"/>
    <x v="5"/>
    <n v="3.7334995384693808"/>
    <x v="756"/>
    <n v="7.3507245257540959"/>
    <n v="3.7334995384693812"/>
  </r>
  <r>
    <n v="141"/>
    <n v="10.28207627010204"/>
    <n v="10.28207627010204"/>
    <n v="1985"/>
    <x v="5"/>
    <n v="3.7334995384693808"/>
    <x v="757"/>
    <n v="6.5485767316326591"/>
    <n v="3.7334995384693812"/>
  </r>
  <r>
    <n v="128.5"/>
    <n v="9.3705446858731367"/>
    <n v="9.3705446858731367"/>
    <n v="1985"/>
    <x v="5"/>
    <n v="3.7334995384693808"/>
    <x v="758"/>
    <n v="5.6370451474037555"/>
    <n v="3.7334995384693812"/>
  </r>
  <r>
    <n v="120.5"/>
    <n v="8.7871644719666371"/>
    <n v="8.7871644719666371"/>
    <n v="1985"/>
    <x v="5"/>
    <n v="3.7334995384693808"/>
    <x v="759"/>
    <n v="5.0536649334972559"/>
    <n v="3.7334995384693812"/>
  </r>
  <r>
    <n v="113"/>
    <n v="8.2402455214292942"/>
    <n v="8.2402455214292942"/>
    <n v="1985"/>
    <x v="5"/>
    <n v="3.7334995384693808"/>
    <x v="760"/>
    <n v="4.506745982959913"/>
    <n v="3.7334995384693812"/>
  </r>
  <r>
    <n v="110"/>
    <n v="8.0214779412143571"/>
    <n v="8.0214779412143571"/>
    <n v="1985"/>
    <x v="5"/>
    <n v="3.7334995384693808"/>
    <x v="761"/>
    <n v="4.2879784027449759"/>
    <n v="3.7334995384693812"/>
  </r>
  <r>
    <n v="110"/>
    <n v="8.0214779412143571"/>
    <n v="8.0214779412143571"/>
    <n v="1985"/>
    <x v="5"/>
    <n v="3.7334995384693808"/>
    <x v="761"/>
    <n v="4.2879784027449759"/>
    <n v="3.7334995384693812"/>
  </r>
  <r>
    <n v="104.7"/>
    <n v="7.6349885495013021"/>
    <n v="7.6349885495013021"/>
    <n v="1985"/>
    <x v="5"/>
    <n v="3.7334995384693808"/>
    <x v="762"/>
    <n v="3.9014890110319214"/>
    <n v="3.7334995384693808"/>
  </r>
  <r>
    <n v="106.5"/>
    <n v="7.7662490976302649"/>
    <n v="7.7662490976302649"/>
    <n v="1985"/>
    <x v="5"/>
    <n v="3.7334995384693808"/>
    <x v="763"/>
    <n v="4.0327495591608837"/>
    <n v="3.7334995384693812"/>
  </r>
  <r>
    <n v="127.1"/>
    <n v="9.2684531484394981"/>
    <n v="9.2684531484394981"/>
    <n v="1985"/>
    <x v="5"/>
    <n v="3.7334995384693808"/>
    <x v="764"/>
    <n v="5.5349536099701169"/>
    <n v="3.7334995384693812"/>
  </r>
  <r>
    <n v="95"/>
    <n v="6.9276400401396723"/>
    <n v="6.9276400401396723"/>
    <n v="1985"/>
    <x v="5"/>
    <n v="3.7334995384693808"/>
    <x v="765"/>
    <n v="3.1941405016702915"/>
    <n v="3.7334995384693808"/>
  </r>
  <r>
    <n v="95"/>
    <n v="6.9276400401396723"/>
    <n v="6.9276400401396723"/>
    <n v="1985"/>
    <x v="5"/>
    <n v="3.7334995384693808"/>
    <x v="765"/>
    <n v="3.1941405016702915"/>
    <n v="3.7334995384693808"/>
  </r>
  <r>
    <n v="95"/>
    <n v="6.9276400401396723"/>
    <n v="6.9276400401396723"/>
    <n v="1985"/>
    <x v="5"/>
    <n v="3.7334995384693808"/>
    <x v="765"/>
    <n v="3.1941405016702915"/>
    <n v="3.7334995384693808"/>
  </r>
  <r>
    <n v="90"/>
    <n v="6.5630274064481107"/>
    <n v="6.5630274064481107"/>
    <n v="1985"/>
    <x v="5"/>
    <n v="3.7334995384693808"/>
    <x v="766"/>
    <n v="2.8295278679787299"/>
    <n v="3.7334995384693808"/>
  </r>
  <r>
    <n v="90"/>
    <n v="6.5630274064481107"/>
    <n v="6.5630274064481107"/>
    <n v="1985"/>
    <x v="5"/>
    <n v="3.7334995384693808"/>
    <x v="766"/>
    <n v="2.8295278679787299"/>
    <n v="3.7334995384693808"/>
  </r>
  <r>
    <n v="90"/>
    <n v="6.5630274064481107"/>
    <n v="6.5630274064481107"/>
    <n v="1985"/>
    <x v="5"/>
    <n v="3.7334995384693808"/>
    <x v="766"/>
    <n v="2.8295278679787299"/>
    <n v="3.7334995384693808"/>
  </r>
  <r>
    <n v="83"/>
    <n v="6.0525697192799246"/>
    <n v="6.0525697192799246"/>
    <n v="1985"/>
    <x v="5"/>
    <n v="3.7334995384693808"/>
    <x v="767"/>
    <n v="2.3190701808105438"/>
    <n v="3.7334995384693808"/>
  </r>
  <r>
    <n v="83"/>
    <n v="6.0525697192799246"/>
    <n v="6.0525697192799246"/>
    <n v="1985"/>
    <x v="5"/>
    <n v="3.7334995384693808"/>
    <x v="767"/>
    <n v="2.3190701808105438"/>
    <n v="3.7334995384693808"/>
  </r>
  <r>
    <n v="86.5"/>
    <n v="6.3077985628640176"/>
    <n v="6.3077985628640176"/>
    <n v="1985"/>
    <x v="5"/>
    <n v="3.7334995384693808"/>
    <x v="768"/>
    <n v="2.5742990243946369"/>
    <n v="3.7334995384693808"/>
  </r>
  <r>
    <n v="92.5"/>
    <n v="6.7453337232938919"/>
    <n v="6.7453337232938919"/>
    <n v="1985"/>
    <x v="5"/>
    <n v="3.7334995384693808"/>
    <x v="769"/>
    <n v="3.0118341848245112"/>
    <n v="3.7334995384693808"/>
  </r>
  <r>
    <n v="90"/>
    <n v="6.5630274064481107"/>
    <n v="6.5630274064481107"/>
    <n v="1985"/>
    <x v="5"/>
    <n v="3.7334995384693808"/>
    <x v="766"/>
    <n v="2.8295278679787299"/>
    <n v="3.7334995384693808"/>
  </r>
  <r>
    <n v="83"/>
    <n v="6.0525697192799246"/>
    <n v="6.0525697192799246"/>
    <n v="1985"/>
    <x v="5"/>
    <n v="3.7334995384693808"/>
    <x v="767"/>
    <n v="2.3190701808105438"/>
    <n v="3.7334995384693808"/>
  </r>
  <r>
    <n v="93"/>
    <n v="6.7817949866630478"/>
    <n v="6.7817949866630478"/>
    <n v="1985"/>
    <x v="5"/>
    <n v="3.7334995384693808"/>
    <x v="770"/>
    <n v="3.048295448193667"/>
    <n v="3.7334995384693808"/>
  </r>
  <r>
    <n v="79.5"/>
    <n v="5.6043706571765375"/>
    <n v="5.6043706571765375"/>
    <n v="1985"/>
    <x v="6"/>
    <n v="2.3227472802932043"/>
    <x v="771"/>
    <n v="3.2816233768833332"/>
    <n v="2.3227472802932043"/>
  </r>
  <r>
    <n v="95"/>
    <n v="6.697046697254982"/>
    <n v="6.697046697254982"/>
    <n v="1985"/>
    <x v="6"/>
    <n v="2.3227472802932043"/>
    <x v="772"/>
    <n v="4.3742994169617777"/>
    <n v="2.3227472802932043"/>
  </r>
  <r>
    <n v="84.2"/>
    <n v="5.9356982306196784"/>
    <n v="5.9356982306196784"/>
    <n v="1985"/>
    <x v="6"/>
    <n v="2.3227472802932043"/>
    <x v="773"/>
    <n v="3.6129509503264741"/>
    <n v="2.3227472802932043"/>
  </r>
  <r>
    <n v="83"/>
    <n v="5.851103956549089"/>
    <n v="5.851103956549089"/>
    <n v="1985"/>
    <x v="6"/>
    <n v="2.3227472802932043"/>
    <x v="153"/>
    <n v="3.5283566762558847"/>
    <n v="2.3227472802932043"/>
  </r>
  <r>
    <n v="79.5"/>
    <n v="5.6043706571765375"/>
    <n v="5.6043706571765375"/>
    <n v="1985"/>
    <x v="6"/>
    <n v="2.3227472802932043"/>
    <x v="771"/>
    <n v="3.2816233768833332"/>
    <n v="2.3227472802932043"/>
  </r>
  <r>
    <n v="83"/>
    <n v="5.851103956549089"/>
    <n v="5.851103956549089"/>
    <n v="1985"/>
    <x v="6"/>
    <n v="2.3227472802932043"/>
    <x v="153"/>
    <n v="3.5283566762558847"/>
    <n v="2.3227472802932043"/>
  </r>
  <r>
    <n v="76"/>
    <n v="5.3576373578039851"/>
    <n v="5.3576373578039851"/>
    <n v="1985"/>
    <x v="6"/>
    <n v="2.3227472802932043"/>
    <x v="151"/>
    <n v="3.0348900775107808"/>
    <n v="2.3227472802932043"/>
  </r>
  <r>
    <n v="79.5"/>
    <n v="5.6043706571765375"/>
    <n v="5.6043706571765375"/>
    <n v="1985"/>
    <x v="6"/>
    <n v="2.3227472802932043"/>
    <x v="771"/>
    <n v="3.2816233768833332"/>
    <n v="2.3227472802932043"/>
  </r>
  <r>
    <n v="79.5"/>
    <n v="5.6043706571765375"/>
    <n v="5.6043706571765375"/>
    <n v="1985"/>
    <x v="6"/>
    <n v="2.3227472802932043"/>
    <x v="771"/>
    <n v="3.2816233768833332"/>
    <n v="2.3227472802932043"/>
  </r>
  <r>
    <n v="83"/>
    <n v="5.851103956549089"/>
    <n v="5.851103956549089"/>
    <n v="1985"/>
    <x v="6"/>
    <n v="2.3227472802932043"/>
    <x v="153"/>
    <n v="3.5283566762558847"/>
    <n v="2.3227472802932043"/>
  </r>
  <r>
    <n v="83"/>
    <n v="5.851103956549089"/>
    <n v="5.851103956549089"/>
    <n v="1985"/>
    <x v="6"/>
    <n v="2.3227472802932043"/>
    <x v="153"/>
    <n v="3.5283566762558847"/>
    <n v="2.3227472802932043"/>
  </r>
  <r>
    <n v="83"/>
    <n v="5.851103956549089"/>
    <n v="5.851103956549089"/>
    <n v="1985"/>
    <x v="6"/>
    <n v="2.3227472802932043"/>
    <x v="153"/>
    <n v="3.5283566762558847"/>
    <n v="2.3227472802932043"/>
  </r>
  <r>
    <n v="83"/>
    <n v="5.851103956549089"/>
    <n v="5.851103956549089"/>
    <n v="1985"/>
    <x v="6"/>
    <n v="2.3227472802932043"/>
    <x v="153"/>
    <n v="3.5283566762558847"/>
    <n v="2.3227472802932043"/>
  </r>
  <r>
    <n v="76"/>
    <n v="5.3576373578039851"/>
    <n v="5.3576373578039851"/>
    <n v="1985"/>
    <x v="6"/>
    <n v="2.3227472802932043"/>
    <x v="151"/>
    <n v="3.0348900775107808"/>
    <n v="2.3227472802932043"/>
  </r>
  <r>
    <n v="76"/>
    <n v="5.3576373578039851"/>
    <n v="5.3576373578039851"/>
    <n v="1985"/>
    <x v="6"/>
    <n v="2.3227472802932043"/>
    <x v="151"/>
    <n v="3.0348900775107808"/>
    <n v="2.3227472802932043"/>
  </r>
  <r>
    <n v="76"/>
    <n v="5.3576373578039851"/>
    <n v="5.3576373578039851"/>
    <n v="1985"/>
    <x v="6"/>
    <n v="2.3227472802932043"/>
    <x v="151"/>
    <n v="3.0348900775107808"/>
    <n v="2.3227472802932043"/>
  </r>
  <r>
    <n v="76"/>
    <n v="5.3576373578039851"/>
    <n v="5.3576373578039851"/>
    <n v="1985"/>
    <x v="6"/>
    <n v="2.3227472802932043"/>
    <x v="151"/>
    <n v="3.0348900775107808"/>
    <n v="2.3227472802932043"/>
  </r>
  <r>
    <n v="94.9"/>
    <n v="6.6899971744157662"/>
    <n v="6.6899971744157662"/>
    <n v="1985"/>
    <x v="6"/>
    <n v="2.3227472802932043"/>
    <x v="774"/>
    <n v="4.3672498941225619"/>
    <n v="2.3227472802932043"/>
  </r>
  <r>
    <n v="76"/>
    <n v="5.3576373578039851"/>
    <n v="5.3576373578039851"/>
    <n v="1985"/>
    <x v="6"/>
    <n v="2.3227472802932043"/>
    <x v="151"/>
    <n v="3.0348900775107808"/>
    <n v="2.3227472802932043"/>
  </r>
  <r>
    <n v="76"/>
    <n v="5.3576373578039851"/>
    <n v="5.3576373578039851"/>
    <n v="1985"/>
    <x v="6"/>
    <n v="2.3227472802932043"/>
    <x v="151"/>
    <n v="3.0348900775107808"/>
    <n v="2.3227472802932043"/>
  </r>
  <r>
    <n v="83"/>
    <n v="5.851103956549089"/>
    <n v="5.851103956549089"/>
    <n v="1985"/>
    <x v="6"/>
    <n v="2.3227472802932043"/>
    <x v="153"/>
    <n v="3.5283566762558847"/>
    <n v="2.3227472802932043"/>
  </r>
  <r>
    <n v="89"/>
    <n v="6.2740753269020351"/>
    <n v="6.2740753269020351"/>
    <n v="1985"/>
    <x v="6"/>
    <n v="2.3227472802932043"/>
    <x v="775"/>
    <n v="3.9513280466088307"/>
    <n v="2.3227472802932043"/>
  </r>
  <r>
    <n v="83"/>
    <n v="5.851103956549089"/>
    <n v="5.851103956549089"/>
    <n v="1985"/>
    <x v="6"/>
    <n v="2.3227472802932043"/>
    <x v="153"/>
    <n v="3.5283566762558847"/>
    <n v="2.3227472802932043"/>
  </r>
  <r>
    <n v="76"/>
    <n v="5.3576373578039851"/>
    <n v="5.3576373578039851"/>
    <n v="1985"/>
    <x v="6"/>
    <n v="2.3227472802932043"/>
    <x v="151"/>
    <n v="3.0348900775107808"/>
    <n v="2.3227472802932043"/>
  </r>
  <r>
    <n v="249"/>
    <n v="17.553311869647267"/>
    <n v="17.553311869647267"/>
    <n v="1985"/>
    <x v="6"/>
    <n v="2.3227472802932043"/>
    <x v="776"/>
    <n v="10.6"/>
    <n v="6.9533118696472673"/>
  </r>
  <r>
    <n v="86.5"/>
    <n v="6.0978372559216414"/>
    <n v="6.0978372559216414"/>
    <n v="1985"/>
    <x v="6"/>
    <n v="2.3227472802932043"/>
    <x v="152"/>
    <n v="3.7750899756284371"/>
    <n v="2.3227472802932043"/>
  </r>
  <r>
    <n v="258"/>
    <n v="18.187768925176687"/>
    <n v="18.187768925176687"/>
    <n v="1985"/>
    <x v="6"/>
    <n v="2.3227472802932043"/>
    <x v="777"/>
    <n v="10.6"/>
    <n v="7.5877689251766878"/>
  </r>
  <r>
    <n v="249"/>
    <n v="17.553311869647267"/>
    <n v="17.553311869647267"/>
    <n v="1985"/>
    <x v="6"/>
    <n v="2.3227472802932043"/>
    <x v="776"/>
    <n v="10.6"/>
    <n v="6.9533118696472673"/>
  </r>
  <r>
    <n v="199"/>
    <n v="14.028550450039383"/>
    <n v="14.028550450039383"/>
    <n v="1985"/>
    <x v="6"/>
    <n v="2.3227472802932043"/>
    <x v="778"/>
    <n v="10.6"/>
    <n v="3.4285504500393831"/>
  </r>
  <r>
    <n v="225.5"/>
    <n v="15.896674002431562"/>
    <n v="15.896674002431562"/>
    <n v="1985"/>
    <x v="6"/>
    <n v="2.3227472802932043"/>
    <x v="779"/>
    <n v="10.6"/>
    <n v="5.2966740024315619"/>
  </r>
  <r>
    <n v="157.5"/>
    <n v="11.102998471764838"/>
    <n v="11.102998471764838"/>
    <n v="1985"/>
    <x v="6"/>
    <n v="2.3227472802932043"/>
    <x v="780"/>
    <n v="8.7802511914716348"/>
    <n v="2.3227472802932034"/>
  </r>
  <r>
    <n v="145"/>
    <n v="9.8716676625054163"/>
    <n v="9.8716676625054163"/>
    <n v="1985"/>
    <x v="7"/>
    <n v="2.2174488788652686"/>
    <x v="781"/>
    <n v="7.6542187836401476"/>
    <n v="2.2174488788652686"/>
  </r>
  <r>
    <n v="76"/>
    <n v="5.174115464485598"/>
    <n v="5.174115464485598"/>
    <n v="1985"/>
    <x v="7"/>
    <n v="2.2174488788652686"/>
    <x v="168"/>
    <n v="2.9566665856203294"/>
    <n v="2.2174488788652686"/>
  </r>
  <r>
    <n v="105.5"/>
    <n v="7.1824892303056656"/>
    <n v="7.1824892303056656"/>
    <n v="1985"/>
    <x v="7"/>
    <n v="2.2174488788652686"/>
    <x v="782"/>
    <n v="4.9650403514403969"/>
    <n v="2.2174488788652686"/>
  </r>
  <r>
    <n v="93"/>
    <n v="6.3314833973310609"/>
    <n v="6.3314833973310609"/>
    <n v="1985"/>
    <x v="7"/>
    <n v="2.2174488788652686"/>
    <x v="783"/>
    <n v="4.1140345184657923"/>
    <n v="2.2174488788652686"/>
  </r>
  <r>
    <n v="79.5"/>
    <n v="5.412397097718487"/>
    <n v="5.412397097718487"/>
    <n v="1985"/>
    <x v="7"/>
    <n v="2.2174488788652686"/>
    <x v="784"/>
    <n v="3.1949482188532183"/>
    <n v="2.2174488788652686"/>
  </r>
  <r>
    <n v="345.5"/>
    <n v="23.52180122341808"/>
    <n v="23.52180122341808"/>
    <n v="1985"/>
    <x v="7"/>
    <n v="2.2174488788652686"/>
    <x v="785"/>
    <n v="10.6"/>
    <n v="12.921801223418081"/>
  </r>
  <r>
    <n v="157.5"/>
    <n v="10.722673495480022"/>
    <n v="10.722673495480022"/>
    <n v="1985"/>
    <x v="7"/>
    <n v="2.2174488788652686"/>
    <x v="786"/>
    <n v="8.505224616614754"/>
    <n v="2.2174488788652678"/>
  </r>
  <r>
    <n v="365"/>
    <n v="24.849370322858462"/>
    <n v="24.849370322858462"/>
    <n v="1985"/>
    <x v="7"/>
    <n v="2.2174488788652686"/>
    <x v="787"/>
    <n v="10.6"/>
    <n v="14.249370322858463"/>
  </r>
  <r>
    <n v="243"/>
    <n v="16.543553393026318"/>
    <n v="16.543553393026318"/>
    <n v="1985"/>
    <x v="7"/>
    <n v="2.2174488788652686"/>
    <x v="788"/>
    <n v="10.6"/>
    <n v="5.9435533930263187"/>
  </r>
  <r>
    <n v="398"/>
    <n v="27.09602572191142"/>
    <n v="27.09602572191142"/>
    <n v="1985"/>
    <x v="7"/>
    <n v="2.2174488788652686"/>
    <x v="789"/>
    <n v="10.6"/>
    <n v="16.496025721911423"/>
  </r>
  <r>
    <n v="168.5"/>
    <n v="11.471558628497673"/>
    <n v="11.471558628497673"/>
    <n v="1985"/>
    <x v="7"/>
    <n v="2.2174488788652686"/>
    <x v="790"/>
    <n v="9.2541097496324056"/>
    <n v="2.2174488788652678"/>
  </r>
  <r>
    <n v="271.5"/>
    <n v="18.48384669220842"/>
    <n v="18.48384669220842"/>
    <n v="1985"/>
    <x v="7"/>
    <n v="2.2174488788652686"/>
    <x v="791"/>
    <n v="10.6"/>
    <n v="7.8838466922084205"/>
  </r>
  <r>
    <n v="141"/>
    <n v="9.5993457959535426"/>
    <n v="9.5993457959535426"/>
    <n v="1985"/>
    <x v="7"/>
    <n v="2.2174488788652686"/>
    <x v="792"/>
    <n v="7.381896917088274"/>
    <n v="2.2174488788652686"/>
  </r>
  <r>
    <n v="198"/>
    <n v="13.479932394317741"/>
    <n v="13.479932394317741"/>
    <n v="1985"/>
    <x v="7"/>
    <n v="2.2174488788652686"/>
    <x v="793"/>
    <n v="10.6"/>
    <n v="2.8799323943177413"/>
  </r>
  <r>
    <n v="153"/>
    <n v="10.416311395609164"/>
    <n v="10.416311395609164"/>
    <n v="1985"/>
    <x v="7"/>
    <n v="2.2174488788652686"/>
    <x v="794"/>
    <n v="8.198862516743894"/>
    <n v="2.2174488788652695"/>
  </r>
  <r>
    <n v="281.5"/>
    <n v="19.164651358588102"/>
    <n v="19.164651358588102"/>
    <n v="1985"/>
    <x v="7"/>
    <n v="2.2174488788652686"/>
    <x v="795"/>
    <n v="10.6"/>
    <n v="8.5646513585881028"/>
  </r>
  <r>
    <n v="413.5"/>
    <n v="28.151272954799932"/>
    <n v="28.151272954799932"/>
    <n v="1985"/>
    <x v="7"/>
    <n v="2.2174488788652686"/>
    <x v="796"/>
    <n v="10.6"/>
    <n v="17.551272954799934"/>
  </r>
  <r>
    <n v="285.5"/>
    <n v="19.436973225139976"/>
    <n v="19.436973225139976"/>
    <n v="1985"/>
    <x v="7"/>
    <n v="2.2174488788652686"/>
    <x v="797"/>
    <n v="10.6"/>
    <n v="8.8369732251399764"/>
  </r>
  <r>
    <n v="190.5"/>
    <n v="12.969328894532978"/>
    <n v="12.969328894532978"/>
    <n v="1985"/>
    <x v="7"/>
    <n v="2.2174488788652686"/>
    <x v="798"/>
    <n v="10.6"/>
    <n v="2.3693288945329787"/>
  </r>
  <r>
    <n v="278.5"/>
    <n v="18.960409958674198"/>
    <n v="18.960409958674198"/>
    <n v="1985"/>
    <x v="7"/>
    <n v="2.2174488788652686"/>
    <x v="799"/>
    <n v="10.6"/>
    <n v="8.3604099586741984"/>
  </r>
  <r>
    <n v="306.5"/>
    <n v="20.866663024537313"/>
    <n v="20.866663024537313"/>
    <n v="1985"/>
    <x v="7"/>
    <n v="2.2174488788652686"/>
    <x v="800"/>
    <n v="10.6"/>
    <n v="10.266663024537314"/>
  </r>
  <r>
    <n v="195"/>
    <n v="13.275690994403837"/>
    <n v="13.275690994403837"/>
    <n v="1985"/>
    <x v="7"/>
    <n v="2.2174488788652686"/>
    <x v="801"/>
    <n v="10.6"/>
    <n v="2.675690994403837"/>
  </r>
  <r>
    <n v="176"/>
    <n v="11.982162128282438"/>
    <n v="11.982162128282438"/>
    <n v="1985"/>
    <x v="7"/>
    <n v="2.2174488788652686"/>
    <x v="802"/>
    <n v="9.76471324941717"/>
    <n v="2.2174488788652678"/>
  </r>
  <r>
    <n v="150"/>
    <n v="10.212069995695259"/>
    <n v="10.212069995695259"/>
    <n v="1985"/>
    <x v="7"/>
    <n v="2.2174488788652686"/>
    <x v="803"/>
    <n v="7.9946211168299905"/>
    <n v="2.2174488788652686"/>
  </r>
  <r>
    <n v="150"/>
    <n v="10.212069995695259"/>
    <n v="10.212069995695259"/>
    <n v="1985"/>
    <x v="7"/>
    <n v="2.2174488788652686"/>
    <x v="803"/>
    <n v="7.9946211168299905"/>
    <n v="2.2174488788652686"/>
  </r>
  <r>
    <n v="183.6"/>
    <n v="12.499573674730996"/>
    <n v="12.499573674730996"/>
    <n v="1985"/>
    <x v="7"/>
    <n v="2.2174488788652686"/>
    <x v="804"/>
    <n v="10.282124795865727"/>
    <n v="2.2174488788652695"/>
  </r>
  <r>
    <n v="187.6"/>
    <n v="12.77189554128287"/>
    <n v="12.77189554128287"/>
    <n v="1985"/>
    <x v="7"/>
    <n v="2.2174488788652686"/>
    <x v="805"/>
    <n v="10.5544466624176"/>
    <n v="2.2174488788652695"/>
  </r>
  <r>
    <n v="153"/>
    <n v="10.416311395609164"/>
    <n v="10.416311395609164"/>
    <n v="1985"/>
    <x v="7"/>
    <n v="2.2174488788652686"/>
    <x v="794"/>
    <n v="8.198862516743894"/>
    <n v="2.2174488788652695"/>
  </r>
  <r>
    <n v="128.5"/>
    <n v="8.7483399629789389"/>
    <n v="8.7483399629789389"/>
    <n v="1985"/>
    <x v="7"/>
    <n v="2.2174488788652686"/>
    <x v="173"/>
    <n v="6.5308910841136703"/>
    <n v="2.2174488788652686"/>
  </r>
  <r>
    <n v="280.5"/>
    <n v="19.096570891950133"/>
    <n v="19.096570891950133"/>
    <n v="1985"/>
    <x v="7"/>
    <n v="2.2174488788652686"/>
    <x v="806"/>
    <n v="10.6"/>
    <n v="8.4965708919501335"/>
  </r>
  <r>
    <n v="195"/>
    <n v="13.275690994403837"/>
    <n v="13.275690994403837"/>
    <n v="1985"/>
    <x v="7"/>
    <n v="2.2174488788652686"/>
    <x v="801"/>
    <n v="10.6"/>
    <n v="2.675690994403837"/>
  </r>
  <r>
    <n v="133"/>
    <n v="8.8207790601330274"/>
    <n v="8.8207790601330274"/>
    <n v="1985"/>
    <x v="8"/>
    <n v="3.0727495975787429"/>
    <x v="807"/>
    <n v="5.7480294625542845"/>
    <n v="3.0727495975787429"/>
  </r>
  <r>
    <n v="268.5"/>
    <n v="17.807362237937728"/>
    <n v="17.807362237937728"/>
    <n v="1985"/>
    <x v="8"/>
    <n v="3.0727495975787429"/>
    <x v="808"/>
    <n v="10.6"/>
    <n v="7.207362237937728"/>
  </r>
  <r>
    <n v="120.5"/>
    <n v="7.9917584717746593"/>
    <n v="7.9917584717746593"/>
    <n v="1985"/>
    <x v="8"/>
    <n v="3.0727495975787429"/>
    <x v="809"/>
    <n v="4.9190088741959164"/>
    <n v="3.0727495975787429"/>
  </r>
  <r>
    <n v="104.4"/>
    <n v="6.9239799539690825"/>
    <n v="6.9239799539690825"/>
    <n v="1985"/>
    <x v="8"/>
    <n v="3.0727495975787429"/>
    <x v="810"/>
    <n v="3.8512303563903396"/>
    <n v="3.0727495975787429"/>
  </r>
  <r>
    <n v="306.5"/>
    <n v="20.327584826547163"/>
    <n v="20.327584826547163"/>
    <n v="1985"/>
    <x v="8"/>
    <n v="3.0727495975787429"/>
    <x v="811"/>
    <n v="10.6"/>
    <n v="9.7275848265471634"/>
  </r>
  <r>
    <n v="262.5"/>
    <n v="17.409432355525709"/>
    <n v="17.409432355525709"/>
    <n v="1985"/>
    <x v="8"/>
    <n v="3.0727495975787429"/>
    <x v="197"/>
    <n v="10.6"/>
    <n v="6.8094323555257095"/>
  </r>
  <r>
    <n v="160.5"/>
    <n v="10.644624354521435"/>
    <n v="10.644624354521435"/>
    <n v="1985"/>
    <x v="8"/>
    <n v="3.0727495975787429"/>
    <x v="812"/>
    <n v="7.5718747569426919"/>
    <n v="3.0727495975787429"/>
  </r>
  <r>
    <n v="190"/>
    <n v="12.60111294304718"/>
    <n v="12.60111294304718"/>
    <n v="1985"/>
    <x v="8"/>
    <n v="3.0727495975787429"/>
    <x v="813"/>
    <n v="9.5283633454684384"/>
    <n v="3.072749597578742"/>
  </r>
  <r>
    <n v="185"/>
    <n v="12.269504707703835"/>
    <n v="12.269504707703835"/>
    <n v="1985"/>
    <x v="8"/>
    <n v="3.0727495975787429"/>
    <x v="203"/>
    <n v="9.1967551101250926"/>
    <n v="3.072749597578742"/>
  </r>
  <r>
    <n v="208"/>
    <n v="13.794902590283229"/>
    <n v="13.794902590283229"/>
    <n v="1985"/>
    <x v="8"/>
    <n v="3.0727495975787429"/>
    <x v="814"/>
    <n v="10.6"/>
    <n v="3.1949025902832293"/>
  </r>
  <r>
    <n v="310.5"/>
    <n v="20.59287141482184"/>
    <n v="20.59287141482184"/>
    <n v="1985"/>
    <x v="8"/>
    <n v="3.0727495975787429"/>
    <x v="815"/>
    <n v="10.6"/>
    <n v="9.99287141482184"/>
  </r>
  <r>
    <n v="177.5"/>
    <n v="11.772092354688814"/>
    <n v="11.772092354688814"/>
    <n v="1985"/>
    <x v="8"/>
    <n v="3.0727495975787429"/>
    <x v="204"/>
    <n v="8.6993427571100703"/>
    <n v="3.0727495975787438"/>
  </r>
  <r>
    <n v="139"/>
    <n v="9.2187089425450424"/>
    <n v="9.2187089425450424"/>
    <n v="1985"/>
    <x v="8"/>
    <n v="3.0727495975787429"/>
    <x v="816"/>
    <n v="6.1459593449662995"/>
    <n v="3.0727495975787429"/>
  </r>
  <r>
    <n v="175"/>
    <n v="11.606288237017141"/>
    <n v="11.606288237017141"/>
    <n v="1985"/>
    <x v="8"/>
    <n v="3.0727495975787429"/>
    <x v="817"/>
    <n v="8.5335386394383974"/>
    <n v="3.0727495975787438"/>
  </r>
  <r>
    <n v="415"/>
    <n v="27.523483533497789"/>
    <n v="27.523483533497789"/>
    <n v="1985"/>
    <x v="8"/>
    <n v="3.0727495975787429"/>
    <x v="818"/>
    <n v="10.6"/>
    <n v="16.923483533497787"/>
  </r>
  <r>
    <n v="183"/>
    <n v="12.136861413566495"/>
    <n v="12.136861413566495"/>
    <n v="1985"/>
    <x v="8"/>
    <n v="3.0727495975787429"/>
    <x v="819"/>
    <n v="9.0641118159877507"/>
    <n v="3.0727495975787438"/>
  </r>
  <r>
    <n v="199"/>
    <n v="13.198007766665205"/>
    <n v="13.198007766665205"/>
    <n v="1985"/>
    <x v="8"/>
    <n v="3.0727495975787429"/>
    <x v="820"/>
    <n v="10.125258169086461"/>
    <n v="3.0727495975787438"/>
  </r>
  <r>
    <n v="395"/>
    <n v="26.197050592124402"/>
    <n v="26.197050592124402"/>
    <n v="1985"/>
    <x v="8"/>
    <n v="3.0727495975787429"/>
    <x v="179"/>
    <n v="10.6"/>
    <n v="15.597050592124402"/>
  </r>
  <r>
    <n v="273.5"/>
    <n v="18.138970473281073"/>
    <n v="18.138970473281073"/>
    <n v="1985"/>
    <x v="8"/>
    <n v="3.0727495975787429"/>
    <x v="821"/>
    <n v="10.6"/>
    <n v="7.5389704732810738"/>
  </r>
  <r>
    <n v="168.5"/>
    <n v="11.17519753107079"/>
    <n v="11.17519753107079"/>
    <n v="1985"/>
    <x v="8"/>
    <n v="3.0727495975787429"/>
    <x v="822"/>
    <n v="8.1024479334920478"/>
    <n v="3.072749597578742"/>
  </r>
  <r>
    <n v="160.5"/>
    <n v="10.644624354521435"/>
    <n v="10.644624354521435"/>
    <n v="1985"/>
    <x v="8"/>
    <n v="3.0727495975787429"/>
    <x v="812"/>
    <n v="7.5718747569426919"/>
    <n v="3.0727495975787429"/>
  </r>
  <r>
    <n v="385"/>
    <n v="25.53383412143771"/>
    <n v="25.53383412143771"/>
    <n v="1985"/>
    <x v="8"/>
    <n v="3.0727495975787429"/>
    <x v="823"/>
    <n v="10.6"/>
    <n v="14.933834121437711"/>
  </r>
  <r>
    <n v="199"/>
    <n v="13.198007766665205"/>
    <n v="13.198007766665205"/>
    <n v="1985"/>
    <x v="8"/>
    <n v="3.0727495975787429"/>
    <x v="820"/>
    <n v="10.125258169086461"/>
    <n v="3.0727495975787438"/>
  </r>
  <r>
    <n v="181"/>
    <n v="12.004218119429156"/>
    <n v="12.004218119429156"/>
    <n v="1985"/>
    <x v="8"/>
    <n v="3.0727495975787429"/>
    <x v="824"/>
    <n v="8.9314685218504124"/>
    <n v="3.0727495975787438"/>
  </r>
  <r>
    <n v="296.5"/>
    <n v="19.664368355860468"/>
    <n v="19.664368355860468"/>
    <n v="1985"/>
    <x v="8"/>
    <n v="3.0727495975787429"/>
    <x v="825"/>
    <n v="10.6"/>
    <n v="9.0643683558604682"/>
  </r>
  <r>
    <n v="280.2"/>
    <n v="18.583325508641156"/>
    <n v="18.583325508641156"/>
    <n v="1985"/>
    <x v="8"/>
    <n v="3.0727495975787429"/>
    <x v="826"/>
    <n v="10.6"/>
    <n v="7.9833255086411565"/>
  </r>
  <r>
    <n v="251.1"/>
    <n v="16.653365578942878"/>
    <n v="16.653365578942878"/>
    <n v="1985"/>
    <x v="8"/>
    <n v="3.0727495975787429"/>
    <x v="827"/>
    <n v="10.6"/>
    <n v="6.0533655789428789"/>
  </r>
  <r>
    <n v="217.3"/>
    <n v="14.411693908021855"/>
    <n v="14.411693908021855"/>
    <n v="1985"/>
    <x v="8"/>
    <n v="3.0727495975787429"/>
    <x v="828"/>
    <n v="10.6"/>
    <n v="3.811693908021855"/>
  </r>
  <r>
    <n v="175.6"/>
    <n v="11.646081225258342"/>
    <n v="11.646081225258342"/>
    <n v="1985"/>
    <x v="8"/>
    <n v="3.0727495975787429"/>
    <x v="829"/>
    <n v="8.5733316276796003"/>
    <n v="3.072749597578742"/>
  </r>
  <r>
    <n v="171.4"/>
    <n v="11.367530307569931"/>
    <n v="11.367530307569931"/>
    <n v="1985"/>
    <x v="8"/>
    <n v="3.0727495975787429"/>
    <x v="544"/>
    <n v="8.294780709991187"/>
    <n v="3.0727495975787438"/>
  </r>
  <r>
    <n v="153.4"/>
    <n v="8.7309806693384715"/>
    <n v="8.7309806693384715"/>
    <n v="1985"/>
    <x v="9"/>
    <n v="4.2849535833842687"/>
    <x v="830"/>
    <n v="4.4460270859542028"/>
    <n v="4.2849535833842687"/>
  </r>
  <r>
    <n v="180.3"/>
    <n v="10.262032690232898"/>
    <n v="10.262032690232898"/>
    <n v="1985"/>
    <x v="9"/>
    <n v="4.2849535833842687"/>
    <x v="831"/>
    <n v="5.9770791068486293"/>
    <n v="4.2849535833842687"/>
  </r>
  <r>
    <n v="239.4"/>
    <n v="13.625793821640352"/>
    <n v="13.625793821640352"/>
    <n v="1985"/>
    <x v="9"/>
    <n v="4.2849535833842687"/>
    <x v="832"/>
    <n v="9.3408402382560833"/>
    <n v="4.2849535833842687"/>
  </r>
  <r>
    <n v="158.30000000000001"/>
    <n v="9.0098711861556726"/>
    <n v="9.0098711861556726"/>
    <n v="1985"/>
    <x v="9"/>
    <n v="4.2849535833842687"/>
    <x v="833"/>
    <n v="4.7249176027714039"/>
    <n v="4.2849535833842687"/>
  </r>
  <r>
    <n v="203.7"/>
    <n v="11.593877199115036"/>
    <n v="11.593877199115036"/>
    <n v="1985"/>
    <x v="9"/>
    <n v="4.2849535833842687"/>
    <x v="834"/>
    <n v="7.3089236157307678"/>
    <n v="4.2849535833842687"/>
  </r>
  <r>
    <n v="157.5"/>
    <n v="8.9643380405528639"/>
    <n v="8.9643380405528639"/>
    <n v="1985"/>
    <x v="9"/>
    <n v="4.2849535833842687"/>
    <x v="835"/>
    <n v="4.6793844571685952"/>
    <n v="4.2849535833842687"/>
  </r>
  <r>
    <n v="214.9"/>
    <n v="12.231341237554352"/>
    <n v="12.231341237554352"/>
    <n v="1985"/>
    <x v="9"/>
    <n v="4.2849535833842687"/>
    <x v="836"/>
    <n v="7.9463876541700831"/>
    <n v="4.2849535833842687"/>
  </r>
  <r>
    <n v="232.4"/>
    <n v="13.227378797615781"/>
    <n v="13.227378797615781"/>
    <n v="1985"/>
    <x v="9"/>
    <n v="4.2849535833842687"/>
    <x v="837"/>
    <n v="8.9424252142315126"/>
    <n v="4.2849535833842687"/>
  </r>
  <r>
    <n v="244.7"/>
    <n v="13.927450911258957"/>
    <n v="13.927450911258957"/>
    <n v="1985"/>
    <x v="9"/>
    <n v="4.2849535833842687"/>
    <x v="838"/>
    <n v="9.6424973278746879"/>
    <n v="4.2849535833842687"/>
  </r>
  <r>
    <n v="233.9"/>
    <n v="13.312753445621047"/>
    <n v="13.312753445621047"/>
    <n v="1985"/>
    <x v="9"/>
    <n v="4.2849535833842687"/>
    <x v="839"/>
    <n v="9.0277998622367779"/>
    <n v="4.2849535833842687"/>
  </r>
  <r>
    <n v="217.2"/>
    <n v="12.362249031162424"/>
    <n v="12.362249031162424"/>
    <n v="1985"/>
    <x v="9"/>
    <n v="4.2849535833842687"/>
    <x v="840"/>
    <n v="8.0772954477781553"/>
    <n v="4.2849535833842687"/>
  </r>
  <r>
    <n v="180.5"/>
    <n v="10.273415976633599"/>
    <n v="10.273415976633599"/>
    <n v="1985"/>
    <x v="9"/>
    <n v="4.2849535833842687"/>
    <x v="841"/>
    <n v="5.9884623932493302"/>
    <n v="4.2849535833842687"/>
  </r>
  <r>
    <n v="150"/>
    <n v="8.5374648005265357"/>
    <n v="8.5374648005265357"/>
    <n v="1985"/>
    <x v="9"/>
    <n v="4.2849535833842687"/>
    <x v="842"/>
    <n v="4.252511217142267"/>
    <n v="4.2849535833842687"/>
  </r>
  <r>
    <n v="136.80000000000001"/>
    <n v="7.786167898080202"/>
    <n v="7.786167898080202"/>
    <n v="1985"/>
    <x v="9"/>
    <n v="4.2849535833842687"/>
    <x v="843"/>
    <n v="3.5012143146959334"/>
    <n v="4.2849535833842687"/>
  </r>
  <r>
    <n v="161.69999999999999"/>
    <n v="9.2033870549676049"/>
    <n v="9.2033870549676049"/>
    <n v="1985"/>
    <x v="9"/>
    <n v="4.2849535833842687"/>
    <x v="844"/>
    <n v="4.9184334715833362"/>
    <n v="4.2849535833842687"/>
  </r>
  <r>
    <n v="225.8"/>
    <n v="12.851730346392614"/>
    <n v="12.851730346392614"/>
    <n v="1985"/>
    <x v="9"/>
    <n v="4.2849535833842687"/>
    <x v="845"/>
    <n v="8.5667767630083453"/>
    <n v="4.2849535833842687"/>
  </r>
  <r>
    <n v="260.39999999999998"/>
    <n v="14.821038893714066"/>
    <n v="14.821038893714066"/>
    <n v="1985"/>
    <x v="9"/>
    <n v="4.2849535833842687"/>
    <x v="846"/>
    <n v="10.536085310329797"/>
    <n v="4.2849535833842687"/>
  </r>
  <r>
    <n v="230.9"/>
    <n v="13.142004149610516"/>
    <n v="13.142004149610516"/>
    <n v="1985"/>
    <x v="9"/>
    <n v="4.2849535833842687"/>
    <x v="847"/>
    <n v="8.8570505662262473"/>
    <n v="4.2849535833842687"/>
  </r>
  <r>
    <n v="183.6"/>
    <n v="10.44985691584448"/>
    <n v="10.44985691584448"/>
    <n v="1985"/>
    <x v="9"/>
    <n v="4.2849535833842687"/>
    <x v="848"/>
    <n v="6.1649033324602112"/>
    <n v="4.2849535833842687"/>
  </r>
  <r>
    <n v="176.2"/>
    <n v="10.028675319018504"/>
    <n v="10.028675319018504"/>
    <n v="1985"/>
    <x v="9"/>
    <n v="4.2849535833842687"/>
    <x v="849"/>
    <n v="5.7437217356342352"/>
    <n v="4.2849535833842687"/>
  </r>
  <r>
    <n v="160.30000000000001"/>
    <n v="9.1237040501626918"/>
    <n v="9.1237040501626918"/>
    <n v="1985"/>
    <x v="9"/>
    <n v="4.2849535833842687"/>
    <x v="850"/>
    <n v="4.8387504667784231"/>
    <n v="4.2849535833842687"/>
  </r>
  <r>
    <n v="156.80000000000001"/>
    <n v="8.9244965381504073"/>
    <n v="8.9244965381504073"/>
    <n v="1985"/>
    <x v="9"/>
    <n v="4.2849535833842687"/>
    <x v="851"/>
    <n v="4.6395429547661386"/>
    <n v="4.2849535833842687"/>
  </r>
  <r>
    <n v="227.4"/>
    <n v="12.94279663759823"/>
    <n v="12.94279663759823"/>
    <n v="1985"/>
    <x v="9"/>
    <n v="4.2849535833842687"/>
    <x v="852"/>
    <n v="8.6578430542139611"/>
    <n v="4.2849535833842687"/>
  </r>
  <r>
    <n v="302.39999999999998"/>
    <n v="17.211529037861496"/>
    <n v="17.211529037861496"/>
    <n v="1985"/>
    <x v="9"/>
    <n v="4.2849535833842687"/>
    <x v="853"/>
    <n v="10.6"/>
    <n v="6.6115290378614961"/>
  </r>
  <r>
    <n v="199.2"/>
    <n v="11.337753255099241"/>
    <n v="11.337753255099241"/>
    <n v="1985"/>
    <x v="9"/>
    <n v="4.2849535833842687"/>
    <x v="854"/>
    <n v="7.0527996717149719"/>
    <n v="4.2849535833842687"/>
  </r>
  <r>
    <n v="200.1"/>
    <n v="11.3889780439024"/>
    <n v="11.3889780439024"/>
    <n v="1985"/>
    <x v="9"/>
    <n v="4.2849535833842687"/>
    <x v="855"/>
    <n v="7.1040244605181311"/>
    <n v="4.2849535833842687"/>
  </r>
  <r>
    <n v="234.8"/>
    <n v="13.363978234424206"/>
    <n v="13.363978234424206"/>
    <n v="1985"/>
    <x v="9"/>
    <n v="4.2849535833842687"/>
    <x v="856"/>
    <n v="9.0790246510399371"/>
    <n v="4.2849535833842687"/>
  </r>
  <r>
    <n v="237.2"/>
    <n v="13.500577671232628"/>
    <n v="13.500577671232628"/>
    <n v="1985"/>
    <x v="9"/>
    <n v="4.2849535833842687"/>
    <x v="857"/>
    <n v="9.2156240878483597"/>
    <n v="4.2849535833842687"/>
  </r>
  <r>
    <n v="233.7"/>
    <n v="13.301370159220344"/>
    <n v="13.301370159220344"/>
    <n v="1985"/>
    <x v="9"/>
    <n v="4.2849535833842687"/>
    <x v="858"/>
    <n v="9.0164165758360753"/>
    <n v="4.2849535833842687"/>
  </r>
  <r>
    <n v="198"/>
    <n v="11.269453536695028"/>
    <n v="11.269453536695028"/>
    <n v="1985"/>
    <x v="9"/>
    <n v="4.2849535833842687"/>
    <x v="859"/>
    <n v="6.9844999533107597"/>
    <n v="4.2849535833842687"/>
  </r>
  <r>
    <n v="174.5"/>
    <n v="9.9319173846125377"/>
    <n v="9.9319173846125377"/>
    <n v="1985"/>
    <x v="9"/>
    <n v="4.2849535833842687"/>
    <x v="860"/>
    <n v="5.646963801228269"/>
    <n v="4.2849535833842687"/>
  </r>
  <r>
    <n v="157"/>
    <n v="8.6897048841368605"/>
    <n v="8.6897048841368605"/>
    <n v="1985"/>
    <x v="10"/>
    <n v="4.3589920400351945"/>
    <x v="861"/>
    <n v="4.330712844101666"/>
    <n v="4.3589920400351945"/>
  </r>
  <r>
    <n v="146.4"/>
    <n v="8.1030114333607415"/>
    <n v="8.1030114333607415"/>
    <n v="1985"/>
    <x v="10"/>
    <n v="4.3589920400351945"/>
    <x v="862"/>
    <n v="3.744019393325547"/>
    <n v="4.3589920400351945"/>
  </r>
  <r>
    <n v="137"/>
    <n v="7.5827361090875796"/>
    <n v="7.5827361090875796"/>
    <n v="1985"/>
    <x v="10"/>
    <n v="4.3589920400351945"/>
    <x v="863"/>
    <n v="3.2237440690523851"/>
    <n v="4.3589920400351945"/>
  </r>
  <r>
    <n v="190.6"/>
    <n v="10.549412426219654"/>
    <n v="10.549412426219654"/>
    <n v="1985"/>
    <x v="10"/>
    <n v="4.3589920400351945"/>
    <x v="864"/>
    <n v="6.1904203861844591"/>
    <n v="4.3589920400351945"/>
  </r>
  <r>
    <n v="226.5"/>
    <n v="12.536421377433115"/>
    <n v="12.536421377433115"/>
    <n v="1985"/>
    <x v="10"/>
    <n v="4.3589920400351945"/>
    <x v="865"/>
    <n v="8.1774293373979212"/>
    <n v="4.3589920400351936"/>
  </r>
  <r>
    <n v="180.6"/>
    <n v="9.9959280386950127"/>
    <n v="9.9959280386950127"/>
    <n v="1985"/>
    <x v="10"/>
    <n v="4.3589920400351945"/>
    <x v="866"/>
    <n v="5.6369359986598182"/>
    <n v="4.3589920400351945"/>
  </r>
  <r>
    <n v="164"/>
    <n v="9.0771439554041091"/>
    <n v="9.0771439554041091"/>
    <n v="1985"/>
    <x v="10"/>
    <n v="4.3589920400351945"/>
    <x v="867"/>
    <n v="4.7181519153689147"/>
    <n v="4.3589920400351945"/>
  </r>
  <r>
    <n v="154.19999999999999"/>
    <n v="8.5347292556299603"/>
    <n v="8.5347292556299603"/>
    <n v="1985"/>
    <x v="10"/>
    <n v="4.3589920400351945"/>
    <x v="868"/>
    <n v="4.1757372155947658"/>
    <n v="4.3589920400351945"/>
  </r>
  <r>
    <n v="212.7"/>
    <n v="11.77261292264911"/>
    <n v="11.77261292264911"/>
    <n v="1985"/>
    <x v="10"/>
    <n v="4.3589920400351945"/>
    <x v="869"/>
    <n v="7.4136208826139152"/>
    <n v="4.3589920400351945"/>
  </r>
  <r>
    <n v="237.5"/>
    <n v="13.14525420371022"/>
    <n v="13.14525420371022"/>
    <n v="1985"/>
    <x v="10"/>
    <n v="4.3589920400351945"/>
    <x v="870"/>
    <n v="8.7862621636750262"/>
    <n v="4.3589920400351936"/>
  </r>
  <r>
    <n v="181.7"/>
    <n v="10.056811321322723"/>
    <n v="10.056811321322723"/>
    <n v="1985"/>
    <x v="10"/>
    <n v="4.3589920400351945"/>
    <x v="871"/>
    <n v="5.6978192812875283"/>
    <n v="4.3589920400351945"/>
  </r>
  <r>
    <n v="235.4"/>
    <n v="13.029022482330046"/>
    <n v="13.029022482330046"/>
    <n v="1985"/>
    <x v="10"/>
    <n v="4.3589920400351945"/>
    <x v="872"/>
    <n v="8.670030442294852"/>
    <n v="4.3589920400351936"/>
  </r>
  <r>
    <n v="215.4"/>
    <n v="11.922053707280764"/>
    <n v="11.922053707280764"/>
    <n v="1985"/>
    <x v="10"/>
    <n v="4.3589920400351945"/>
    <x v="873"/>
    <n v="7.5630616672455693"/>
    <n v="4.3589920400351945"/>
  </r>
  <r>
    <n v="245.3"/>
    <n v="13.57697202597944"/>
    <n v="13.57697202597944"/>
    <n v="1985"/>
    <x v="10"/>
    <n v="4.3589920400351945"/>
    <x v="874"/>
    <n v="9.2179799859442468"/>
    <n v="4.3589920400351936"/>
  </r>
  <r>
    <n v="187.4"/>
    <n v="10.372297422211769"/>
    <n v="10.372297422211769"/>
    <n v="1985"/>
    <x v="10"/>
    <n v="4.3589920400351945"/>
    <x v="875"/>
    <n v="6.0133053821765747"/>
    <n v="4.3589920400351945"/>
  </r>
  <r>
    <n v="204.2"/>
    <n v="11.302151193253165"/>
    <n v="11.302151193253165"/>
    <n v="1985"/>
    <x v="10"/>
    <n v="4.3589920400351945"/>
    <x v="876"/>
    <n v="6.9431591532179704"/>
    <n v="4.3589920400351945"/>
  </r>
  <r>
    <n v="161.9"/>
    <n v="8.9609122340239349"/>
    <n v="8.9609122340239349"/>
    <n v="1985"/>
    <x v="10"/>
    <n v="4.3589920400351945"/>
    <x v="877"/>
    <n v="4.6019201939887404"/>
    <n v="4.3589920400351945"/>
  </r>
  <r>
    <n v="150.9"/>
    <n v="8.3520794077468299"/>
    <n v="8.3520794077468299"/>
    <n v="1985"/>
    <x v="10"/>
    <n v="4.3589920400351945"/>
    <x v="878"/>
    <n v="3.9930873677116354"/>
    <n v="4.3589920400351945"/>
  </r>
  <r>
    <n v="136.80000000000001"/>
    <n v="7.5716664213370874"/>
    <n v="7.5716664213370874"/>
    <n v="1985"/>
    <x v="10"/>
    <n v="4.3589920400351945"/>
    <x v="879"/>
    <n v="3.212674381301893"/>
    <n v="4.3589920400351945"/>
  </r>
  <r>
    <n v="138.80000000000001"/>
    <n v="7.6823632988420156"/>
    <n v="7.6823632988420156"/>
    <n v="1985"/>
    <x v="10"/>
    <n v="4.3589920400351945"/>
    <x v="880"/>
    <n v="3.3233712588068212"/>
    <n v="4.3589920400351945"/>
  </r>
  <r>
    <n v="151.4"/>
    <n v="8.3797536271230619"/>
    <n v="8.3797536271230619"/>
    <n v="1985"/>
    <x v="10"/>
    <n v="4.3589920400351945"/>
    <x v="881"/>
    <n v="4.0207615870878675"/>
    <n v="4.3589920400351945"/>
  </r>
  <r>
    <n v="137.30000000000001"/>
    <n v="7.5993406407133195"/>
    <n v="7.5993406407133195"/>
    <n v="1985"/>
    <x v="10"/>
    <n v="4.3589920400351945"/>
    <x v="882"/>
    <n v="3.240348600678125"/>
    <n v="4.3589920400351945"/>
  </r>
  <r>
    <n v="136"/>
    <n v="7.5273876703351155"/>
    <n v="7.5273876703351155"/>
    <n v="1985"/>
    <x v="10"/>
    <n v="4.3589920400351945"/>
    <x v="883"/>
    <n v="3.168395630299921"/>
    <n v="4.3589920400351945"/>
  </r>
  <r>
    <n v="162.19999999999999"/>
    <n v="8.977516765649673"/>
    <n v="8.977516765649673"/>
    <n v="1985"/>
    <x v="10"/>
    <n v="4.3589920400351945"/>
    <x v="884"/>
    <n v="4.6185247256144786"/>
    <n v="4.3589920400351945"/>
  </r>
  <r>
    <n v="134.69999999999999"/>
    <n v="7.4554346999569114"/>
    <n v="7.4554346999569114"/>
    <n v="1985"/>
    <x v="10"/>
    <n v="4.3589920400351945"/>
    <x v="885"/>
    <n v="3.096442659921717"/>
    <n v="4.3589920400351945"/>
  </r>
  <r>
    <n v="150.5"/>
    <n v="8.3299400322458439"/>
    <n v="8.3299400322458439"/>
    <n v="1985"/>
    <x v="10"/>
    <n v="4.3589920400351945"/>
    <x v="886"/>
    <n v="3.9709479922106494"/>
    <n v="4.3589920400351945"/>
  </r>
  <r>
    <n v="160.30000000000001"/>
    <n v="8.8723547320199927"/>
    <n v="8.8723547320199927"/>
    <n v="1985"/>
    <x v="10"/>
    <n v="4.3589920400351945"/>
    <x v="887"/>
    <n v="4.5133626919847982"/>
    <n v="4.3589920400351945"/>
  </r>
  <r>
    <n v="240"/>
    <n v="13.28362530059138"/>
    <n v="13.28362530059138"/>
    <n v="1985"/>
    <x v="10"/>
    <n v="4.3589920400351945"/>
    <x v="888"/>
    <n v="8.9246332605561847"/>
    <n v="4.3589920400351954"/>
  </r>
  <r>
    <n v="282.5"/>
    <n v="15.635933947571104"/>
    <n v="15.635933947571104"/>
    <n v="1985"/>
    <x v="10"/>
    <n v="4.3589920400351945"/>
    <x v="889"/>
    <n v="10.6"/>
    <n v="5.0359339475711042"/>
  </r>
  <r>
    <n v="207.5"/>
    <n v="11.484801041136297"/>
    <n v="11.484801041136297"/>
    <n v="1985"/>
    <x v="10"/>
    <n v="4.3589920400351945"/>
    <x v="890"/>
    <n v="7.1258090011011026"/>
    <n v="4.3589920400351945"/>
  </r>
  <r>
    <n v="184.8"/>
    <n v="10.049718846326536"/>
    <n v="10.049718846326536"/>
    <n v="1985"/>
    <x v="11"/>
    <n v="3.9027974174678048"/>
    <x v="891"/>
    <n v="6.1469214288587315"/>
    <n v="3.9027974174678048"/>
  </r>
  <r>
    <n v="219.7"/>
    <n v="11.947636528884955"/>
    <n v="11.947636528884955"/>
    <n v="1985"/>
    <x v="11"/>
    <n v="3.9027974174678048"/>
    <x v="892"/>
    <n v="8.0448391114171507"/>
    <n v="3.902797417467804"/>
  </r>
  <r>
    <n v="182.8"/>
    <n v="9.9409556553489757"/>
    <n v="9.9409556553489757"/>
    <n v="1985"/>
    <x v="11"/>
    <n v="3.9027974174678048"/>
    <x v="893"/>
    <n v="6.0381582378811709"/>
    <n v="3.9027974174678048"/>
  </r>
  <r>
    <n v="283"/>
    <n v="15.389991523324726"/>
    <n v="15.389991523324726"/>
    <n v="1985"/>
    <x v="11"/>
    <n v="3.9027974174678048"/>
    <x v="894"/>
    <n v="10.6"/>
    <n v="4.7899915233247263"/>
  </r>
  <r>
    <n v="330.5"/>
    <n v="17.973117309041776"/>
    <n v="17.973117309041776"/>
    <n v="1985"/>
    <x v="11"/>
    <n v="3.9027974174678048"/>
    <x v="895"/>
    <n v="10.6"/>
    <n v="7.3731173090417759"/>
  </r>
  <r>
    <n v="225.9"/>
    <n v="12.284802420915392"/>
    <n v="12.284802420915392"/>
    <n v="1985"/>
    <x v="11"/>
    <n v="3.9027974174678048"/>
    <x v="896"/>
    <n v="8.3820050034475884"/>
    <n v="3.902797417467804"/>
  </r>
  <r>
    <n v="210.9"/>
    <n v="11.469078488583692"/>
    <n v="11.469078488583692"/>
    <n v="1985"/>
    <x v="11"/>
    <n v="3.9027974174678048"/>
    <x v="897"/>
    <n v="7.5662810711158874"/>
    <n v="3.9027974174678048"/>
  </r>
  <r>
    <n v="231.1"/>
    <n v="12.567586717457047"/>
    <n v="12.567586717457047"/>
    <n v="1985"/>
    <x v="11"/>
    <n v="3.9027974174678048"/>
    <x v="898"/>
    <n v="8.6647892999892413"/>
    <n v="3.9027974174678057"/>
  </r>
  <r>
    <n v="212.7"/>
    <n v="11.566965360463495"/>
    <n v="11.566965360463495"/>
    <n v="1985"/>
    <x v="11"/>
    <n v="3.9027974174678048"/>
    <x v="899"/>
    <n v="7.6641679429956904"/>
    <n v="3.9027974174678048"/>
  </r>
  <r>
    <n v="185.1"/>
    <n v="10.066033324973169"/>
    <n v="10.066033324973169"/>
    <n v="1985"/>
    <x v="11"/>
    <n v="3.9027974174678048"/>
    <x v="900"/>
    <n v="6.1632359075053644"/>
    <n v="3.9027974174678048"/>
  </r>
  <r>
    <n v="188.5"/>
    <n v="10.250930749635021"/>
    <n v="10.250930749635021"/>
    <n v="1985"/>
    <x v="11"/>
    <n v="3.9027974174678048"/>
    <x v="901"/>
    <n v="6.3481333321672162"/>
    <n v="3.9027974174678048"/>
  </r>
  <r>
    <n v="183.3"/>
    <n v="9.9681464530933663"/>
    <n v="9.9681464530933663"/>
    <n v="1985"/>
    <x v="11"/>
    <n v="3.9027974174678048"/>
    <x v="902"/>
    <n v="6.0653490356255615"/>
    <n v="3.9027974174678048"/>
  </r>
  <r>
    <n v="179.1"/>
    <n v="9.7397437520404893"/>
    <n v="9.7397437520404893"/>
    <n v="1985"/>
    <x v="11"/>
    <n v="3.9027974174678048"/>
    <x v="903"/>
    <n v="5.8369463345726844"/>
    <n v="3.9027974174678048"/>
  </r>
  <r>
    <n v="158.30000000000001"/>
    <n v="8.6086065658738669"/>
    <n v="8.6086065658738669"/>
    <n v="1985"/>
    <x v="11"/>
    <n v="3.9027974174678048"/>
    <x v="904"/>
    <n v="4.705809148406062"/>
    <n v="3.9027974174678048"/>
  </r>
  <r>
    <n v="136.30000000000001"/>
    <n v="7.4122114651207083"/>
    <n v="7.4122114651207083"/>
    <n v="1985"/>
    <x v="11"/>
    <n v="3.9027974174678048"/>
    <x v="905"/>
    <n v="3.5094140476529034"/>
    <n v="3.9027974174678048"/>
  </r>
  <r>
    <n v="128.9"/>
    <n v="7.0097876585037362"/>
    <n v="7.0097876585037362"/>
    <n v="1985"/>
    <x v="11"/>
    <n v="3.9027974174678048"/>
    <x v="906"/>
    <n v="3.1069902410359314"/>
    <n v="3.9027974174678048"/>
  </r>
  <r>
    <n v="119.9"/>
    <n v="6.5203532991047162"/>
    <n v="6.5203532991047162"/>
    <n v="1985"/>
    <x v="11"/>
    <n v="3.9027974174678048"/>
    <x v="907"/>
    <n v="2.6175558816369113"/>
    <n v="3.9027974174678048"/>
  </r>
  <r>
    <n v="114.3"/>
    <n v="6.2158163643675479"/>
    <n v="6.2158163643675479"/>
    <n v="1985"/>
    <x v="11"/>
    <n v="3.9027974174678048"/>
    <x v="908"/>
    <n v="2.3130189468997431"/>
    <n v="3.9027974174678048"/>
  </r>
  <r>
    <n v="110.8"/>
    <n v="6.0254807801568182"/>
    <n v="6.0254807801568182"/>
    <n v="1985"/>
    <x v="11"/>
    <n v="3.9027974174678048"/>
    <x v="909"/>
    <n v="2.1226833626890134"/>
    <n v="3.9027974174678048"/>
  </r>
  <r>
    <n v="107.1"/>
    <n v="5.8242688768483326"/>
    <n v="5.8242688768483326"/>
    <n v="1985"/>
    <x v="11"/>
    <n v="3.9027974174678048"/>
    <x v="910"/>
    <n v="1.9214714593805278"/>
    <n v="3.9027974174678048"/>
  </r>
  <r>
    <n v="119.4"/>
    <n v="6.4931625013603265"/>
    <n v="6.4931625013603265"/>
    <n v="1985"/>
    <x v="11"/>
    <n v="3.9027974174678048"/>
    <x v="911"/>
    <n v="2.5903650838925216"/>
    <n v="3.9027974174678048"/>
  </r>
  <r>
    <n v="120.4"/>
    <n v="6.5475440968491068"/>
    <n v="6.5475440968491068"/>
    <n v="1985"/>
    <x v="11"/>
    <n v="3.9027974174678048"/>
    <x v="912"/>
    <n v="2.6447466793813019"/>
    <n v="3.9027974174678048"/>
  </r>
  <r>
    <n v="112"/>
    <n v="6.0907386947433544"/>
    <n v="6.0907386947433544"/>
    <n v="1985"/>
    <x v="11"/>
    <n v="3.9027974174678048"/>
    <x v="913"/>
    <n v="2.1879412772755495"/>
    <n v="3.9027974174678048"/>
  </r>
  <r>
    <n v="126.3"/>
    <n v="6.868395510232908"/>
    <n v="6.868395510232908"/>
    <n v="1985"/>
    <x v="11"/>
    <n v="3.9027974174678048"/>
    <x v="914"/>
    <n v="2.9655980927651031"/>
    <n v="3.9027974174678048"/>
  </r>
  <r>
    <n v="111.9"/>
    <n v="6.0853005351944773"/>
    <n v="6.0853005351944773"/>
    <n v="1985"/>
    <x v="11"/>
    <n v="3.9027974174678048"/>
    <x v="915"/>
    <n v="2.1825031177266725"/>
    <n v="3.9027974174678048"/>
  </r>
  <r>
    <n v="100.6"/>
    <n v="5.4707885061712629"/>
    <n v="5.4707885061712629"/>
    <n v="1985"/>
    <x v="11"/>
    <n v="3.9027974174678048"/>
    <x v="916"/>
    <n v="1.567991088703458"/>
    <n v="3.9027974174678048"/>
  </r>
  <r>
    <n v="98.2"/>
    <n v="5.3402726769981914"/>
    <n v="5.3402726769981914"/>
    <n v="1985"/>
    <x v="11"/>
    <n v="3.9027974174678048"/>
    <x v="917"/>
    <n v="1.4374752595303866"/>
    <n v="3.9027974174678048"/>
  </r>
  <r>
    <n v="141.5"/>
    <n v="7.694995761662363"/>
    <n v="7.694995761662363"/>
    <n v="1985"/>
    <x v="11"/>
    <n v="3.9027974174678048"/>
    <x v="918"/>
    <n v="3.7921983441945581"/>
    <n v="3.9027974174678048"/>
  </r>
  <r>
    <n v="111.7"/>
    <n v="6.0744242160967206"/>
    <n v="6.0744242160967206"/>
    <n v="1985"/>
    <x v="11"/>
    <n v="3.9027974174678048"/>
    <x v="919"/>
    <n v="2.1716267986289157"/>
    <n v="3.9027974174678048"/>
  </r>
  <r>
    <n v="106.9"/>
    <n v="5.8133925577505767"/>
    <n v="5.8133925577505767"/>
    <n v="1985"/>
    <x v="11"/>
    <n v="3.9027974174678048"/>
    <x v="920"/>
    <n v="1.9105951402827719"/>
    <n v="3.9027974174678048"/>
  </r>
  <r>
    <n v="98.2"/>
    <n v="5.3402726769981914"/>
    <n v="5.3402726769981914"/>
    <n v="1985"/>
    <x v="11"/>
    <n v="3.9027974174678048"/>
    <x v="917"/>
    <n v="1.4374752595303866"/>
    <n v="3.9027974174678048"/>
  </r>
  <r>
    <n v="91"/>
    <n v="5.1530253956609462"/>
    <n v="5.1530253956609462"/>
    <n v="1986"/>
    <x v="1"/>
    <n v="2.4095159427595854"/>
    <x v="921"/>
    <n v="2.7435094529013608"/>
    <n v="2.4095159427595854"/>
  </r>
  <r>
    <n v="88.6"/>
    <n v="5.0171214291819757"/>
    <n v="5.0171214291819757"/>
    <n v="1986"/>
    <x v="1"/>
    <n v="2.4095159427595854"/>
    <x v="922"/>
    <n v="2.6076054864223903"/>
    <n v="2.4095159427595854"/>
  </r>
  <r>
    <n v="85.1"/>
    <n v="4.8189281447334782"/>
    <n v="4.8189281447334782"/>
    <n v="1986"/>
    <x v="1"/>
    <n v="2.4095159427595854"/>
    <x v="923"/>
    <n v="2.4094122019738928"/>
    <n v="2.4095159427595854"/>
  </r>
  <r>
    <n v="142"/>
    <n v="8.0409846833390599"/>
    <n v="8.0409846833390599"/>
    <n v="1986"/>
    <x v="1"/>
    <n v="2.4095159427595854"/>
    <x v="924"/>
    <n v="5.631468740579475"/>
    <n v="2.4095159427595849"/>
  </r>
  <r>
    <n v="130"/>
    <n v="7.3614648509442091"/>
    <n v="7.3614648509442091"/>
    <n v="1986"/>
    <x v="1"/>
    <n v="2.4095159427595854"/>
    <x v="925"/>
    <n v="4.9519489081846242"/>
    <n v="2.4095159427595849"/>
  </r>
  <r>
    <n v="104"/>
    <n v="5.8891718807553675"/>
    <n v="5.8891718807553675"/>
    <n v="1986"/>
    <x v="1"/>
    <n v="2.4095159427595854"/>
    <x v="926"/>
    <n v="3.4796559379957821"/>
    <n v="2.4095159427595854"/>
  </r>
  <r>
    <n v="159.1"/>
    <n v="9.0093004445017204"/>
    <n v="9.0093004445017204"/>
    <n v="1986"/>
    <x v="1"/>
    <n v="2.4095159427595854"/>
    <x v="927"/>
    <n v="6.5997845017421355"/>
    <n v="2.4095159427595849"/>
  </r>
  <r>
    <n v="162"/>
    <n v="9.1735177373304762"/>
    <n v="9.1735177373304762"/>
    <n v="1986"/>
    <x v="1"/>
    <n v="2.4095159427595854"/>
    <x v="928"/>
    <n v="6.7640017945708912"/>
    <n v="2.4095159427595849"/>
  </r>
  <r>
    <n v="218.2"/>
    <n v="12.355935619046356"/>
    <n v="12.355935619046356"/>
    <n v="1986"/>
    <x v="1"/>
    <n v="2.4095159427595854"/>
    <x v="929"/>
    <n v="9.9464196762867711"/>
    <n v="2.4095159427595849"/>
  </r>
  <r>
    <n v="222.5"/>
    <n v="12.599430225654512"/>
    <n v="12.599430225654512"/>
    <n v="1986"/>
    <x v="1"/>
    <n v="2.4095159427595854"/>
    <x v="930"/>
    <n v="10.189914282894927"/>
    <n v="2.4095159427595849"/>
  </r>
  <r>
    <n v="132.9"/>
    <n v="7.5256821437729648"/>
    <n v="7.5256821437729648"/>
    <n v="1986"/>
    <x v="1"/>
    <n v="2.4095159427595854"/>
    <x v="931"/>
    <n v="5.1161662010133799"/>
    <n v="2.4095159427595849"/>
  </r>
  <r>
    <n v="310.89999999999998"/>
    <n v="17.605226324296574"/>
    <n v="17.605226324296574"/>
    <n v="1986"/>
    <x v="1"/>
    <n v="2.4095159427595854"/>
    <x v="932"/>
    <n v="10.6"/>
    <n v="7.005226324296574"/>
  </r>
  <r>
    <n v="177.6"/>
    <n v="10.056893519443781"/>
    <n v="10.056893519443781"/>
    <n v="1986"/>
    <x v="1"/>
    <n v="2.4095159427595854"/>
    <x v="933"/>
    <n v="7.647377576684196"/>
    <n v="2.4095159427595849"/>
  </r>
  <r>
    <n v="218.8"/>
    <n v="12.3899116106661"/>
    <n v="12.3899116106661"/>
    <n v="1986"/>
    <x v="1"/>
    <n v="2.4095159427595854"/>
    <x v="934"/>
    <n v="9.9803956679065156"/>
    <n v="2.4095159427595849"/>
  </r>
  <r>
    <n v="172.9"/>
    <n v="9.7907482517557991"/>
    <n v="9.7907482517557991"/>
    <n v="1986"/>
    <x v="1"/>
    <n v="2.4095159427595854"/>
    <x v="935"/>
    <n v="7.3812323089962142"/>
    <n v="2.4095159427595849"/>
  </r>
  <r>
    <n v="133.69999999999999"/>
    <n v="7.5709834659326205"/>
    <n v="7.5709834659326205"/>
    <n v="1986"/>
    <x v="1"/>
    <n v="2.4095159427595854"/>
    <x v="936"/>
    <n v="5.1614675231730356"/>
    <n v="2.4095159427595849"/>
  </r>
  <r>
    <n v="230.3"/>
    <n v="13.041118116711164"/>
    <n v="13.041118116711164"/>
    <n v="1986"/>
    <x v="1"/>
    <n v="2.4095159427595854"/>
    <x v="937"/>
    <n v="10.6"/>
    <n v="2.4411181167111646"/>
  </r>
  <r>
    <n v="205.2"/>
    <n v="11.619789133951935"/>
    <n v="11.619789133951935"/>
    <n v="1986"/>
    <x v="1"/>
    <n v="2.4095159427595854"/>
    <x v="938"/>
    <n v="9.2102731911923499"/>
    <n v="2.4095159427595849"/>
  </r>
  <r>
    <n v="142.6"/>
    <n v="8.0749606749588008"/>
    <n v="8.0749606749588008"/>
    <n v="1986"/>
    <x v="1"/>
    <n v="2.4095159427595854"/>
    <x v="939"/>
    <n v="5.6654447321992158"/>
    <n v="2.4095159427595849"/>
  </r>
  <r>
    <n v="128.9"/>
    <n v="7.2991755329746812"/>
    <n v="7.2991755329746812"/>
    <n v="1986"/>
    <x v="1"/>
    <n v="2.4095159427595854"/>
    <x v="940"/>
    <n v="4.8896595902150963"/>
    <n v="2.4095159427595849"/>
  </r>
  <r>
    <n v="117.4"/>
    <n v="6.6479690269296166"/>
    <n v="6.6479690269296166"/>
    <n v="1986"/>
    <x v="1"/>
    <n v="2.4095159427595854"/>
    <x v="941"/>
    <n v="4.2384530841700307"/>
    <n v="2.4095159427595858"/>
  </r>
  <r>
    <n v="230.9"/>
    <n v="13.075094108330907"/>
    <n v="13.075094108330907"/>
    <n v="1986"/>
    <x v="1"/>
    <n v="2.4095159427595854"/>
    <x v="942"/>
    <n v="10.6"/>
    <n v="2.4750941083309073"/>
  </r>
  <r>
    <n v="220.4"/>
    <n v="12.480514254985414"/>
    <n v="12.480514254985414"/>
    <n v="1986"/>
    <x v="1"/>
    <n v="2.4095159427595854"/>
    <x v="943"/>
    <n v="10.070998312225829"/>
    <n v="2.4095159427595849"/>
  </r>
  <r>
    <n v="219.4"/>
    <n v="12.423887602285843"/>
    <n v="12.423887602285843"/>
    <n v="1986"/>
    <x v="1"/>
    <n v="2.4095159427595854"/>
    <x v="944"/>
    <n v="10.014371659526258"/>
    <n v="2.4095159427595849"/>
  </r>
  <r>
    <n v="160.9"/>
    <n v="9.1112284193609483"/>
    <n v="9.1112284193609483"/>
    <n v="1986"/>
    <x v="1"/>
    <n v="2.4095159427595854"/>
    <x v="945"/>
    <n v="6.7017124766013634"/>
    <n v="2.4095159427595849"/>
  </r>
  <r>
    <n v="177.8"/>
    <n v="10.068218849983696"/>
    <n v="10.068218849983696"/>
    <n v="1986"/>
    <x v="1"/>
    <n v="2.4095159427595854"/>
    <x v="946"/>
    <n v="7.6587029072241108"/>
    <n v="2.4095159427595849"/>
  </r>
  <r>
    <n v="278.5"/>
    <n v="15.770522776830479"/>
    <n v="15.770522776830479"/>
    <n v="1986"/>
    <x v="1"/>
    <n v="2.4095159427595854"/>
    <x v="947"/>
    <n v="10.6"/>
    <n v="5.1705227768304791"/>
  </r>
  <r>
    <n v="179.4"/>
    <n v="10.158821494303009"/>
    <n v="10.158821494303009"/>
    <n v="1986"/>
    <x v="1"/>
    <n v="2.4095159427595854"/>
    <x v="948"/>
    <n v="7.7493055515434239"/>
    <n v="2.4095159427595849"/>
  </r>
  <r>
    <n v="151.6"/>
    <n v="8.5846005492549384"/>
    <n v="8.5846005492549384"/>
    <n v="1986"/>
    <x v="1"/>
    <n v="2.4095159427595854"/>
    <x v="949"/>
    <n v="6.1750846064953535"/>
    <n v="2.4095159427595849"/>
  </r>
  <r>
    <n v="202.1"/>
    <n v="11.444246510583266"/>
    <n v="11.444246510583266"/>
    <n v="1986"/>
    <x v="1"/>
    <n v="2.4095159427595854"/>
    <x v="950"/>
    <n v="9.0347305678236811"/>
    <n v="2.4095159427595849"/>
  </r>
  <r>
    <n v="279.7"/>
    <n v="15.838474760069962"/>
    <n v="15.838474760069962"/>
    <n v="1986"/>
    <x v="1"/>
    <n v="2.4095159427595854"/>
    <x v="951"/>
    <n v="10.6"/>
    <n v="5.2384747600699626"/>
  </r>
  <r>
    <n v="181.5"/>
    <n v="10.735244386966988"/>
    <n v="10.735244386966988"/>
    <n v="1986"/>
    <x v="12"/>
    <n v="2.3562851684739923"/>
    <x v="952"/>
    <n v="8.3789592184929962"/>
    <n v="2.3562851684739918"/>
  </r>
  <r>
    <n v="164"/>
    <n v="9.7001657270665902"/>
    <n v="9.7001657270665902"/>
    <n v="1986"/>
    <x v="12"/>
    <n v="2.3562851684739923"/>
    <x v="326"/>
    <n v="7.3438805585925984"/>
    <n v="2.3562851684739918"/>
  </r>
  <r>
    <n v="139.6"/>
    <n v="8.2569703384054627"/>
    <n v="8.2569703384054627"/>
    <n v="1986"/>
    <x v="12"/>
    <n v="2.3562851684739923"/>
    <x v="953"/>
    <n v="5.9006851699314709"/>
    <n v="2.3562851684739918"/>
  </r>
  <r>
    <n v="132.5"/>
    <n v="7.837024139245873"/>
    <n v="7.837024139245873"/>
    <n v="1986"/>
    <x v="12"/>
    <n v="2.3562851684739923"/>
    <x v="954"/>
    <n v="5.4807389707718812"/>
    <n v="2.3562851684739918"/>
  </r>
  <r>
    <n v="114.3"/>
    <n v="6.7605423329494583"/>
    <n v="6.7605423329494583"/>
    <n v="1986"/>
    <x v="12"/>
    <n v="2.3562851684739923"/>
    <x v="955"/>
    <n v="4.4042571644754656"/>
    <n v="2.3562851684739927"/>
  </r>
  <r>
    <n v="109.3"/>
    <n v="6.4648055729779159"/>
    <n v="6.4648055729779159"/>
    <n v="1986"/>
    <x v="12"/>
    <n v="2.3562851684739923"/>
    <x v="956"/>
    <n v="4.1085204045039241"/>
    <n v="2.3562851684739918"/>
  </r>
  <r>
    <n v="103.6"/>
    <n v="6.1276656666103575"/>
    <n v="6.1276656666103575"/>
    <n v="1986"/>
    <x v="12"/>
    <n v="2.3562851684739923"/>
    <x v="957"/>
    <n v="3.7713804981363652"/>
    <n v="2.3562851684739923"/>
  </r>
  <r>
    <n v="100.3"/>
    <n v="5.9324794050291398"/>
    <n v="5.9324794050291398"/>
    <n v="1986"/>
    <x v="12"/>
    <n v="2.3562851684739923"/>
    <x v="958"/>
    <n v="3.5761942365551476"/>
    <n v="2.3562851684739923"/>
  </r>
  <r>
    <n v="148"/>
    <n v="8.7538080951576553"/>
    <n v="8.7538080951576553"/>
    <n v="1986"/>
    <x v="12"/>
    <n v="2.3562851684739923"/>
    <x v="959"/>
    <n v="6.3975229266836635"/>
    <n v="2.3562851684739918"/>
  </r>
  <r>
    <n v="144.5"/>
    <n v="8.5467923631775751"/>
    <n v="8.5467923631775751"/>
    <n v="1986"/>
    <x v="12"/>
    <n v="2.3562851684739923"/>
    <x v="960"/>
    <n v="6.1905071947035832"/>
    <n v="2.3562851684739918"/>
  </r>
  <r>
    <n v="105.4"/>
    <n v="6.234130900200114"/>
    <n v="6.234130900200114"/>
    <n v="1986"/>
    <x v="12"/>
    <n v="2.3562851684739923"/>
    <x v="961"/>
    <n v="3.8778457317261217"/>
    <n v="2.3562851684739923"/>
  </r>
  <r>
    <n v="159.1"/>
    <n v="9.4103437022944778"/>
    <n v="9.4103437022944778"/>
    <n v="1986"/>
    <x v="12"/>
    <n v="2.3562851684739923"/>
    <x v="962"/>
    <n v="7.054058533820486"/>
    <n v="2.3562851684739918"/>
  </r>
  <r>
    <n v="181.1"/>
    <n v="10.711585446169265"/>
    <n v="10.711585446169265"/>
    <n v="1986"/>
    <x v="12"/>
    <n v="2.3562851684739923"/>
    <x v="963"/>
    <n v="8.3553002776952727"/>
    <n v="2.3562851684739918"/>
  </r>
  <r>
    <n v="153"/>
    <n v="9.0495448551291968"/>
    <n v="9.0495448551291968"/>
    <n v="1986"/>
    <x v="12"/>
    <n v="2.3562851684739923"/>
    <x v="316"/>
    <n v="6.693259686655205"/>
    <n v="2.3562851684739918"/>
  </r>
  <r>
    <n v="143.6"/>
    <n v="8.4935597463826973"/>
    <n v="8.4935597463826973"/>
    <n v="1986"/>
    <x v="12"/>
    <n v="2.3562851684739923"/>
    <x v="964"/>
    <n v="6.1372745779087055"/>
    <n v="2.3562851684739918"/>
  </r>
  <r>
    <n v="145.19999999999999"/>
    <n v="8.5881955095735893"/>
    <n v="8.5881955095735893"/>
    <n v="1986"/>
    <x v="12"/>
    <n v="2.3562851684739923"/>
    <x v="965"/>
    <n v="6.2319103410995975"/>
    <n v="2.3562851684739918"/>
  </r>
  <r>
    <n v="141.69999999999999"/>
    <n v="8.3811797775935108"/>
    <n v="8.3811797775935108"/>
    <n v="1986"/>
    <x v="12"/>
    <n v="2.3562851684739923"/>
    <x v="966"/>
    <n v="6.024894609119519"/>
    <n v="2.3562851684739918"/>
  </r>
  <r>
    <n v="132.30000000000001"/>
    <n v="7.8251946688470122"/>
    <n v="7.8251946688470122"/>
    <n v="1986"/>
    <x v="12"/>
    <n v="2.3562851684739923"/>
    <x v="967"/>
    <n v="5.4689095003730195"/>
    <n v="2.3562851684739927"/>
  </r>
  <r>
    <n v="120.2"/>
    <n v="7.1095117097158793"/>
    <n v="7.1095117097158793"/>
    <n v="1986"/>
    <x v="12"/>
    <n v="2.3562851684739923"/>
    <x v="968"/>
    <n v="4.7532265412418866"/>
    <n v="2.3562851684739927"/>
  </r>
  <r>
    <n v="120.5"/>
    <n v="7.127255915314171"/>
    <n v="7.127255915314171"/>
    <n v="1986"/>
    <x v="12"/>
    <n v="2.3562851684739923"/>
    <x v="317"/>
    <n v="4.7709707468401792"/>
    <n v="2.3562851684739918"/>
  </r>
  <r>
    <n v="119"/>
    <n v="7.0385348873227089"/>
    <n v="7.0385348873227089"/>
    <n v="1986"/>
    <x v="12"/>
    <n v="2.3562851684739923"/>
    <x v="969"/>
    <n v="4.6822497188487162"/>
    <n v="2.3562851684739927"/>
  </r>
  <r>
    <n v="158.5"/>
    <n v="9.3748552910978944"/>
    <n v="9.3748552910978944"/>
    <n v="1986"/>
    <x v="12"/>
    <n v="2.3562851684739923"/>
    <x v="970"/>
    <n v="7.0185701226239026"/>
    <n v="2.3562851684739918"/>
  </r>
  <r>
    <n v="132.6"/>
    <n v="7.8429388744453039"/>
    <n v="7.8429388744453039"/>
    <n v="1986"/>
    <x v="12"/>
    <n v="2.3562851684739923"/>
    <x v="971"/>
    <n v="5.4866537059713121"/>
    <n v="2.3562851684739918"/>
  </r>
  <r>
    <n v="133.19999999999999"/>
    <n v="7.8784272856418882"/>
    <n v="7.8784272856418882"/>
    <n v="1986"/>
    <x v="12"/>
    <n v="2.3562851684739923"/>
    <x v="972"/>
    <n v="5.5221421171678955"/>
    <n v="2.3562851684739927"/>
  </r>
  <r>
    <n v="139.19999999999999"/>
    <n v="8.2333113976077392"/>
    <n v="8.2333113976077392"/>
    <n v="1986"/>
    <x v="12"/>
    <n v="2.3562851684739923"/>
    <x v="973"/>
    <n v="5.8770262291337474"/>
    <n v="2.3562851684739918"/>
  </r>
  <r>
    <n v="121"/>
    <n v="7.1568295913113253"/>
    <n v="7.1568295913113253"/>
    <n v="1986"/>
    <x v="12"/>
    <n v="2.3562851684739923"/>
    <x v="322"/>
    <n v="4.8005444228373335"/>
    <n v="2.3562851684739918"/>
  </r>
  <r>
    <n v="215.7"/>
    <n v="12.758083825172339"/>
    <n v="12.758083825172339"/>
    <n v="1986"/>
    <x v="12"/>
    <n v="2.3562851684739923"/>
    <x v="974"/>
    <n v="10.401798656698347"/>
    <n v="2.3562851684739918"/>
  </r>
  <r>
    <n v="189.7"/>
    <n v="11.220252673320317"/>
    <n v="11.220252673320317"/>
    <n v="1986"/>
    <x v="12"/>
    <n v="2.3562851684739923"/>
    <x v="975"/>
    <n v="8.8639675048463253"/>
    <n v="2.3562851684739918"/>
  </r>
  <r>
    <n v="191"/>
    <n v="11.107976426848204"/>
    <n v="11.107976426848204"/>
    <n v="1986"/>
    <x v="2"/>
    <n v="2.5962245673361379"/>
    <x v="976"/>
    <n v="8.5117518595120654"/>
    <n v="2.5962245673361384"/>
  </r>
  <r>
    <n v="152.80000000000001"/>
    <n v="8.8863811414785641"/>
    <n v="8.8863811414785641"/>
    <n v="1986"/>
    <x v="2"/>
    <n v="2.5962245673361379"/>
    <x v="977"/>
    <n v="6.2901565741424257"/>
    <n v="2.5962245673361384"/>
  </r>
  <r>
    <n v="144.30000000000001"/>
    <n v="8.3920471120114968"/>
    <n v="8.3920471120114968"/>
    <n v="1986"/>
    <x v="2"/>
    <n v="2.5962245673361379"/>
    <x v="978"/>
    <n v="5.7958225446753584"/>
    <n v="2.5962245673361384"/>
  </r>
  <r>
    <n v="155.30000000000001"/>
    <n v="9.0317735030865247"/>
    <n v="9.0317735030865247"/>
    <n v="1986"/>
    <x v="2"/>
    <n v="2.5962245673361379"/>
    <x v="979"/>
    <n v="6.4355489357503863"/>
    <n v="2.5962245673361384"/>
  </r>
  <r>
    <n v="171"/>
    <n v="9.9448375339845168"/>
    <n v="9.9448375339845168"/>
    <n v="1986"/>
    <x v="2"/>
    <n v="2.5962245673361379"/>
    <x v="980"/>
    <n v="7.3486129666483784"/>
    <n v="2.5962245673361384"/>
  </r>
  <r>
    <n v="132"/>
    <n v="7.676716692900329"/>
    <n v="7.676716692900329"/>
    <n v="1986"/>
    <x v="2"/>
    <n v="2.5962245673361379"/>
    <x v="341"/>
    <n v="5.0804921255641915"/>
    <n v="2.5962245673361375"/>
  </r>
  <r>
    <n v="121.2"/>
    <n v="7.0486216907539392"/>
    <n v="7.0486216907539392"/>
    <n v="1986"/>
    <x v="2"/>
    <n v="2.5962245673361379"/>
    <x v="981"/>
    <n v="4.4523971234178017"/>
    <n v="2.5962245673361375"/>
  </r>
  <r>
    <n v="111.8"/>
    <n v="6.5019464111080056"/>
    <n v="6.5019464111080056"/>
    <n v="1986"/>
    <x v="2"/>
    <n v="2.5962245673361379"/>
    <x v="982"/>
    <n v="3.9057218437718677"/>
    <n v="2.5962245673361379"/>
  </r>
  <r>
    <n v="105.1"/>
    <n v="6.1122948819986709"/>
    <n v="6.1122948819986709"/>
    <n v="1986"/>
    <x v="2"/>
    <n v="2.5962245673361379"/>
    <x v="983"/>
    <n v="3.5160703146625329"/>
    <n v="2.5962245673361379"/>
  </r>
  <r>
    <n v="109.8"/>
    <n v="6.3856325218216377"/>
    <n v="6.3856325218216377"/>
    <n v="1986"/>
    <x v="2"/>
    <n v="2.5962245673361379"/>
    <x v="984"/>
    <n v="3.7894079544854997"/>
    <n v="2.5962245673361379"/>
  </r>
  <r>
    <n v="202.5"/>
    <n v="11.776781290244823"/>
    <n v="11.776781290244823"/>
    <n v="1986"/>
    <x v="2"/>
    <n v="2.5962245673361379"/>
    <x v="985"/>
    <n v="9.1805567229086851"/>
    <n v="2.5962245673361384"/>
  </r>
  <r>
    <n v="187.4"/>
    <n v="10.89861142613274"/>
    <n v="10.89861142613274"/>
    <n v="1986"/>
    <x v="2"/>
    <n v="2.5962245673361379"/>
    <x v="986"/>
    <n v="8.3023868587966021"/>
    <n v="2.5962245673361384"/>
  </r>
  <r>
    <n v="176.7"/>
    <n v="10.276332118450668"/>
    <n v="10.276332118450668"/>
    <n v="1986"/>
    <x v="2"/>
    <n v="2.5962245673361379"/>
    <x v="987"/>
    <n v="7.6801075511145296"/>
    <n v="2.5962245673361384"/>
  </r>
  <r>
    <n v="227.2"/>
    <n v="13.213257822931475"/>
    <n v="13.213257822931475"/>
    <n v="1986"/>
    <x v="2"/>
    <n v="2.5962245673361379"/>
    <x v="365"/>
    <n v="10.6"/>
    <n v="2.6132578229314749"/>
  </r>
  <r>
    <n v="135.30000000000001"/>
    <n v="7.8686346102228386"/>
    <n v="7.8686346102228386"/>
    <n v="1986"/>
    <x v="2"/>
    <n v="2.5962245673361379"/>
    <x v="988"/>
    <n v="5.2724100428867011"/>
    <n v="2.5962245673361375"/>
  </r>
  <r>
    <n v="150.1"/>
    <n v="8.7293573909419653"/>
    <n v="8.7293573909419653"/>
    <n v="1986"/>
    <x v="2"/>
    <n v="2.5962245673361379"/>
    <x v="989"/>
    <n v="6.1331328236058269"/>
    <n v="2.5962245673361384"/>
  </r>
  <r>
    <n v="127.5"/>
    <n v="7.4150104420060003"/>
    <n v="7.4150104420060003"/>
    <n v="1986"/>
    <x v="2"/>
    <n v="2.5962245673361379"/>
    <x v="990"/>
    <n v="4.818785874669862"/>
    <n v="2.5962245673361384"/>
  </r>
  <r>
    <n v="148.1"/>
    <n v="8.6130435016555964"/>
    <n v="8.6130435016555964"/>
    <n v="1986"/>
    <x v="2"/>
    <n v="2.5962245673361379"/>
    <x v="991"/>
    <n v="6.016818934319458"/>
    <n v="2.5962245673361384"/>
  </r>
  <r>
    <n v="170.9"/>
    <n v="9.9390218395201995"/>
    <n v="9.9390218395201995"/>
    <n v="1986"/>
    <x v="2"/>
    <n v="2.5962245673361379"/>
    <x v="992"/>
    <n v="7.3427972721840611"/>
    <n v="2.5962245673361384"/>
  </r>
  <r>
    <n v="116.1"/>
    <n v="6.7520212730736988"/>
    <n v="6.7520212730736988"/>
    <n v="1986"/>
    <x v="2"/>
    <n v="2.5962245673361379"/>
    <x v="993"/>
    <n v="4.1557967057375613"/>
    <n v="2.5962245673361375"/>
  </r>
  <r>
    <n v="108.6"/>
    <n v="6.315844188249816"/>
    <n v="6.315844188249816"/>
    <n v="1986"/>
    <x v="2"/>
    <n v="2.5962245673361379"/>
    <x v="994"/>
    <n v="3.719619620913678"/>
    <n v="2.5962245673361379"/>
  </r>
  <r>
    <n v="127.5"/>
    <n v="7.4150104420060003"/>
    <n v="7.4150104420060003"/>
    <n v="1986"/>
    <x v="2"/>
    <n v="2.5962245673361379"/>
    <x v="990"/>
    <n v="4.818785874669862"/>
    <n v="2.5962245673361384"/>
  </r>
  <r>
    <n v="145.9"/>
    <n v="8.4850982234405912"/>
    <n v="8.4850982234405912"/>
    <n v="1986"/>
    <x v="2"/>
    <n v="2.5962245673361379"/>
    <x v="995"/>
    <n v="5.8888736561044528"/>
    <n v="2.5962245673361384"/>
  </r>
  <r>
    <n v="116.4"/>
    <n v="6.7694683564666542"/>
    <n v="6.7694683564666542"/>
    <n v="1986"/>
    <x v="2"/>
    <n v="2.5962245673361379"/>
    <x v="996"/>
    <n v="4.1732437891305167"/>
    <n v="2.5962245673361375"/>
  </r>
  <r>
    <n v="174.6"/>
    <n v="10.15420253469998"/>
    <n v="10.15420253469998"/>
    <n v="1986"/>
    <x v="2"/>
    <n v="2.5962245673361379"/>
    <x v="997"/>
    <n v="7.5579779673638416"/>
    <n v="2.5962245673361384"/>
  </r>
  <r>
    <n v="257.5"/>
    <n v="14.975413245619961"/>
    <n v="14.975413245619961"/>
    <n v="1986"/>
    <x v="2"/>
    <n v="2.5962245673361379"/>
    <x v="998"/>
    <n v="10.6"/>
    <n v="4.3754132456199617"/>
  </r>
  <r>
    <n v="171.4"/>
    <n v="9.9681003118417912"/>
    <n v="9.9681003118417912"/>
    <n v="1986"/>
    <x v="2"/>
    <n v="2.5962245673361379"/>
    <x v="999"/>
    <n v="7.3718757445056529"/>
    <n v="2.5962245673361384"/>
  </r>
  <r>
    <n v="126.6"/>
    <n v="7.3626691918271341"/>
    <n v="7.3626691918271341"/>
    <n v="1986"/>
    <x v="2"/>
    <n v="2.5962245673361379"/>
    <x v="1000"/>
    <n v="4.7664446244909957"/>
    <n v="2.5962245673361384"/>
  </r>
  <r>
    <n v="115.6"/>
    <n v="6.7229428007521062"/>
    <n v="6.7229428007521062"/>
    <n v="1986"/>
    <x v="2"/>
    <n v="2.5962245673361379"/>
    <x v="1001"/>
    <n v="4.1267182334159678"/>
    <n v="2.5962245673361384"/>
  </r>
  <r>
    <n v="143.4"/>
    <n v="8.3397058618326305"/>
    <n v="8.3397058618326305"/>
    <n v="1986"/>
    <x v="2"/>
    <n v="2.5962245673361379"/>
    <x v="1002"/>
    <n v="5.7434812944964921"/>
    <n v="2.5962245673361384"/>
  </r>
  <r>
    <n v="131.69999999999999"/>
    <n v="7.6592696095073736"/>
    <n v="7.6592696095073736"/>
    <n v="1986"/>
    <x v="2"/>
    <n v="2.5962245673361379"/>
    <x v="1003"/>
    <n v="5.0630450421712361"/>
    <n v="2.5962245673361375"/>
  </r>
  <r>
    <n v="175.3"/>
    <n v="10.738265093832306"/>
    <n v="10.738265093832306"/>
    <n v="1986"/>
    <x v="3"/>
    <n v="3.4114972025425487"/>
    <x v="1004"/>
    <n v="7.3267678912897569"/>
    <n v="3.4114972025425487"/>
  </r>
  <r>
    <n v="235.8"/>
    <n v="14.444283566033414"/>
    <n v="14.444283566033414"/>
    <n v="1986"/>
    <x v="3"/>
    <n v="3.4114972025425487"/>
    <x v="1005"/>
    <n v="10.6"/>
    <n v="3.8442835660334147"/>
  </r>
  <r>
    <n v="145.19999999999999"/>
    <n v="8.8944443332826619"/>
    <n v="8.8944443332826619"/>
    <n v="1986"/>
    <x v="3"/>
    <n v="3.4114972025425487"/>
    <x v="1006"/>
    <n v="5.4829471307401132"/>
    <n v="3.4114972025425487"/>
  </r>
  <r>
    <n v="230.7"/>
    <n v="14.13187539730241"/>
    <n v="14.13187539730241"/>
    <n v="1986"/>
    <x v="3"/>
    <n v="3.4114972025425487"/>
    <x v="1007"/>
    <n v="10.6"/>
    <n v="3.5318753973024108"/>
  </r>
  <r>
    <n v="240.6"/>
    <n v="14.738314783662592"/>
    <n v="14.738314783662592"/>
    <n v="1986"/>
    <x v="3"/>
    <n v="3.4114972025425487"/>
    <x v="1008"/>
    <n v="10.6"/>
    <n v="4.138314783662592"/>
  </r>
  <r>
    <n v="247.6"/>
    <n v="15.167110309371811"/>
    <n v="15.167110309371811"/>
    <n v="1986"/>
    <x v="3"/>
    <n v="3.4114972025425487"/>
    <x v="1009"/>
    <n v="10.6"/>
    <n v="4.5671103093718113"/>
  </r>
  <r>
    <n v="260.2"/>
    <n v="15.938942255648406"/>
    <n v="15.938942255648406"/>
    <n v="1986"/>
    <x v="3"/>
    <n v="3.4114972025425487"/>
    <x v="1010"/>
    <n v="10.6"/>
    <n v="5.3389422556484067"/>
  </r>
  <r>
    <n v="231.3"/>
    <n v="14.16862929950606"/>
    <n v="14.16862929950606"/>
    <n v="1986"/>
    <x v="3"/>
    <n v="3.4114972025425487"/>
    <x v="1011"/>
    <n v="10.6"/>
    <n v="3.5686292995060604"/>
  </r>
  <r>
    <n v="285"/>
    <n v="17.458103546732499"/>
    <n v="17.458103546732499"/>
    <n v="1986"/>
    <x v="3"/>
    <n v="3.4114972025425487"/>
    <x v="1012"/>
    <n v="10.6"/>
    <n v="6.8581035467324991"/>
  </r>
  <r>
    <n v="206.4"/>
    <n v="12.643342358054694"/>
    <n v="12.643342358054694"/>
    <n v="1986"/>
    <x v="3"/>
    <n v="3.4114972025425487"/>
    <x v="1013"/>
    <n v="9.2318451555121452"/>
    <n v="3.4114972025425487"/>
  </r>
  <r>
    <n v="251.1"/>
    <n v="15.381508072226421"/>
    <n v="15.381508072226421"/>
    <n v="1986"/>
    <x v="3"/>
    <n v="3.4114972025425487"/>
    <x v="1014"/>
    <n v="10.6"/>
    <n v="4.7815080722264209"/>
  </r>
  <r>
    <n v="211.2"/>
    <n v="12.937373575683871"/>
    <n v="12.937373575683871"/>
    <n v="1986"/>
    <x v="3"/>
    <n v="3.4114972025425487"/>
    <x v="1015"/>
    <n v="9.5258763731413225"/>
    <n v="3.4114972025425487"/>
  </r>
  <r>
    <n v="160.9"/>
    <n v="9.8561714409447685"/>
    <n v="9.8561714409447685"/>
    <n v="1986"/>
    <x v="3"/>
    <n v="3.4114972025425487"/>
    <x v="1016"/>
    <n v="6.4446742384022198"/>
    <n v="3.4114972025425487"/>
  </r>
  <r>
    <n v="194.5"/>
    <n v="11.91438996434902"/>
    <n v="11.91438996434902"/>
    <n v="1986"/>
    <x v="3"/>
    <n v="3.4114972025425487"/>
    <x v="1017"/>
    <n v="8.5028927618064714"/>
    <n v="3.4114972025425487"/>
  </r>
  <r>
    <n v="154.5"/>
    <n v="9.464129817439197"/>
    <n v="9.464129817439197"/>
    <n v="1986"/>
    <x v="3"/>
    <n v="3.4114972025425487"/>
    <x v="1018"/>
    <n v="6.0526326148966483"/>
    <n v="3.4114972025425487"/>
  </r>
  <r>
    <n v="239.3"/>
    <n v="14.658681328888024"/>
    <n v="14.658681328888024"/>
    <n v="1986"/>
    <x v="3"/>
    <n v="3.4114972025425487"/>
    <x v="1019"/>
    <n v="10.6"/>
    <n v="4.0586813288880244"/>
  </r>
  <r>
    <n v="242.1"/>
    <n v="14.83019953917171"/>
    <n v="14.83019953917171"/>
    <n v="1986"/>
    <x v="3"/>
    <n v="3.4114972025425487"/>
    <x v="1020"/>
    <n v="10.6"/>
    <n v="4.2301995391717107"/>
  </r>
  <r>
    <n v="245.7"/>
    <n v="15.050722952393595"/>
    <n v="15.050722952393595"/>
    <n v="1986"/>
    <x v="3"/>
    <n v="3.4114972025425487"/>
    <x v="1021"/>
    <n v="10.6"/>
    <n v="4.4507229523935958"/>
  </r>
  <r>
    <n v="323.60000000000002"/>
    <n v="19.822604588500479"/>
    <n v="19.822604588500479"/>
    <n v="1986"/>
    <x v="3"/>
    <n v="3.4114972025425487"/>
    <x v="1022"/>
    <n v="10.6"/>
    <n v="9.222604588500479"/>
  </r>
  <r>
    <n v="212.9"/>
    <n v="13.041509631927539"/>
    <n v="13.041509631927539"/>
    <n v="1986"/>
    <x v="3"/>
    <n v="3.4114972025425487"/>
    <x v="1023"/>
    <n v="9.6300124293849905"/>
    <n v="3.4114972025425487"/>
  </r>
  <r>
    <n v="285"/>
    <n v="17.458103546732499"/>
    <n v="17.458103546732499"/>
    <n v="1986"/>
    <x v="3"/>
    <n v="3.4114972025425487"/>
    <x v="1012"/>
    <n v="10.6"/>
    <n v="6.8581035467324991"/>
  </r>
  <r>
    <n v="225.3"/>
    <n v="13.801090277469585"/>
    <n v="13.801090277469585"/>
    <n v="1986"/>
    <x v="3"/>
    <n v="3.4114972025425487"/>
    <x v="1024"/>
    <n v="10.389593074927037"/>
    <n v="3.4114972025425487"/>
  </r>
  <r>
    <n v="266.2"/>
    <n v="16.306481277684881"/>
    <n v="16.306481277684881"/>
    <n v="1986"/>
    <x v="3"/>
    <n v="3.4114972025425487"/>
    <x v="1025"/>
    <n v="10.6"/>
    <n v="5.7064812776848814"/>
  </r>
  <r>
    <n v="189.5"/>
    <n v="11.608107445985292"/>
    <n v="11.608107445985292"/>
    <n v="1986"/>
    <x v="3"/>
    <n v="3.4114972025425487"/>
    <x v="1026"/>
    <n v="8.196610243442743"/>
    <n v="3.4114972025425487"/>
  </r>
  <r>
    <n v="184.3"/>
    <n v="11.289573626887016"/>
    <n v="11.289573626887016"/>
    <n v="1986"/>
    <x v="3"/>
    <n v="3.4114972025425487"/>
    <x v="1027"/>
    <n v="7.8780764243444672"/>
    <n v="3.4114972025425487"/>
  </r>
  <r>
    <n v="231.3"/>
    <n v="14.16862929950606"/>
    <n v="14.16862929950606"/>
    <n v="1986"/>
    <x v="3"/>
    <n v="3.4114972025425487"/>
    <x v="1011"/>
    <n v="10.6"/>
    <n v="3.5686292995060604"/>
  </r>
  <r>
    <n v="166.2"/>
    <n v="10.18083091041032"/>
    <n v="10.18083091041032"/>
    <n v="1986"/>
    <x v="3"/>
    <n v="3.4114972025425487"/>
    <x v="1028"/>
    <n v="6.7693337078677711"/>
    <n v="3.4114972025425487"/>
  </r>
  <r>
    <n v="220.6"/>
    <n v="13.51318471020768"/>
    <n v="13.51318471020768"/>
    <n v="1986"/>
    <x v="3"/>
    <n v="3.4114972025425487"/>
    <x v="1029"/>
    <n v="10.101687507665131"/>
    <n v="3.4114972025425487"/>
  </r>
  <r>
    <n v="158.1"/>
    <n v="9.6846532306610804"/>
    <n v="9.6846532306610804"/>
    <n v="1986"/>
    <x v="3"/>
    <n v="3.4114972025425487"/>
    <x v="1030"/>
    <n v="6.2731560281185317"/>
    <n v="3.4114972025425487"/>
  </r>
  <r>
    <n v="212.3"/>
    <n v="13.004755729723893"/>
    <n v="13.004755729723893"/>
    <n v="1986"/>
    <x v="3"/>
    <n v="3.4114972025425487"/>
    <x v="1031"/>
    <n v="9.5932585271813444"/>
    <n v="3.4114972025425487"/>
  </r>
  <r>
    <n v="268.5"/>
    <n v="18.336856874436133"/>
    <n v="18.336856874436133"/>
    <n v="1986"/>
    <x v="4"/>
    <n v="4.547745385942557"/>
    <x v="1032"/>
    <n v="10.6"/>
    <n v="7.7368568744361337"/>
  </r>
  <r>
    <n v="186.9"/>
    <n v="12.764091433266717"/>
    <n v="12.764091433266717"/>
    <n v="1986"/>
    <x v="4"/>
    <n v="4.547745385942557"/>
    <x v="1033"/>
    <n v="8.2163460473241603"/>
    <n v="4.547745385942557"/>
  </r>
  <r>
    <n v="193.7"/>
    <n v="13.228488553364167"/>
    <n v="13.228488553364167"/>
    <n v="1986"/>
    <x v="4"/>
    <n v="4.547745385942557"/>
    <x v="1034"/>
    <n v="8.6807431674216105"/>
    <n v="4.547745385942557"/>
  </r>
  <r>
    <n v="267.5"/>
    <n v="18.268563180304156"/>
    <n v="18.268563180304156"/>
    <n v="1986"/>
    <x v="4"/>
    <n v="4.547745385942557"/>
    <x v="1035"/>
    <n v="10.6"/>
    <n v="7.6685631803041563"/>
  </r>
  <r>
    <n v="201.6"/>
    <n v="13.768008737006795"/>
    <n v="13.768008737006795"/>
    <n v="1986"/>
    <x v="4"/>
    <n v="4.547745385942557"/>
    <x v="1036"/>
    <n v="9.2202633510642382"/>
    <n v="4.547745385942557"/>
  </r>
  <r>
    <n v="165.5"/>
    <n v="11.302606378842384"/>
    <n v="11.302606378842384"/>
    <n v="1986"/>
    <x v="4"/>
    <n v="4.547745385942557"/>
    <x v="1037"/>
    <n v="6.7548609928998271"/>
    <n v="4.547745385942557"/>
  </r>
  <r>
    <n v="169.3"/>
    <n v="11.562122416543902"/>
    <n v="11.562122416543902"/>
    <n v="1986"/>
    <x v="4"/>
    <n v="4.547745385942557"/>
    <x v="1038"/>
    <n v="7.0143770306013451"/>
    <n v="4.547745385942557"/>
  </r>
  <r>
    <n v="207.3"/>
    <n v="14.157282793559071"/>
    <n v="14.157282793559071"/>
    <n v="1986"/>
    <x v="4"/>
    <n v="4.547745385942557"/>
    <x v="1039"/>
    <n v="9.6095374076165143"/>
    <n v="4.547745385942557"/>
  </r>
  <r>
    <n v="154.80000000000001"/>
    <n v="10.571863851630219"/>
    <n v="10.571863851630219"/>
    <n v="1986"/>
    <x v="4"/>
    <n v="4.547745385942557"/>
    <x v="1040"/>
    <n v="6.0241184656876623"/>
    <n v="4.547745385942557"/>
  </r>
  <r>
    <n v="280.39999999999998"/>
    <n v="19.149551834606672"/>
    <n v="19.149551834606672"/>
    <n v="1986"/>
    <x v="4"/>
    <n v="4.547745385942557"/>
    <x v="1041"/>
    <n v="10.6"/>
    <n v="8.5495518346066728"/>
  </r>
  <r>
    <n v="194.4"/>
    <n v="13.276294139256553"/>
    <n v="13.276294139256553"/>
    <n v="1986"/>
    <x v="4"/>
    <n v="4.547745385942557"/>
    <x v="1042"/>
    <n v="8.728548753313996"/>
    <n v="4.547745385942557"/>
  </r>
  <r>
    <n v="262.7"/>
    <n v="17.940753448470659"/>
    <n v="17.940753448470659"/>
    <n v="1986"/>
    <x v="4"/>
    <n v="4.547745385942557"/>
    <x v="1043"/>
    <n v="10.6"/>
    <n v="7.3407534484706591"/>
  </r>
  <r>
    <n v="186.2"/>
    <n v="12.716285847374332"/>
    <n v="12.716285847374332"/>
    <n v="1986"/>
    <x v="4"/>
    <n v="4.547745385942557"/>
    <x v="1044"/>
    <n v="8.1685404614317747"/>
    <n v="4.547745385942557"/>
  </r>
  <r>
    <n v="191.4"/>
    <n v="13.071413056860619"/>
    <n v="13.071413056860619"/>
    <n v="1986"/>
    <x v="4"/>
    <n v="4.547745385942557"/>
    <x v="1045"/>
    <n v="8.5236676709180621"/>
    <n v="4.547745385942557"/>
  </r>
  <r>
    <n v="219.2"/>
    <n v="14.96997775372961"/>
    <n v="14.96997775372961"/>
    <n v="1986"/>
    <x v="4"/>
    <n v="4.547745385942557"/>
    <x v="1046"/>
    <n v="10.422232367787053"/>
    <n v="4.547745385942557"/>
  </r>
  <r>
    <n v="184.2"/>
    <n v="12.579698459110375"/>
    <n v="12.579698459110375"/>
    <n v="1986"/>
    <x v="4"/>
    <n v="4.547745385942557"/>
    <x v="1047"/>
    <n v="8.0319530731678181"/>
    <n v="4.547745385942557"/>
  </r>
  <r>
    <n v="204.4"/>
    <n v="13.959231080576334"/>
    <n v="13.959231080576334"/>
    <n v="1986"/>
    <x v="4"/>
    <n v="4.547745385942557"/>
    <x v="1048"/>
    <n v="9.411485694633777"/>
    <n v="4.547745385942557"/>
  </r>
  <r>
    <n v="250.9"/>
    <n v="17.13488785771332"/>
    <n v="17.13488785771332"/>
    <n v="1986"/>
    <x v="4"/>
    <n v="4.547745385942557"/>
    <x v="1049"/>
    <n v="10.6"/>
    <n v="6.5348878577133203"/>
  </r>
  <r>
    <n v="250.7"/>
    <n v="17.121229118886923"/>
    <n v="17.121229118886923"/>
    <n v="1986"/>
    <x v="4"/>
    <n v="4.547745385942557"/>
    <x v="1050"/>
    <n v="10.6"/>
    <n v="6.5212291188869234"/>
  </r>
  <r>
    <n v="214.3"/>
    <n v="14.635338652482918"/>
    <n v="14.635338652482918"/>
    <n v="1986"/>
    <x v="4"/>
    <n v="4.547745385942557"/>
    <x v="1051"/>
    <n v="10.087593266540361"/>
    <n v="4.547745385942557"/>
  </r>
  <r>
    <n v="166.7"/>
    <n v="11.384558811800757"/>
    <n v="11.384558811800757"/>
    <n v="1986"/>
    <x v="4"/>
    <n v="4.547745385942557"/>
    <x v="1052"/>
    <n v="6.8368134258581996"/>
    <n v="4.547745385942557"/>
  </r>
  <r>
    <n v="157.6"/>
    <n v="10.763086195199756"/>
    <n v="10.763086195199756"/>
    <n v="1986"/>
    <x v="4"/>
    <n v="4.547745385942557"/>
    <x v="1053"/>
    <n v="6.2153408092571993"/>
    <n v="4.547745385942557"/>
  </r>
  <r>
    <n v="279.10000000000002"/>
    <n v="19.060770032235105"/>
    <n v="19.060770032235105"/>
    <n v="1986"/>
    <x v="4"/>
    <n v="4.547745385942557"/>
    <x v="1054"/>
    <n v="10.6"/>
    <n v="8.4607700322351054"/>
  </r>
  <r>
    <n v="174.5"/>
    <n v="11.917249626030188"/>
    <n v="11.917249626030188"/>
    <n v="1986"/>
    <x v="4"/>
    <n v="4.547745385942557"/>
    <x v="1055"/>
    <n v="7.3695042400876307"/>
    <n v="4.547745385942557"/>
  </r>
  <r>
    <n v="212.3"/>
    <n v="14.498751264218962"/>
    <n v="14.498751264218962"/>
    <n v="1986"/>
    <x v="4"/>
    <n v="4.547745385942557"/>
    <x v="1056"/>
    <n v="9.9510058782764048"/>
    <n v="4.547745385942557"/>
  </r>
  <r>
    <n v="294.39999999999998"/>
    <n v="20.105663552454367"/>
    <n v="20.105663552454367"/>
    <n v="1986"/>
    <x v="4"/>
    <n v="4.547745385942557"/>
    <x v="1057"/>
    <n v="10.6"/>
    <n v="9.5056635524543669"/>
  </r>
  <r>
    <n v="198.1"/>
    <n v="13.528980807544873"/>
    <n v="13.528980807544873"/>
    <n v="1986"/>
    <x v="4"/>
    <n v="4.547745385942557"/>
    <x v="1058"/>
    <n v="8.9812354216023156"/>
    <n v="4.547745385942557"/>
  </r>
  <r>
    <n v="218.2"/>
    <n v="14.901684059597633"/>
    <n v="14.901684059597633"/>
    <n v="1986"/>
    <x v="4"/>
    <n v="4.547745385942557"/>
    <x v="1059"/>
    <n v="10.353938673655076"/>
    <n v="4.547745385942557"/>
  </r>
  <r>
    <n v="177"/>
    <n v="12.087983861360133"/>
    <n v="12.087983861360133"/>
    <n v="1986"/>
    <x v="4"/>
    <n v="4.547745385942557"/>
    <x v="1060"/>
    <n v="7.540238475417576"/>
    <n v="4.547745385942557"/>
  </r>
  <r>
    <n v="183.3"/>
    <n v="12.518234134391596"/>
    <n v="12.518234134391596"/>
    <n v="1986"/>
    <x v="4"/>
    <n v="4.547745385942557"/>
    <x v="1061"/>
    <n v="7.9704887484490392"/>
    <n v="4.547745385942557"/>
  </r>
  <r>
    <n v="166.9"/>
    <n v="11.398217550627153"/>
    <n v="11.398217550627153"/>
    <n v="1986"/>
    <x v="4"/>
    <n v="4.547745385942557"/>
    <x v="1062"/>
    <n v="6.8504721646845965"/>
    <n v="4.547745385942557"/>
  </r>
  <r>
    <n v="204.8"/>
    <n v="15.592030568984185"/>
    <n v="15.592030568984185"/>
    <n v="1986"/>
    <x v="5"/>
    <n v="3.7334995384693808"/>
    <x v="1063"/>
    <n v="10.6"/>
    <n v="4.9920305689841857"/>
  </r>
  <r>
    <n v="170.1"/>
    <n v="12.950216795821337"/>
    <n v="12.950216795821337"/>
    <n v="1986"/>
    <x v="5"/>
    <n v="3.7334995384693808"/>
    <x v="1064"/>
    <n v="9.2167172573519558"/>
    <n v="3.7334995384693812"/>
  </r>
  <r>
    <n v="183.6"/>
    <n v="13.978011779616681"/>
    <n v="13.978011779616681"/>
    <n v="1986"/>
    <x v="5"/>
    <n v="3.7334995384693808"/>
    <x v="1065"/>
    <n v="10.2445122411473"/>
    <n v="3.7334995384693812"/>
  </r>
  <r>
    <n v="177.1"/>
    <n v="13.483147528159664"/>
    <n v="13.483147528159664"/>
    <n v="1986"/>
    <x v="5"/>
    <n v="3.7334995384693808"/>
    <x v="1066"/>
    <n v="9.749647989690283"/>
    <n v="3.7334995384693812"/>
  </r>
  <r>
    <n v="190.5"/>
    <n v="14.503329215778747"/>
    <n v="14.503329215778747"/>
    <n v="1986"/>
    <x v="5"/>
    <n v="3.7334995384693808"/>
    <x v="1067"/>
    <n v="10.6"/>
    <n v="3.9033292157787471"/>
  </r>
  <r>
    <n v="241.2"/>
    <n v="18.363270377143483"/>
    <n v="18.363270377143483"/>
    <n v="1986"/>
    <x v="5"/>
    <n v="3.7334995384693808"/>
    <x v="1068"/>
    <n v="10.6"/>
    <n v="7.763270377143483"/>
  </r>
  <r>
    <n v="136.30000000000001"/>
    <n v="10.376922688244846"/>
    <n v="10.376922688244846"/>
    <n v="1986"/>
    <x v="5"/>
    <n v="3.7334995384693808"/>
    <x v="1069"/>
    <n v="6.6434231497754652"/>
    <n v="3.7334995384693812"/>
  </r>
  <r>
    <n v="126.6"/>
    <n v="9.6384329591474494"/>
    <n v="9.6384329591474494"/>
    <n v="1986"/>
    <x v="5"/>
    <n v="3.7334995384693808"/>
    <x v="1070"/>
    <n v="5.9049334206780681"/>
    <n v="3.7334995384693812"/>
  </r>
  <r>
    <n v="245.5"/>
    <n v="18.690642112722742"/>
    <n v="18.690642112722742"/>
    <n v="1986"/>
    <x v="5"/>
    <n v="3.7334995384693808"/>
    <x v="1071"/>
    <n v="10.6"/>
    <n v="8.0906421127227421"/>
  </r>
  <r>
    <n v="134.9"/>
    <n v="10.270336541777182"/>
    <n v="10.270336541777182"/>
    <n v="1986"/>
    <x v="5"/>
    <n v="3.7334995384693808"/>
    <x v="1072"/>
    <n v="6.5368370033078005"/>
    <n v="3.7334995384693812"/>
  </r>
  <r>
    <n v="124.6"/>
    <n v="9.4861670356222145"/>
    <n v="9.4861670356222145"/>
    <n v="1986"/>
    <x v="5"/>
    <n v="3.7334995384693808"/>
    <x v="1073"/>
    <n v="5.7526674971528333"/>
    <n v="3.7334995384693812"/>
  </r>
  <r>
    <n v="128"/>
    <n v="9.7450191056151159"/>
    <n v="9.7450191056151159"/>
    <n v="1986"/>
    <x v="5"/>
    <n v="3.7334995384693808"/>
    <x v="1074"/>
    <n v="6.0115195671457347"/>
    <n v="3.7334995384693812"/>
  </r>
  <r>
    <n v="107.5"/>
    <n v="8.1842933894814447"/>
    <n v="8.1842933894814447"/>
    <n v="1986"/>
    <x v="5"/>
    <n v="3.7334995384693808"/>
    <x v="1075"/>
    <n v="4.4507938510120635"/>
    <n v="3.7334995384693812"/>
  </r>
  <r>
    <n v="173.7"/>
    <n v="13.224295458166761"/>
    <n v="13.224295458166761"/>
    <n v="1986"/>
    <x v="5"/>
    <n v="3.7334995384693808"/>
    <x v="1076"/>
    <n v="9.4907959196973799"/>
    <n v="3.7334995384693812"/>
  </r>
  <r>
    <n v="107.4"/>
    <n v="8.1766800933051833"/>
    <n v="8.1766800933051833"/>
    <n v="1986"/>
    <x v="5"/>
    <n v="3.7334995384693808"/>
    <x v="1077"/>
    <n v="4.4431805548358021"/>
    <n v="3.7334995384693812"/>
  </r>
  <r>
    <n v="97.5"/>
    <n v="7.4229637718552643"/>
    <n v="7.4229637718552643"/>
    <n v="1986"/>
    <x v="5"/>
    <n v="3.7334995384693808"/>
    <x v="1078"/>
    <n v="3.6894642333858836"/>
    <n v="3.7334995384693808"/>
  </r>
  <r>
    <n v="92.6"/>
    <n v="7.0499122592184351"/>
    <n v="7.0499122592184351"/>
    <n v="1986"/>
    <x v="5"/>
    <n v="3.7334995384693808"/>
    <x v="1079"/>
    <n v="3.3164127207490544"/>
    <n v="3.7334995384693808"/>
  </r>
  <r>
    <n v="91.8"/>
    <n v="6.9890058898083405"/>
    <n v="6.9890058898083405"/>
    <n v="1986"/>
    <x v="5"/>
    <n v="3.7334995384693808"/>
    <x v="1080"/>
    <n v="3.2555063513389597"/>
    <n v="3.7334995384693808"/>
  </r>
  <r>
    <n v="99.7"/>
    <n v="7.5904562877330237"/>
    <n v="7.5904562877330237"/>
    <n v="1986"/>
    <x v="5"/>
    <n v="3.7334995384693808"/>
    <x v="1081"/>
    <n v="3.856956749263643"/>
    <n v="3.7334995384693808"/>
  </r>
  <r>
    <n v="84.4"/>
    <n v="6.4256219727649677"/>
    <n v="6.4256219727649677"/>
    <n v="1986"/>
    <x v="5"/>
    <n v="3.7334995384693808"/>
    <x v="1082"/>
    <n v="2.692122434295587"/>
    <n v="3.7334995384693808"/>
  </r>
  <r>
    <n v="81.2"/>
    <n v="6.1819964951245892"/>
    <n v="6.1819964951245892"/>
    <n v="1986"/>
    <x v="5"/>
    <n v="3.7334995384693808"/>
    <x v="1083"/>
    <n v="2.4484969566552084"/>
    <n v="3.7334995384693808"/>
  </r>
  <r>
    <n v="78.8"/>
    <n v="5.9992773868943052"/>
    <n v="5.9992773868943052"/>
    <n v="1986"/>
    <x v="5"/>
    <n v="3.7334995384693808"/>
    <x v="1084"/>
    <n v="2.2657778484249245"/>
    <n v="3.7334995384693808"/>
  </r>
  <r>
    <n v="94.2"/>
    <n v="7.1717249980386244"/>
    <n v="7.1717249980386244"/>
    <n v="1986"/>
    <x v="5"/>
    <n v="3.7334995384693808"/>
    <x v="1085"/>
    <n v="3.4382254595692436"/>
    <n v="3.7334995384693808"/>
  </r>
  <r>
    <n v="170.2"/>
    <n v="12.957830091997598"/>
    <n v="12.957830091997598"/>
    <n v="1986"/>
    <x v="5"/>
    <n v="3.7334995384693808"/>
    <x v="1086"/>
    <n v="9.2243305535282172"/>
    <n v="3.7334995384693812"/>
  </r>
  <r>
    <n v="102.2"/>
    <n v="7.780788692139569"/>
    <n v="7.780788692139569"/>
    <n v="1986"/>
    <x v="5"/>
    <n v="3.7334995384693808"/>
    <x v="1087"/>
    <n v="4.0472891536701887"/>
    <n v="3.7334995384693803"/>
  </r>
  <r>
    <n v="78.900000000000006"/>
    <n v="6.0068906830705675"/>
    <n v="6.0068906830705675"/>
    <n v="1986"/>
    <x v="5"/>
    <n v="3.7334995384693808"/>
    <x v="1088"/>
    <n v="2.2733911446011867"/>
    <n v="3.7334995384693808"/>
  </r>
  <r>
    <n v="72.7"/>
    <n v="5.5348663201423358"/>
    <n v="5.5348663201423358"/>
    <n v="1986"/>
    <x v="5"/>
    <n v="3.7334995384693808"/>
    <x v="1089"/>
    <n v="1.8013667816729551"/>
    <n v="3.7334995384693808"/>
  </r>
  <r>
    <n v="70.099999999999994"/>
    <n v="5.3369206195595282"/>
    <n v="5.3369206195595282"/>
    <n v="1986"/>
    <x v="5"/>
    <n v="3.7334995384693808"/>
    <x v="1090"/>
    <n v="1.6034210810901475"/>
    <n v="3.7334995384693808"/>
  </r>
  <r>
    <n v="98.3"/>
    <n v="7.4838701412653581"/>
    <n v="7.4838701412653581"/>
    <n v="1986"/>
    <x v="5"/>
    <n v="3.7334995384693808"/>
    <x v="1091"/>
    <n v="3.7503706027959773"/>
    <n v="3.7334995384693808"/>
  </r>
  <r>
    <n v="169.5"/>
    <n v="12.904537018763767"/>
    <n v="12.904537018763767"/>
    <n v="1986"/>
    <x v="5"/>
    <n v="3.7334995384693808"/>
    <x v="1092"/>
    <n v="9.1710374802943857"/>
    <n v="3.7334995384693812"/>
  </r>
  <r>
    <n v="196.8"/>
    <n v="13.873460947576637"/>
    <n v="13.873460947576637"/>
    <n v="1986"/>
    <x v="6"/>
    <n v="2.3227472802932043"/>
    <x v="1093"/>
    <n v="10.6"/>
    <n v="3.2734609475766376"/>
  </r>
  <r>
    <n v="96.1"/>
    <n v="6.7745914484863548"/>
    <n v="6.7745914484863548"/>
    <n v="1986"/>
    <x v="6"/>
    <n v="2.3227472802932043"/>
    <x v="1094"/>
    <n v="4.4518441681931504"/>
    <n v="2.3227472802932043"/>
  </r>
  <r>
    <n v="80.900000000000006"/>
    <n v="5.7030639769255584"/>
    <n v="5.7030639769255584"/>
    <n v="1986"/>
    <x v="6"/>
    <n v="2.3227472802932043"/>
    <x v="1095"/>
    <n v="3.3803166966323541"/>
    <n v="2.3227472802932043"/>
  </r>
  <r>
    <n v="72.400000000000006"/>
    <n v="5.1038545355922178"/>
    <n v="5.1038545355922178"/>
    <n v="1986"/>
    <x v="6"/>
    <n v="2.3227472802932043"/>
    <x v="1096"/>
    <n v="2.7811072552990135"/>
    <n v="2.3227472802932043"/>
  </r>
  <r>
    <n v="71.599999999999994"/>
    <n v="5.0474583528784907"/>
    <n v="5.0474583528784907"/>
    <n v="1986"/>
    <x v="6"/>
    <n v="2.3227472802932043"/>
    <x v="1097"/>
    <n v="2.7247110725852863"/>
    <n v="2.3227472802932043"/>
  </r>
  <r>
    <n v="68.099999999999994"/>
    <n v="4.8007250535059391"/>
    <n v="4.8007250535059391"/>
    <n v="1986"/>
    <x v="6"/>
    <n v="2.3227472802932043"/>
    <x v="1098"/>
    <n v="2.4779777732127348"/>
    <n v="2.3227472802932043"/>
  </r>
  <r>
    <n v="67.099999999999994"/>
    <n v="4.7302298251137813"/>
    <n v="4.7302298251137813"/>
    <n v="1986"/>
    <x v="6"/>
    <n v="2.3227472802932043"/>
    <x v="1099"/>
    <n v="2.407482544820577"/>
    <n v="2.3227472802932043"/>
  </r>
  <r>
    <n v="83.7"/>
    <n v="5.9004506164235995"/>
    <n v="5.9004506164235995"/>
    <n v="1986"/>
    <x v="6"/>
    <n v="2.3227472802932043"/>
    <x v="1100"/>
    <n v="3.5777033361303952"/>
    <n v="2.3227472802932043"/>
  </r>
  <r>
    <n v="90"/>
    <n v="6.3445705552941929"/>
    <n v="6.3445705552941929"/>
    <n v="1986"/>
    <x v="6"/>
    <n v="2.3227472802932043"/>
    <x v="133"/>
    <n v="4.0218232750009886"/>
    <n v="2.3227472802932043"/>
  </r>
  <r>
    <n v="90"/>
    <n v="6.3445705552941929"/>
    <n v="6.3445705552941929"/>
    <n v="1986"/>
    <x v="6"/>
    <n v="2.3227472802932043"/>
    <x v="133"/>
    <n v="4.0218232750009886"/>
    <n v="2.3227472802932043"/>
  </r>
  <r>
    <n v="89.3"/>
    <n v="6.2952238954196824"/>
    <n v="6.2952238954196824"/>
    <n v="1986"/>
    <x v="6"/>
    <n v="2.3227472802932043"/>
    <x v="1101"/>
    <n v="3.9724766151264781"/>
    <n v="2.3227472802932043"/>
  </r>
  <r>
    <n v="89.3"/>
    <n v="6.2952238954196824"/>
    <n v="6.2952238954196824"/>
    <n v="1986"/>
    <x v="6"/>
    <n v="2.3227472802932043"/>
    <x v="1101"/>
    <n v="3.9724766151264781"/>
    <n v="2.3227472802932043"/>
  </r>
  <r>
    <n v="86.8"/>
    <n v="6.1189858244392887"/>
    <n v="6.1189858244392887"/>
    <n v="1986"/>
    <x v="6"/>
    <n v="2.3227472802932043"/>
    <x v="1102"/>
    <n v="3.7962385441460844"/>
    <n v="2.3227472802932043"/>
  </r>
  <r>
    <n v="83"/>
    <n v="5.851103956549089"/>
    <n v="5.851103956549089"/>
    <n v="1986"/>
    <x v="6"/>
    <n v="2.3227472802932043"/>
    <x v="153"/>
    <n v="3.5283566762558847"/>
    <n v="2.3227472802932043"/>
  </r>
  <r>
    <n v="83"/>
    <n v="5.851103956549089"/>
    <n v="5.851103956549089"/>
    <n v="1986"/>
    <x v="6"/>
    <n v="2.3227472802932043"/>
    <x v="153"/>
    <n v="3.5283566762558847"/>
    <n v="2.3227472802932043"/>
  </r>
  <r>
    <n v="80.2"/>
    <n v="5.653717317051048"/>
    <n v="5.653717317051048"/>
    <n v="1986"/>
    <x v="6"/>
    <n v="2.3227472802932043"/>
    <x v="1103"/>
    <n v="3.3309700367578436"/>
    <n v="2.3227472802932043"/>
  </r>
  <r>
    <n v="126.5"/>
    <n v="8.9176463916079491"/>
    <n v="8.9176463916079491"/>
    <n v="1986"/>
    <x v="6"/>
    <n v="2.3227472802932043"/>
    <x v="1104"/>
    <n v="6.5948991113147448"/>
    <n v="2.3227472802932043"/>
  </r>
  <r>
    <n v="114.8"/>
    <n v="8.0928522194197043"/>
    <n v="8.0928522194197043"/>
    <n v="1986"/>
    <x v="6"/>
    <n v="2.3227472802932043"/>
    <x v="1105"/>
    <n v="5.7701049391265"/>
    <n v="2.3227472802932043"/>
  </r>
  <r>
    <n v="90"/>
    <n v="6.3445705552941929"/>
    <n v="6.3445705552941929"/>
    <n v="1986"/>
    <x v="6"/>
    <n v="2.3227472802932043"/>
    <x v="133"/>
    <n v="4.0218232750009886"/>
    <n v="2.3227472802932043"/>
  </r>
  <r>
    <n v="87.9"/>
    <n v="6.1965305756706623"/>
    <n v="6.1965305756706623"/>
    <n v="1986"/>
    <x v="6"/>
    <n v="2.3227472802932043"/>
    <x v="1106"/>
    <n v="3.873783295377458"/>
    <n v="2.3227472802932043"/>
  </r>
  <r>
    <n v="83"/>
    <n v="5.851103956549089"/>
    <n v="5.851103956549089"/>
    <n v="1986"/>
    <x v="6"/>
    <n v="2.3227472802932043"/>
    <x v="153"/>
    <n v="3.5283566762558847"/>
    <n v="2.3227472802932043"/>
  </r>
  <r>
    <n v="81.599999999999994"/>
    <n v="5.752410636800068"/>
    <n v="5.752410636800068"/>
    <n v="1986"/>
    <x v="6"/>
    <n v="2.3227472802932043"/>
    <x v="1107"/>
    <n v="3.4296633565068637"/>
    <n v="2.3227472802932043"/>
  </r>
  <r>
    <n v="78.099999999999994"/>
    <n v="5.5056773374275165"/>
    <n v="5.5056773374275165"/>
    <n v="1986"/>
    <x v="6"/>
    <n v="2.3227472802932043"/>
    <x v="1108"/>
    <n v="3.1829300571343122"/>
    <n v="2.3227472802932043"/>
  </r>
  <r>
    <n v="75.7"/>
    <n v="5.3364887892863386"/>
    <n v="5.3364887892863386"/>
    <n v="1986"/>
    <x v="6"/>
    <n v="2.3227472802932043"/>
    <x v="1109"/>
    <n v="3.0137415089931343"/>
    <n v="2.3227472802932043"/>
  </r>
  <r>
    <n v="74.8"/>
    <n v="5.2730430837333957"/>
    <n v="5.2730430837333957"/>
    <n v="1986"/>
    <x v="6"/>
    <n v="2.3227472802932043"/>
    <x v="150"/>
    <n v="2.9502958034401914"/>
    <n v="2.3227472802932043"/>
  </r>
  <r>
    <n v="73.900000000000006"/>
    <n v="5.2095973781804545"/>
    <n v="5.2095973781804545"/>
    <n v="1986"/>
    <x v="6"/>
    <n v="2.3227472802932043"/>
    <x v="1110"/>
    <n v="2.8868500978872502"/>
    <n v="2.3227472802932043"/>
  </r>
  <r>
    <n v="74.8"/>
    <n v="5.2730430837333957"/>
    <n v="5.2730430837333957"/>
    <n v="1986"/>
    <x v="6"/>
    <n v="2.3227472802932043"/>
    <x v="150"/>
    <n v="2.9502958034401914"/>
    <n v="2.3227472802932043"/>
  </r>
  <r>
    <n v="74.8"/>
    <n v="5.2730430837333957"/>
    <n v="5.2730430837333957"/>
    <n v="1986"/>
    <x v="6"/>
    <n v="2.3227472802932043"/>
    <x v="150"/>
    <n v="2.9502958034401914"/>
    <n v="2.3227472802932043"/>
  </r>
  <r>
    <n v="74.2"/>
    <n v="5.2307459466981019"/>
    <n v="5.2307459466981019"/>
    <n v="1986"/>
    <x v="6"/>
    <n v="2.3227472802932043"/>
    <x v="1111"/>
    <n v="2.9079986664048976"/>
    <n v="2.3227472802932043"/>
  </r>
  <r>
    <n v="72.400000000000006"/>
    <n v="5.1038545355922178"/>
    <n v="5.1038545355922178"/>
    <n v="1986"/>
    <x v="6"/>
    <n v="2.3227472802932043"/>
    <x v="1096"/>
    <n v="2.7811072552990135"/>
    <n v="2.3227472802932043"/>
  </r>
  <r>
    <n v="70"/>
    <n v="4.934665987451039"/>
    <n v="4.934665987451039"/>
    <n v="1986"/>
    <x v="6"/>
    <n v="2.3227472802932043"/>
    <x v="1112"/>
    <n v="2.6119187071578347"/>
    <n v="2.3227472802932043"/>
  </r>
  <r>
    <n v="73.599999999999994"/>
    <n v="4.7291667144788194"/>
    <n v="4.7291667144788194"/>
    <n v="1986"/>
    <x v="7"/>
    <n v="2.2174488788652686"/>
    <x v="1113"/>
    <n v="2.5117178356135508"/>
    <n v="2.2174488788652686"/>
  </r>
  <r>
    <n v="73.599999999999994"/>
    <n v="4.7291667144788194"/>
    <n v="4.7291667144788194"/>
    <n v="1986"/>
    <x v="7"/>
    <n v="2.2174488788652686"/>
    <x v="1113"/>
    <n v="2.5117178356135508"/>
    <n v="2.2174488788652686"/>
  </r>
  <r>
    <n v="76"/>
    <n v="4.8833786725596511"/>
    <n v="4.8833786725596511"/>
    <n v="1986"/>
    <x v="7"/>
    <n v="2.2174488788652686"/>
    <x v="1114"/>
    <n v="2.6659297936943824"/>
    <n v="2.2174488788652686"/>
  </r>
  <r>
    <n v="90"/>
    <n v="5.7829484280311654"/>
    <n v="5.7829484280311654"/>
    <n v="1986"/>
    <x v="7"/>
    <n v="2.2174488788652686"/>
    <x v="1115"/>
    <n v="3.5654995491658967"/>
    <n v="2.2174488788652686"/>
  </r>
  <r>
    <n v="95.8"/>
    <n v="6.1556273267265071"/>
    <n v="6.1556273267265071"/>
    <n v="1986"/>
    <x v="7"/>
    <n v="2.2174488788652686"/>
    <x v="1116"/>
    <n v="3.9381784478612385"/>
    <n v="2.2174488788652686"/>
  </r>
  <r>
    <n v="90"/>
    <n v="5.7829484280311654"/>
    <n v="5.7829484280311654"/>
    <n v="1986"/>
    <x v="7"/>
    <n v="2.2174488788652686"/>
    <x v="1115"/>
    <n v="3.5654995491658967"/>
    <n v="2.2174488788652686"/>
  </r>
  <r>
    <n v="93"/>
    <n v="5.9757133756322043"/>
    <n v="5.9757133756322043"/>
    <n v="1986"/>
    <x v="7"/>
    <n v="2.2174488788652686"/>
    <x v="1117"/>
    <n v="3.7582644967669356"/>
    <n v="2.2174488788652686"/>
  </r>
  <r>
    <n v="90.5"/>
    <n v="5.815075919298005"/>
    <n v="5.815075919298005"/>
    <n v="1986"/>
    <x v="7"/>
    <n v="2.2174488788652686"/>
    <x v="1118"/>
    <n v="3.5976270404327364"/>
    <n v="2.2174488788652686"/>
  </r>
  <r>
    <n v="81.599999999999994"/>
    <n v="5.2432065747482559"/>
    <n v="5.2432065747482559"/>
    <n v="1986"/>
    <x v="7"/>
    <n v="2.2174488788652686"/>
    <x v="1119"/>
    <n v="3.0257576958829873"/>
    <n v="2.2174488788652686"/>
  </r>
  <r>
    <n v="77.400000000000006"/>
    <n v="4.9733356481068025"/>
    <n v="4.9733356481068025"/>
    <n v="1986"/>
    <x v="7"/>
    <n v="2.2174488788652686"/>
    <x v="1120"/>
    <n v="2.7558867692415339"/>
    <n v="2.2174488788652686"/>
  </r>
  <r>
    <n v="65"/>
    <n v="4.1765738646891748"/>
    <n v="4.1765738646891748"/>
    <n v="1986"/>
    <x v="7"/>
    <n v="2.2174488788652686"/>
    <x v="1121"/>
    <n v="1.9591249858239062"/>
    <n v="2.2174488788652686"/>
  </r>
  <r>
    <n v="64"/>
    <n v="4.1123188821554955"/>
    <n v="4.1123188821554955"/>
    <n v="1986"/>
    <x v="7"/>
    <n v="2.2174488788652686"/>
    <x v="1122"/>
    <n v="1.8948700032902268"/>
    <n v="2.2174488788652686"/>
  </r>
  <r>
    <n v="276"/>
    <n v="17.734375179295576"/>
    <n v="17.734375179295576"/>
    <n v="1986"/>
    <x v="7"/>
    <n v="2.2174488788652686"/>
    <x v="1123"/>
    <n v="10.6"/>
    <n v="7.1343751792955761"/>
  </r>
  <r>
    <n v="147.19999999999999"/>
    <n v="9.4583334289576388"/>
    <n v="9.4583334289576388"/>
    <n v="1986"/>
    <x v="7"/>
    <n v="2.2174488788652686"/>
    <x v="1124"/>
    <n v="7.2408845500923702"/>
    <n v="2.2174488788652686"/>
  </r>
  <r>
    <n v="76"/>
    <n v="4.8833786725596511"/>
    <n v="4.8833786725596511"/>
    <n v="1986"/>
    <x v="7"/>
    <n v="2.2174488788652686"/>
    <x v="1114"/>
    <n v="2.6659297936943824"/>
    <n v="2.2174488788652686"/>
  </r>
  <r>
    <n v="141"/>
    <n v="9.0599525372488259"/>
    <n v="9.0599525372488259"/>
    <n v="1986"/>
    <x v="7"/>
    <n v="2.2174488788652686"/>
    <x v="1125"/>
    <n v="6.8425036583835572"/>
    <n v="2.2174488788652686"/>
  </r>
  <r>
    <n v="136"/>
    <n v="8.7386776245804274"/>
    <n v="8.7386776245804274"/>
    <n v="1986"/>
    <x v="7"/>
    <n v="2.2174488788652686"/>
    <x v="1126"/>
    <n v="6.5212287457151588"/>
    <n v="2.2174488788652686"/>
  </r>
  <r>
    <n v="195.5"/>
    <n v="12.561849085334366"/>
    <n v="12.561849085334366"/>
    <n v="1986"/>
    <x v="7"/>
    <n v="2.2174488788652686"/>
    <x v="1127"/>
    <n v="10.344400206469096"/>
    <n v="2.2174488788652695"/>
  </r>
  <r>
    <n v="296.5"/>
    <n v="19.051602321236007"/>
    <n v="19.051602321236007"/>
    <n v="1986"/>
    <x v="7"/>
    <n v="2.2174488788652686"/>
    <x v="1128"/>
    <n v="10.6"/>
    <n v="8.4516023212360079"/>
  </r>
  <r>
    <n v="230.5"/>
    <n v="14.810773474013152"/>
    <n v="14.810773474013152"/>
    <n v="1986"/>
    <x v="7"/>
    <n v="2.2174488788652686"/>
    <x v="1129"/>
    <n v="10.6"/>
    <n v="4.2107734740131519"/>
  </r>
  <r>
    <n v="181"/>
    <n v="11.63015183859601"/>
    <n v="11.63015183859601"/>
    <n v="1986"/>
    <x v="7"/>
    <n v="2.2174488788652686"/>
    <x v="1130"/>
    <n v="9.4127029597307406"/>
    <n v="2.2174488788652695"/>
  </r>
  <r>
    <n v="150"/>
    <n v="9.6382473800519417"/>
    <n v="9.6382473800519417"/>
    <n v="1986"/>
    <x v="7"/>
    <n v="2.2174488788652686"/>
    <x v="1131"/>
    <n v="7.4207985011866731"/>
    <n v="2.2174488788652686"/>
  </r>
  <r>
    <n v="233.2"/>
    <n v="14.984261926854085"/>
    <n v="14.984261926854085"/>
    <n v="1986"/>
    <x v="7"/>
    <n v="2.2174488788652686"/>
    <x v="1132"/>
    <n v="10.6"/>
    <n v="4.3842619268540854"/>
  </r>
  <r>
    <n v="135.19999999999999"/>
    <n v="8.6872736385534832"/>
    <n v="8.6872736385534832"/>
    <n v="1986"/>
    <x v="7"/>
    <n v="2.2174488788652686"/>
    <x v="1133"/>
    <n v="6.4698247596882146"/>
    <n v="2.2174488788652686"/>
  </r>
  <r>
    <n v="300"/>
    <n v="19.276494760103883"/>
    <n v="19.276494760103883"/>
    <n v="1986"/>
    <x v="7"/>
    <n v="2.2174488788652686"/>
    <x v="1134"/>
    <n v="10.6"/>
    <n v="8.6764947601038838"/>
  </r>
  <r>
    <n v="325.10000000000002"/>
    <n v="20.889294821699245"/>
    <n v="20.889294821699245"/>
    <n v="1986"/>
    <x v="7"/>
    <n v="2.2174488788652686"/>
    <x v="1135"/>
    <n v="10.6"/>
    <n v="10.289294821699245"/>
  </r>
  <r>
    <n v="225.5"/>
    <n v="14.489498561344753"/>
    <n v="14.489498561344753"/>
    <n v="1986"/>
    <x v="7"/>
    <n v="2.2174488788652686"/>
    <x v="1136"/>
    <n v="10.6"/>
    <n v="3.8894985613447535"/>
  </r>
  <r>
    <n v="199"/>
    <n v="12.786741524202244"/>
    <n v="12.786741524202244"/>
    <n v="1986"/>
    <x v="7"/>
    <n v="2.2174488788652686"/>
    <x v="1137"/>
    <n v="10.569292645336976"/>
    <n v="2.2174488788652678"/>
  </r>
  <r>
    <n v="267.5"/>
    <n v="17.188207827759296"/>
    <n v="17.188207827759296"/>
    <n v="1986"/>
    <x v="7"/>
    <n v="2.2174488788652686"/>
    <x v="1138"/>
    <n v="10.6"/>
    <n v="6.5882078277592964"/>
  </r>
  <r>
    <n v="161"/>
    <n v="10.345052187922418"/>
    <n v="10.345052187922418"/>
    <n v="1986"/>
    <x v="7"/>
    <n v="2.2174488788652686"/>
    <x v="1139"/>
    <n v="8.1276033090571502"/>
    <n v="2.2174488788652678"/>
  </r>
  <r>
    <n v="321.5"/>
    <n v="20.657976884577998"/>
    <n v="20.657976884577998"/>
    <n v="1986"/>
    <x v="7"/>
    <n v="2.2174488788652686"/>
    <x v="1140"/>
    <n v="10.6"/>
    <n v="10.057976884577998"/>
  </r>
  <r>
    <n v="214.7"/>
    <n v="11.333047113999793"/>
    <n v="11.333047113999793"/>
    <n v="1986"/>
    <x v="8"/>
    <n v="3.0727495975787429"/>
    <x v="1141"/>
    <n v="8.2602975164210513"/>
    <n v="3.072749597578742"/>
  </r>
  <r>
    <n v="257.5"/>
    <n v="13.592266566627606"/>
    <n v="13.592266566627606"/>
    <n v="1986"/>
    <x v="8"/>
    <n v="3.0727495975787429"/>
    <x v="1142"/>
    <n v="10.519516969048862"/>
    <n v="3.0727495975787438"/>
  </r>
  <r>
    <n v="186"/>
    <n v="9.8181032287096492"/>
    <n v="9.8181032287096492"/>
    <n v="1986"/>
    <x v="8"/>
    <n v="3.0727495975787429"/>
    <x v="1143"/>
    <n v="6.7453536311309064"/>
    <n v="3.0727495975787429"/>
  </r>
  <r>
    <n v="150"/>
    <n v="7.9178251844432657"/>
    <n v="7.9178251844432657"/>
    <n v="1986"/>
    <x v="8"/>
    <n v="3.0727495975787429"/>
    <x v="1144"/>
    <n v="4.8450755868645228"/>
    <n v="3.0727495975787429"/>
  </r>
  <r>
    <n v="148"/>
    <n v="7.8122541819840219"/>
    <n v="7.8122541819840219"/>
    <n v="1986"/>
    <x v="8"/>
    <n v="3.0727495975787429"/>
    <x v="1145"/>
    <n v="4.739504584405279"/>
    <n v="3.0727495975787429"/>
  </r>
  <r>
    <n v="192.8"/>
    <n v="10.177044637071079"/>
    <n v="10.177044637071079"/>
    <n v="1986"/>
    <x v="8"/>
    <n v="3.0727495975787429"/>
    <x v="1146"/>
    <n v="7.1042950394923361"/>
    <n v="3.0727495975787429"/>
  </r>
  <r>
    <n v="155.30000000000001"/>
    <n v="8.1975883409602623"/>
    <n v="8.1975883409602623"/>
    <n v="1986"/>
    <x v="8"/>
    <n v="3.0727495975787429"/>
    <x v="1147"/>
    <n v="5.1248387433815195"/>
    <n v="3.0727495975787429"/>
  </r>
  <r>
    <n v="136.5"/>
    <n v="7.2052209178433717"/>
    <n v="7.2052209178433717"/>
    <n v="1986"/>
    <x v="8"/>
    <n v="3.0727495975787429"/>
    <x v="1148"/>
    <n v="4.1324713202646288"/>
    <n v="3.0727495975787429"/>
  </r>
  <r>
    <n v="125.8"/>
    <n v="6.640416054686419"/>
    <n v="6.640416054686419"/>
    <n v="1986"/>
    <x v="8"/>
    <n v="3.0727495975787429"/>
    <x v="1149"/>
    <n v="3.5676664571076762"/>
    <n v="3.0727495975787429"/>
  </r>
  <r>
    <n v="116.7"/>
    <n v="6.1600679934968605"/>
    <n v="6.1600679934968605"/>
    <n v="1986"/>
    <x v="8"/>
    <n v="3.0727495975787429"/>
    <x v="1150"/>
    <n v="3.0873183959181176"/>
    <n v="3.0727495975787429"/>
  </r>
  <r>
    <n v="121"/>
    <n v="6.387045648784234"/>
    <n v="6.387045648784234"/>
    <n v="1986"/>
    <x v="8"/>
    <n v="3.0727495975787429"/>
    <x v="1151"/>
    <n v="3.3142960512054911"/>
    <n v="3.0727495975787429"/>
  </r>
  <r>
    <n v="110.6"/>
    <n v="5.8380764359961672"/>
    <n v="5.8380764359961672"/>
    <n v="1986"/>
    <x v="8"/>
    <n v="3.0727495975787429"/>
    <x v="1152"/>
    <n v="2.7653268384174243"/>
    <n v="3.0727495975787429"/>
  </r>
  <r>
    <n v="192.5"/>
    <n v="10.16120898670219"/>
    <n v="10.16120898670219"/>
    <n v="1986"/>
    <x v="8"/>
    <n v="3.0727495975787429"/>
    <x v="1153"/>
    <n v="7.0884593891234475"/>
    <n v="3.0727495975787429"/>
  </r>
  <r>
    <n v="140.1"/>
    <n v="7.3952487222700096"/>
    <n v="7.3952487222700096"/>
    <n v="1986"/>
    <x v="8"/>
    <n v="3.0727495975787429"/>
    <x v="1154"/>
    <n v="4.3224991246912667"/>
    <n v="3.0727495975787429"/>
  </r>
  <r>
    <n v="111"/>
    <n v="5.8591906364880169"/>
    <n v="5.8591906364880169"/>
    <n v="1986"/>
    <x v="8"/>
    <n v="3.0727495975787429"/>
    <x v="1155"/>
    <n v="2.786441038909274"/>
    <n v="3.0727495975787429"/>
  </r>
  <r>
    <n v="109.3"/>
    <n v="5.7694552843976599"/>
    <n v="5.7694552843976599"/>
    <n v="1986"/>
    <x v="8"/>
    <n v="3.0727495975787429"/>
    <x v="1156"/>
    <n v="2.696705686818917"/>
    <n v="3.0727495975787429"/>
  </r>
  <r>
    <n v="125.8"/>
    <n v="6.640416054686419"/>
    <n v="6.640416054686419"/>
    <n v="1986"/>
    <x v="8"/>
    <n v="3.0727495975787429"/>
    <x v="1149"/>
    <n v="3.5676664571076762"/>
    <n v="3.0727495975787429"/>
  </r>
  <r>
    <n v="173.2"/>
    <n v="9.1424488129704908"/>
    <n v="9.1424488129704908"/>
    <n v="1986"/>
    <x v="8"/>
    <n v="3.0727495975787429"/>
    <x v="1157"/>
    <n v="6.0696992153917479"/>
    <n v="3.0727495975787429"/>
  </r>
  <r>
    <n v="200.4"/>
    <n v="10.578214446416203"/>
    <n v="10.578214446416203"/>
    <n v="1986"/>
    <x v="8"/>
    <n v="3.0727495975787429"/>
    <x v="1158"/>
    <n v="7.5054648488374598"/>
    <n v="3.0727495975787429"/>
  </r>
  <r>
    <n v="169.9"/>
    <n v="8.9682566589127397"/>
    <n v="8.9682566589127397"/>
    <n v="1986"/>
    <x v="8"/>
    <n v="3.0727495975787429"/>
    <x v="1159"/>
    <n v="5.8955070613339968"/>
    <n v="3.0727495975787429"/>
  </r>
  <r>
    <n v="187.8"/>
    <n v="9.91311713092297"/>
    <n v="9.91311713092297"/>
    <n v="1986"/>
    <x v="8"/>
    <n v="3.0727495975787429"/>
    <x v="1160"/>
    <n v="6.8403675333442271"/>
    <n v="3.0727495975787429"/>
  </r>
  <r>
    <n v="265"/>
    <n v="13.98815782584977"/>
    <n v="13.98815782584977"/>
    <n v="1986"/>
    <x v="8"/>
    <n v="3.0727495975787429"/>
    <x v="1161"/>
    <n v="10.6"/>
    <n v="3.3881578258497704"/>
  </r>
  <r>
    <n v="184.3"/>
    <n v="9.7283678766192931"/>
    <n v="9.7283678766192931"/>
    <n v="1986"/>
    <x v="8"/>
    <n v="3.0727495975787429"/>
    <x v="1162"/>
    <n v="6.6556182790405503"/>
    <n v="3.0727495975787429"/>
  </r>
  <r>
    <n v="258.3"/>
    <n v="13.634494967611305"/>
    <n v="13.634494967611305"/>
    <n v="1986"/>
    <x v="8"/>
    <n v="3.0727495975787429"/>
    <x v="1163"/>
    <n v="10.561745370032561"/>
    <n v="3.0727495975787438"/>
  </r>
  <r>
    <n v="245.5"/>
    <n v="12.958840551872145"/>
    <n v="12.958840551872145"/>
    <n v="1986"/>
    <x v="8"/>
    <n v="3.0727495975787429"/>
    <x v="1164"/>
    <n v="9.886090954293401"/>
    <n v="3.0727495975787438"/>
  </r>
  <r>
    <n v="243.9"/>
    <n v="12.87438374990475"/>
    <n v="12.87438374990475"/>
    <n v="1986"/>
    <x v="8"/>
    <n v="3.0727495975787429"/>
    <x v="1165"/>
    <n v="9.801634152326006"/>
    <n v="3.0727495975787438"/>
  </r>
  <r>
    <n v="297.60000000000002"/>
    <n v="15.708965165935441"/>
    <n v="15.708965165935441"/>
    <n v="1986"/>
    <x v="8"/>
    <n v="3.0727495975787429"/>
    <x v="1166"/>
    <n v="10.6"/>
    <n v="5.1089651659354409"/>
  </r>
  <r>
    <n v="188.2"/>
    <n v="9.9342313314148161"/>
    <n v="9.9342313314148161"/>
    <n v="1986"/>
    <x v="8"/>
    <n v="3.0727495975787429"/>
    <x v="1167"/>
    <n v="6.8614817338360732"/>
    <n v="3.0727495975787429"/>
  </r>
  <r>
    <n v="285.60000000000002"/>
    <n v="15.07553915117998"/>
    <n v="15.07553915117998"/>
    <n v="1986"/>
    <x v="8"/>
    <n v="3.0727495975787429"/>
    <x v="1168"/>
    <n v="10.6"/>
    <n v="4.47553915117998"/>
  </r>
  <r>
    <n v="184.4"/>
    <n v="9.7336464267422542"/>
    <n v="9.7336464267422542"/>
    <n v="1986"/>
    <x v="8"/>
    <n v="3.0727495975787429"/>
    <x v="1169"/>
    <n v="6.6608968291635113"/>
    <n v="3.0727495975787429"/>
  </r>
  <r>
    <n v="119.5"/>
    <n v="6.8942875086926882"/>
    <n v="6.8942875086926882"/>
    <n v="1986"/>
    <x v="9"/>
    <n v="4.2849535833842687"/>
    <x v="1170"/>
    <n v="2.6093339253084196"/>
    <n v="4.2849535833842687"/>
  </r>
  <r>
    <n v="194.3"/>
    <n v="11.209707639656814"/>
    <n v="11.209707639656814"/>
    <n v="1986"/>
    <x v="9"/>
    <n v="4.2849535833842687"/>
    <x v="1171"/>
    <n v="6.9247540562725458"/>
    <n v="4.2849535833842687"/>
  </r>
  <r>
    <n v="174.7"/>
    <n v="10.078929102666214"/>
    <n v="10.078929102666214"/>
    <n v="1986"/>
    <x v="9"/>
    <n v="4.2849535833842687"/>
    <x v="1172"/>
    <n v="5.7939755192819451"/>
    <n v="4.2849535833842687"/>
  </r>
  <r>
    <n v="148"/>
    <n v="8.5385318099290188"/>
    <n v="8.5385318099290188"/>
    <n v="1986"/>
    <x v="9"/>
    <n v="4.2849535833842687"/>
    <x v="1173"/>
    <n v="4.2535782265447502"/>
    <n v="4.2849535833842687"/>
  </r>
  <r>
    <n v="139.5"/>
    <n v="8.0481431586830965"/>
    <n v="8.0481431586830965"/>
    <n v="1986"/>
    <x v="9"/>
    <n v="4.2849535833842687"/>
    <x v="1174"/>
    <n v="3.7631895752988278"/>
    <n v="4.2849535833842687"/>
  </r>
  <r>
    <n v="183.3"/>
    <n v="10.57508703216209"/>
    <n v="10.57508703216209"/>
    <n v="1986"/>
    <x v="9"/>
    <n v="4.2849535833842687"/>
    <x v="1175"/>
    <n v="6.2901334487778211"/>
    <n v="4.2849535833842687"/>
  </r>
  <r>
    <n v="183.9"/>
    <n v="10.609702701661803"/>
    <n v="10.609702701661803"/>
    <n v="1986"/>
    <x v="9"/>
    <n v="4.2849535833842687"/>
    <x v="1176"/>
    <n v="6.3247491182775342"/>
    <n v="4.2849535833842687"/>
  </r>
  <r>
    <n v="247.2"/>
    <n v="14.261655833881443"/>
    <n v="14.261655833881443"/>
    <n v="1986"/>
    <x v="9"/>
    <n v="4.2849535833842687"/>
    <x v="1177"/>
    <n v="9.9767022504971745"/>
    <n v="4.2849535833842687"/>
  </r>
  <r>
    <n v="183.7"/>
    <n v="10.598164145161897"/>
    <n v="10.598164145161897"/>
    <n v="1986"/>
    <x v="9"/>
    <n v="4.2849535833842687"/>
    <x v="1178"/>
    <n v="6.3132105617776286"/>
    <n v="4.2849535833842687"/>
  </r>
  <r>
    <n v="156.9"/>
    <n v="9.0519975741747523"/>
    <n v="9.0519975741747523"/>
    <n v="1986"/>
    <x v="9"/>
    <n v="4.2849535833842687"/>
    <x v="1179"/>
    <n v="4.7670439907904836"/>
    <n v="4.2849535833842687"/>
  </r>
  <r>
    <n v="165.2"/>
    <n v="9.5308476689207691"/>
    <n v="9.5308476689207691"/>
    <n v="1986"/>
    <x v="9"/>
    <n v="4.2849535833842687"/>
    <x v="1180"/>
    <n v="5.2458940855365004"/>
    <n v="4.2849535833842687"/>
  </r>
  <r>
    <n v="218.7"/>
    <n v="12.617411532645111"/>
    <n v="12.617411532645111"/>
    <n v="1986"/>
    <x v="9"/>
    <n v="4.2849535833842687"/>
    <x v="1181"/>
    <n v="8.3324579492608422"/>
    <n v="4.2849535833842687"/>
  </r>
  <r>
    <n v="208.8"/>
    <n v="12.04625298589986"/>
    <n v="12.04625298589986"/>
    <n v="1986"/>
    <x v="9"/>
    <n v="4.2849535833842687"/>
    <x v="1182"/>
    <n v="7.7612994025155917"/>
    <n v="4.2849535833842687"/>
  </r>
  <r>
    <n v="183.8"/>
    <n v="10.603933423411851"/>
    <n v="10.603933423411851"/>
    <n v="1986"/>
    <x v="9"/>
    <n v="4.2849535833842687"/>
    <x v="1183"/>
    <n v="6.3189798400275823"/>
    <n v="4.2849535833842687"/>
  </r>
  <r>
    <n v="230.4"/>
    <n v="13.2924170878895"/>
    <n v="13.2924170878895"/>
    <n v="1986"/>
    <x v="9"/>
    <n v="4.2849535833842687"/>
    <x v="1184"/>
    <n v="9.0074635045052318"/>
    <n v="4.2849535833842687"/>
  </r>
  <r>
    <n v="276.2"/>
    <n v="15.934746526367535"/>
    <n v="15.934746526367535"/>
    <n v="1986"/>
    <x v="9"/>
    <n v="4.2849535833842687"/>
    <x v="1185"/>
    <n v="10.6"/>
    <n v="5.3347465263675353"/>
  </r>
  <r>
    <n v="233.6"/>
    <n v="13.477033991887966"/>
    <n v="13.477033991887966"/>
    <n v="1986"/>
    <x v="9"/>
    <n v="4.2849535833842687"/>
    <x v="1186"/>
    <n v="9.1920804085036973"/>
    <n v="4.2849535833842687"/>
  </r>
  <r>
    <n v="268.3"/>
    <n v="15.478973544621324"/>
    <n v="15.478973544621324"/>
    <n v="1986"/>
    <x v="9"/>
    <n v="4.2849535833842687"/>
    <x v="1187"/>
    <n v="10.6"/>
    <n v="4.8789735446213243"/>
  </r>
  <r>
    <n v="249.2"/>
    <n v="14.377041398880484"/>
    <n v="14.377041398880484"/>
    <n v="1986"/>
    <x v="9"/>
    <n v="4.2849535833842687"/>
    <x v="1188"/>
    <n v="10.092087815496216"/>
    <n v="4.2849535833842687"/>
  </r>
  <r>
    <n v="296.39999999999998"/>
    <n v="17.100140732857845"/>
    <n v="17.100140732857845"/>
    <n v="1986"/>
    <x v="9"/>
    <n v="4.2849535833842687"/>
    <x v="1189"/>
    <n v="10.6"/>
    <n v="6.5001407328578455"/>
  </r>
  <r>
    <n v="204.4"/>
    <n v="11.79240474290197"/>
    <n v="11.79240474290197"/>
    <n v="1986"/>
    <x v="9"/>
    <n v="4.2849535833842687"/>
    <x v="1190"/>
    <n v="7.5074511595177018"/>
    <n v="4.2849535833842687"/>
  </r>
  <r>
    <n v="363.9"/>
    <n v="20.994403551575473"/>
    <n v="20.994403551575473"/>
    <n v="1986"/>
    <x v="9"/>
    <n v="4.2849535833842687"/>
    <x v="1191"/>
    <n v="10.6"/>
    <n v="10.394403551575474"/>
  </r>
  <r>
    <n v="231.4"/>
    <n v="13.350109870389021"/>
    <n v="13.350109870389021"/>
    <n v="1986"/>
    <x v="9"/>
    <n v="4.2849535833842687"/>
    <x v="1192"/>
    <n v="9.0651562870047524"/>
    <n v="4.2849535833842687"/>
  </r>
  <r>
    <n v="217.9"/>
    <n v="12.571257306645496"/>
    <n v="12.571257306645496"/>
    <n v="1986"/>
    <x v="9"/>
    <n v="4.2849535833842687"/>
    <x v="1193"/>
    <n v="8.2863037232612271"/>
    <n v="4.2849535833842687"/>
  </r>
  <r>
    <n v="280"/>
    <n v="16.153979099865712"/>
    <n v="16.153979099865712"/>
    <n v="1986"/>
    <x v="9"/>
    <n v="4.2849535833842687"/>
    <x v="1194"/>
    <n v="10.6"/>
    <n v="5.5539790998657121"/>
  </r>
  <r>
    <n v="244.1"/>
    <n v="14.08280820813293"/>
    <n v="14.08280820813293"/>
    <n v="1986"/>
    <x v="9"/>
    <n v="4.2849535833842687"/>
    <x v="1195"/>
    <n v="9.7978546247486609"/>
    <n v="4.2849535833842687"/>
  </r>
  <r>
    <n v="205.7"/>
    <n v="11.867405360151347"/>
    <n v="11.867405360151347"/>
    <n v="1986"/>
    <x v="9"/>
    <n v="4.2849535833842687"/>
    <x v="1196"/>
    <n v="7.582451776767078"/>
    <n v="4.2849535833842687"/>
  </r>
  <r>
    <n v="181.6"/>
    <n v="10.477009301912904"/>
    <n v="10.477009301912904"/>
    <n v="1986"/>
    <x v="9"/>
    <n v="4.2849535833842687"/>
    <x v="1197"/>
    <n v="6.1920557185286356"/>
    <n v="4.2849535833842687"/>
  </r>
  <r>
    <n v="180"/>
    <n v="10.384700849913672"/>
    <n v="10.384700849913672"/>
    <n v="1986"/>
    <x v="9"/>
    <n v="4.2849535833842687"/>
    <x v="1198"/>
    <n v="6.0997472665294037"/>
    <n v="4.2849535833842687"/>
  </r>
  <r>
    <n v="166.2"/>
    <n v="9.5885404514202897"/>
    <n v="9.5885404514202897"/>
    <n v="1986"/>
    <x v="9"/>
    <n v="4.2849535833842687"/>
    <x v="1199"/>
    <n v="5.303586868036021"/>
    <n v="4.2849535833842687"/>
  </r>
  <r>
    <n v="167.7"/>
    <n v="9.6750796251695714"/>
    <n v="9.6750796251695714"/>
    <n v="1986"/>
    <x v="9"/>
    <n v="4.2849535833842687"/>
    <x v="1200"/>
    <n v="5.3901260417853027"/>
    <n v="4.2849535833842687"/>
  </r>
  <r>
    <n v="181.7"/>
    <n v="9.3498725756183987"/>
    <n v="9.3498725756183987"/>
    <n v="1986"/>
    <x v="10"/>
    <n v="4.3589920400351945"/>
    <x v="1201"/>
    <n v="4.9908805355832042"/>
    <n v="4.3589920400351945"/>
  </r>
  <r>
    <n v="200.9"/>
    <n v="10.337861312282534"/>
    <n v="10.337861312282534"/>
    <n v="1986"/>
    <x v="10"/>
    <n v="4.3589920400351945"/>
    <x v="1202"/>
    <n v="5.9788692722473398"/>
    <n v="4.3589920400351945"/>
  </r>
  <r>
    <n v="234.5"/>
    <n v="12.06684160144477"/>
    <n v="12.06684160144477"/>
    <n v="1986"/>
    <x v="10"/>
    <n v="4.3589920400351945"/>
    <x v="1203"/>
    <n v="7.7078495614095752"/>
    <n v="4.3589920400351945"/>
  </r>
  <r>
    <n v="199.8"/>
    <n v="10.281257790911152"/>
    <n v="10.281257790911152"/>
    <n v="1986"/>
    <x v="10"/>
    <n v="4.3589920400351945"/>
    <x v="1204"/>
    <n v="5.9222657508759573"/>
    <n v="4.3589920400351945"/>
  </r>
  <r>
    <n v="175.6"/>
    <n v="9.0359803207407321"/>
    <n v="9.0359803207407321"/>
    <n v="1986"/>
    <x v="10"/>
    <n v="4.3589920400351945"/>
    <x v="1205"/>
    <n v="4.6769882807055376"/>
    <n v="4.3589920400351945"/>
  </r>
  <r>
    <n v="220.1"/>
    <n v="11.32585004894667"/>
    <n v="11.32585004894667"/>
    <n v="1986"/>
    <x v="10"/>
    <n v="4.3589920400351945"/>
    <x v="1206"/>
    <n v="6.9668580089114753"/>
    <n v="4.3589920400351945"/>
  </r>
  <r>
    <n v="161.19999999999999"/>
    <n v="8.2949887682426304"/>
    <n v="8.2949887682426304"/>
    <n v="1986"/>
    <x v="10"/>
    <n v="4.3589920400351945"/>
    <x v="1207"/>
    <n v="3.935996728207436"/>
    <n v="4.3589920400351945"/>
  </r>
  <r>
    <n v="154.1"/>
    <n v="7.9296387666637056"/>
    <n v="7.9296387666637056"/>
    <n v="1986"/>
    <x v="10"/>
    <n v="4.3589920400351945"/>
    <x v="1208"/>
    <n v="3.5706467266285111"/>
    <n v="4.3589920400351945"/>
  </r>
  <r>
    <n v="227.7"/>
    <n v="11.716928923876223"/>
    <n v="11.716928923876223"/>
    <n v="1986"/>
    <x v="10"/>
    <n v="4.3589920400351945"/>
    <x v="1209"/>
    <n v="7.3579368838410284"/>
    <n v="4.3589920400351945"/>
  </r>
  <r>
    <n v="229.7"/>
    <n v="11.819844417278736"/>
    <n v="11.819844417278736"/>
    <n v="1986"/>
    <x v="10"/>
    <n v="4.3589920400351945"/>
    <x v="1210"/>
    <n v="7.4608523772435413"/>
    <n v="4.3589920400351945"/>
  </r>
  <r>
    <n v="166.1"/>
    <n v="8.5471317270787903"/>
    <n v="8.5471317270787903"/>
    <n v="1986"/>
    <x v="10"/>
    <n v="4.3589920400351945"/>
    <x v="1211"/>
    <n v="4.1881396870435958"/>
    <n v="4.3589920400351945"/>
  </r>
  <r>
    <n v="186.2"/>
    <n v="9.5814324357740563"/>
    <n v="9.5814324357740563"/>
    <n v="1986"/>
    <x v="10"/>
    <n v="4.3589920400351945"/>
    <x v="1212"/>
    <n v="5.2224403957388619"/>
    <n v="4.3589920400351945"/>
  </r>
  <r>
    <n v="155.69999999999999"/>
    <n v="8.0119711613857163"/>
    <n v="8.0119711613857163"/>
    <n v="1986"/>
    <x v="10"/>
    <n v="4.3589920400351945"/>
    <x v="1213"/>
    <n v="3.6529791213505218"/>
    <n v="4.3589920400351945"/>
  </r>
  <r>
    <n v="204.4"/>
    <n v="10.517963425736934"/>
    <n v="10.517963425736934"/>
    <n v="1986"/>
    <x v="10"/>
    <n v="4.3589920400351945"/>
    <x v="1214"/>
    <n v="6.1589713857017392"/>
    <n v="4.3589920400351945"/>
  </r>
  <r>
    <n v="211.8"/>
    <n v="10.898750751326236"/>
    <n v="10.898750751326236"/>
    <n v="1986"/>
    <x v="10"/>
    <n v="4.3589920400351945"/>
    <x v="1215"/>
    <n v="6.539758711291042"/>
    <n v="4.3589920400351945"/>
  </r>
  <r>
    <n v="168"/>
    <n v="8.644901445811179"/>
    <n v="8.644901445811179"/>
    <n v="1986"/>
    <x v="10"/>
    <n v="4.3589920400351945"/>
    <x v="1216"/>
    <n v="4.2859094057759846"/>
    <n v="4.3589920400351945"/>
  </r>
  <r>
    <n v="271.7"/>
    <n v="13.981069778731531"/>
    <n v="13.981069778731531"/>
    <n v="1986"/>
    <x v="10"/>
    <n v="4.3589920400351945"/>
    <x v="1217"/>
    <n v="9.622077738696337"/>
    <n v="4.3589920400351936"/>
  </r>
  <r>
    <n v="303.3"/>
    <n v="15.607134574491253"/>
    <n v="15.607134574491253"/>
    <n v="1986"/>
    <x v="10"/>
    <n v="4.3589920400351945"/>
    <x v="1218"/>
    <n v="10.6"/>
    <n v="5.0071345744912534"/>
  </r>
  <r>
    <n v="225.9"/>
    <n v="11.62430497981396"/>
    <n v="11.62430497981396"/>
    <n v="1986"/>
    <x v="10"/>
    <n v="4.3589920400351945"/>
    <x v="1219"/>
    <n v="7.2653129397787657"/>
    <n v="4.3589920400351945"/>
  </r>
  <r>
    <n v="227.2"/>
    <n v="11.691200050525593"/>
    <n v="11.691200050525593"/>
    <n v="1986"/>
    <x v="10"/>
    <n v="4.3589920400351945"/>
    <x v="1220"/>
    <n v="7.3322080104903984"/>
    <n v="4.3589920400351945"/>
  </r>
  <r>
    <n v="312.60000000000002"/>
    <n v="16.085691618812945"/>
    <n v="16.085691618812945"/>
    <n v="1986"/>
    <x v="10"/>
    <n v="4.3589920400351945"/>
    <x v="1221"/>
    <n v="10.6"/>
    <n v="5.485691618812945"/>
  </r>
  <r>
    <n v="255.1"/>
    <n v="13.126871183490664"/>
    <n v="13.126871183490664"/>
    <n v="1986"/>
    <x v="10"/>
    <n v="4.3589920400351945"/>
    <x v="1222"/>
    <n v="8.7678791434554704"/>
    <n v="4.3589920400351936"/>
  </r>
  <r>
    <n v="264.2"/>
    <n v="13.595136678472103"/>
    <n v="13.595136678472103"/>
    <n v="1986"/>
    <x v="10"/>
    <n v="4.3589920400351945"/>
    <x v="1223"/>
    <n v="9.2361446384369081"/>
    <n v="4.3589920400351954"/>
  </r>
  <r>
    <n v="262.10000000000002"/>
    <n v="13.487075410399465"/>
    <n v="13.487075410399465"/>
    <n v="1986"/>
    <x v="10"/>
    <n v="4.3589920400351945"/>
    <x v="1224"/>
    <n v="9.1280833703642692"/>
    <n v="4.3589920400351954"/>
  </r>
  <r>
    <n v="221.4"/>
    <n v="11.392745119658304"/>
    <n v="11.392745119658304"/>
    <n v="1986"/>
    <x v="10"/>
    <n v="4.3589920400351945"/>
    <x v="1225"/>
    <n v="7.0337530796231098"/>
    <n v="4.3589920400351945"/>
  </r>
  <r>
    <n v="200"/>
    <n v="10.291549340251404"/>
    <n v="10.291549340251404"/>
    <n v="1986"/>
    <x v="10"/>
    <n v="4.3589920400351945"/>
    <x v="1226"/>
    <n v="5.9325573002162093"/>
    <n v="4.3589920400351945"/>
  </r>
  <r>
    <n v="189.3"/>
    <n v="9.7409514505479535"/>
    <n v="9.7409514505479535"/>
    <n v="1986"/>
    <x v="10"/>
    <n v="4.3589920400351945"/>
    <x v="1227"/>
    <n v="5.3819594105127591"/>
    <n v="4.3589920400351945"/>
  </r>
  <r>
    <n v="173.7"/>
    <n v="8.9382106020083434"/>
    <n v="8.9382106020083434"/>
    <n v="1986"/>
    <x v="10"/>
    <n v="4.3589920400351945"/>
    <x v="1228"/>
    <n v="4.5792185619731489"/>
    <n v="4.3589920400351945"/>
  </r>
  <r>
    <n v="161.30000000000001"/>
    <n v="8.3001345429127582"/>
    <n v="8.3001345429127582"/>
    <n v="1986"/>
    <x v="10"/>
    <n v="4.3589920400351945"/>
    <x v="1229"/>
    <n v="3.9411425028775637"/>
    <n v="4.3589920400351945"/>
  </r>
  <r>
    <n v="190.7"/>
    <n v="9.8129922959297122"/>
    <n v="9.8129922959297122"/>
    <n v="1986"/>
    <x v="10"/>
    <n v="4.3589920400351945"/>
    <x v="1230"/>
    <n v="5.4540002558945178"/>
    <n v="4.3589920400351945"/>
  </r>
  <r>
    <n v="198"/>
    <n v="8.5580461523458595"/>
    <n v="8.5580461523458595"/>
    <n v="1986"/>
    <x v="11"/>
    <n v="3.9027974174678048"/>
    <x v="1231"/>
    <n v="4.6552487348780547"/>
    <n v="3.9027974174678048"/>
  </r>
  <r>
    <n v="276"/>
    <n v="11.92939766690635"/>
    <n v="11.92939766690635"/>
    <n v="1986"/>
    <x v="11"/>
    <n v="3.9027974174678048"/>
    <x v="1232"/>
    <n v="8.0266002494385447"/>
    <n v="3.9027974174678057"/>
  </r>
  <r>
    <n v="204"/>
    <n v="8.8173808842351296"/>
    <n v="8.8173808842351296"/>
    <n v="1986"/>
    <x v="11"/>
    <n v="3.9027974174678048"/>
    <x v="1233"/>
    <n v="4.9145834667673247"/>
    <n v="3.9027974174678048"/>
  </r>
  <r>
    <n v="128.5"/>
    <n v="5.5540855079618332"/>
    <n v="5.5540855079618332"/>
    <n v="1986"/>
    <x v="11"/>
    <n v="3.9027974174678048"/>
    <x v="1234"/>
    <n v="1.6512880904940284"/>
    <n v="3.9027974174678048"/>
  </r>
  <r>
    <n v="113"/>
    <n v="4.884137450581223"/>
    <n v="4.884137450581223"/>
    <n v="1986"/>
    <x v="11"/>
    <n v="3.9027974174678048"/>
    <x v="1235"/>
    <n v="0.98134003311341811"/>
    <n v="3.9027974174678048"/>
  </r>
  <r>
    <n v="272.5"/>
    <n v="11.778119073304277"/>
    <n v="11.778119073304277"/>
    <n v="1986"/>
    <x v="11"/>
    <n v="3.9027974174678048"/>
    <x v="1236"/>
    <n v="7.8753216558364718"/>
    <n v="3.9027974174678048"/>
  </r>
  <r>
    <n v="204.8"/>
    <n v="8.8519588484870315"/>
    <n v="8.8519588484870315"/>
    <n v="1986"/>
    <x v="11"/>
    <n v="3.9027974174678048"/>
    <x v="1237"/>
    <n v="4.9491614310192267"/>
    <n v="3.9027974174678048"/>
  </r>
  <r>
    <n v="315"/>
    <n v="13.615073424186596"/>
    <n v="13.615073424186596"/>
    <n v="1986"/>
    <x v="11"/>
    <n v="3.9027974174678048"/>
    <x v="1238"/>
    <n v="9.7122760067187919"/>
    <n v="3.902797417467804"/>
  </r>
  <r>
    <n v="192.4"/>
    <n v="8.316000402582544"/>
    <n v="8.316000402582544"/>
    <n v="1986"/>
    <x v="11"/>
    <n v="3.9027974174678048"/>
    <x v="1239"/>
    <n v="4.4132029851147392"/>
    <n v="3.9027974174678048"/>
  </r>
  <r>
    <n v="164"/>
    <n v="7.0884826716400058"/>
    <n v="7.0884826716400058"/>
    <n v="1986"/>
    <x v="11"/>
    <n v="3.9027974174678048"/>
    <x v="1240"/>
    <n v="3.1856852541722009"/>
    <n v="3.9027974174678048"/>
  </r>
  <r>
    <n v="139"/>
    <n v="6.0079212887680535"/>
    <n v="6.0079212887680535"/>
    <n v="1986"/>
    <x v="11"/>
    <n v="3.9027974174678048"/>
    <x v="1241"/>
    <n v="2.1051238713002487"/>
    <n v="3.9027974174678048"/>
  </r>
  <r>
    <n v="149.9"/>
    <n v="6.4790460517002249"/>
    <n v="6.4790460517002249"/>
    <n v="1986"/>
    <x v="11"/>
    <n v="3.9027974174678048"/>
    <x v="1242"/>
    <n v="2.57624863423242"/>
    <n v="3.9027974174678048"/>
  </r>
  <r>
    <n v="226.5"/>
    <n v="9.7898861288198855"/>
    <n v="9.7898861288198855"/>
    <n v="1986"/>
    <x v="11"/>
    <n v="3.9027974174678048"/>
    <x v="1243"/>
    <n v="5.8870887113520807"/>
    <n v="3.9027974174678048"/>
  </r>
  <r>
    <n v="280.5"/>
    <n v="12.123898715823302"/>
    <n v="12.123898715823302"/>
    <n v="1986"/>
    <x v="11"/>
    <n v="3.9027974174678048"/>
    <x v="1244"/>
    <n v="8.2211012983554959"/>
    <n v="3.9027974174678057"/>
  </r>
  <r>
    <n v="245.7"/>
    <n v="10.619757270865545"/>
    <n v="10.619757270865545"/>
    <n v="1986"/>
    <x v="11"/>
    <n v="3.9027974174678048"/>
    <x v="1245"/>
    <n v="6.7169598533977402"/>
    <n v="3.9027974174678048"/>
  </r>
  <r>
    <n v="207.5"/>
    <n v="8.9686594778372015"/>
    <n v="8.9686594778372015"/>
    <n v="1986"/>
    <x v="11"/>
    <n v="3.9027974174678048"/>
    <x v="1246"/>
    <n v="5.0658620603693967"/>
    <n v="3.9027974174678048"/>
  </r>
  <r>
    <n v="173.2"/>
    <n v="7.4861292605368837"/>
    <n v="7.4861292605368837"/>
    <n v="1986"/>
    <x v="11"/>
    <n v="3.9027974174678048"/>
    <x v="1247"/>
    <n v="3.5833318430690788"/>
    <n v="3.9027974174678048"/>
  </r>
  <r>
    <n v="144"/>
    <n v="6.2240335653424435"/>
    <n v="6.2240335653424435"/>
    <n v="1986"/>
    <x v="11"/>
    <n v="3.9027974174678048"/>
    <x v="1248"/>
    <n v="2.3212361478746386"/>
    <n v="3.9027974174678048"/>
  </r>
  <r>
    <n v="129"/>
    <n v="5.5756967356192728"/>
    <n v="5.5756967356192728"/>
    <n v="1986"/>
    <x v="11"/>
    <n v="3.9027974174678048"/>
    <x v="1249"/>
    <n v="1.672899318151468"/>
    <n v="3.9027974174678048"/>
  </r>
  <r>
    <n v="154"/>
    <n v="6.6562581184912242"/>
    <n v="6.6562581184912242"/>
    <n v="1986"/>
    <x v="11"/>
    <n v="3.9027974174678048"/>
    <x v="1250"/>
    <n v="2.7534607010234193"/>
    <n v="3.9027974174678048"/>
  </r>
  <r>
    <n v="169.3"/>
    <n v="7.3175616848088598"/>
    <n v="7.3175616848088598"/>
    <n v="1986"/>
    <x v="11"/>
    <n v="3.9027974174678048"/>
    <x v="1251"/>
    <n v="3.414764267341055"/>
    <n v="3.9027974174678048"/>
  </r>
  <r>
    <n v="148"/>
    <n v="6.3969233866019559"/>
    <n v="6.3969233866019559"/>
    <n v="1986"/>
    <x v="11"/>
    <n v="3.9027974174678048"/>
    <x v="1252"/>
    <n v="2.4941259691341511"/>
    <n v="3.9027974174678048"/>
  </r>
  <r>
    <n v="169.3"/>
    <n v="7.3175616848088598"/>
    <n v="7.3175616848088598"/>
    <n v="1986"/>
    <x v="11"/>
    <n v="3.9027974174678048"/>
    <x v="1251"/>
    <n v="3.414764267341055"/>
    <n v="3.9027974174678048"/>
  </r>
  <r>
    <n v="149"/>
    <n v="6.4401458419168343"/>
    <n v="6.4401458419168343"/>
    <n v="1986"/>
    <x v="11"/>
    <n v="3.9027974174678048"/>
    <x v="1253"/>
    <n v="2.5373484244490294"/>
    <n v="3.9027974174678048"/>
  </r>
  <r>
    <n v="168.5"/>
    <n v="7.282983720556957"/>
    <n v="7.282983720556957"/>
    <n v="1986"/>
    <x v="11"/>
    <n v="3.9027974174678048"/>
    <x v="1254"/>
    <n v="3.3801863030891521"/>
    <n v="3.9027974174678048"/>
  </r>
  <r>
    <n v="110"/>
    <n v="4.7544700846365888"/>
    <n v="4.7544700846365888"/>
    <n v="1986"/>
    <x v="11"/>
    <n v="3.9027974174678048"/>
    <x v="1255"/>
    <n v="0.85167266716878398"/>
    <n v="3.9027974174678048"/>
  </r>
  <r>
    <n v="89.3"/>
    <n v="3.8597652596186127"/>
    <n v="3.8597652596186127"/>
    <n v="1986"/>
    <x v="11"/>
    <n v="3.9027974174678048"/>
    <x v="236"/>
    <n v="0"/>
    <n v="3.8597652596186127"/>
  </r>
  <r>
    <n v="154.80000000000001"/>
    <n v="6.6908360827431279"/>
    <n v="6.6908360827431279"/>
    <n v="1986"/>
    <x v="11"/>
    <n v="3.9027974174678048"/>
    <x v="1256"/>
    <n v="2.7880386652753231"/>
    <n v="3.9027974174678048"/>
  </r>
  <r>
    <n v="168.4"/>
    <n v="7.2786614750254692"/>
    <n v="7.2786614750254692"/>
    <n v="1986"/>
    <x v="11"/>
    <n v="3.9027974174678048"/>
    <x v="1257"/>
    <n v="3.3758640575576644"/>
    <n v="3.9027974174678048"/>
  </r>
  <r>
    <n v="123.2"/>
    <n v="5.32500649479298"/>
    <n v="5.32500649479298"/>
    <n v="1986"/>
    <x v="11"/>
    <n v="3.9027974174678048"/>
    <x v="1258"/>
    <n v="1.4222090773251752"/>
    <n v="3.9027974174678048"/>
  </r>
  <r>
    <n v="160.5"/>
    <n v="6.937204078037932"/>
    <n v="6.937204078037932"/>
    <n v="1986"/>
    <x v="11"/>
    <n v="3.9027974174678048"/>
    <x v="1259"/>
    <n v="3.0344066605701272"/>
    <n v="3.9027974174678048"/>
  </r>
  <r>
    <n v="177.5"/>
    <n v="9.5723569557432562"/>
    <n v="9.5723569557432562"/>
    <n v="1987"/>
    <x v="1"/>
    <n v="2.4095159427595854"/>
    <x v="1260"/>
    <n v="7.1628410129836713"/>
    <n v="2.4095159427595849"/>
  </r>
  <r>
    <n v="113.9"/>
    <n v="6.1424870831501801"/>
    <n v="6.1424870831501801"/>
    <n v="1987"/>
    <x v="1"/>
    <n v="2.4095159427595854"/>
    <x v="1261"/>
    <n v="3.7329711403905947"/>
    <n v="2.4095159427595854"/>
  </r>
  <r>
    <n v="170.1"/>
    <n v="9.173284046039031"/>
    <n v="9.173284046039031"/>
    <n v="1987"/>
    <x v="1"/>
    <n v="2.4095159427595854"/>
    <x v="1262"/>
    <n v="6.7637681032794461"/>
    <n v="2.4095159427595849"/>
  </r>
  <r>
    <n v="113.6"/>
    <n v="6.1263084516756843"/>
    <n v="6.1263084516756843"/>
    <n v="1987"/>
    <x v="1"/>
    <n v="2.4095159427595854"/>
    <x v="1263"/>
    <n v="3.7167925089160989"/>
    <n v="2.4095159427595854"/>
  </r>
  <r>
    <n v="186.5"/>
    <n v="10.057715899978126"/>
    <n v="10.057715899978126"/>
    <n v="1987"/>
    <x v="1"/>
    <n v="2.4095159427595854"/>
    <x v="1264"/>
    <n v="7.6481999572185408"/>
    <n v="2.4095159427595849"/>
  </r>
  <r>
    <n v="100"/>
    <n v="5.3928771581652146"/>
    <n v="5.3928771581652146"/>
    <n v="1987"/>
    <x v="1"/>
    <n v="2.4095159427595854"/>
    <x v="1265"/>
    <n v="2.9833612154056293"/>
    <n v="2.4095159427595854"/>
  </r>
  <r>
    <n v="203"/>
    <n v="10.947540631075386"/>
    <n v="10.947540631075386"/>
    <n v="1987"/>
    <x v="1"/>
    <n v="2.4095159427595854"/>
    <x v="1266"/>
    <n v="8.5380246883158009"/>
    <n v="2.4095159427595849"/>
  </r>
  <r>
    <n v="226.5"/>
    <n v="12.214866763244212"/>
    <n v="12.214866763244212"/>
    <n v="1987"/>
    <x v="1"/>
    <n v="2.4095159427595854"/>
    <x v="1267"/>
    <n v="9.8053508204846267"/>
    <n v="2.4095159427595849"/>
  </r>
  <r>
    <n v="110"/>
    <n v="5.932164873981737"/>
    <n v="5.932164873981737"/>
    <n v="1987"/>
    <x v="1"/>
    <n v="2.4095159427595854"/>
    <x v="1268"/>
    <n v="3.5226489312221516"/>
    <n v="2.4095159427595854"/>
  </r>
  <r>
    <n v="117.5"/>
    <n v="6.3366306608441274"/>
    <n v="6.3366306608441274"/>
    <n v="1987"/>
    <x v="1"/>
    <n v="2.4095159427595854"/>
    <x v="1269"/>
    <n v="3.927114718084542"/>
    <n v="2.4095159427595854"/>
  </r>
  <r>
    <n v="103"/>
    <n v="5.5546634729101712"/>
    <n v="5.5546634729101712"/>
    <n v="1987"/>
    <x v="1"/>
    <n v="2.4095159427595854"/>
    <x v="1270"/>
    <n v="3.1451475301505858"/>
    <n v="2.4095159427595854"/>
  </r>
  <r>
    <n v="180"/>
    <n v="9.7071788846973863"/>
    <n v="9.7071788846973863"/>
    <n v="1987"/>
    <x v="1"/>
    <n v="2.4095159427595854"/>
    <x v="1271"/>
    <n v="7.2976629419378014"/>
    <n v="2.4095159427595849"/>
  </r>
  <r>
    <n v="164.1"/>
    <n v="8.849711416549118"/>
    <n v="8.849711416549118"/>
    <n v="1987"/>
    <x v="1"/>
    <n v="2.4095159427595854"/>
    <x v="1272"/>
    <n v="6.4401954737895331"/>
    <n v="2.4095159427595849"/>
  </r>
  <r>
    <n v="144"/>
    <n v="7.7657431077579098"/>
    <n v="7.7657431077579098"/>
    <n v="1987"/>
    <x v="1"/>
    <n v="2.4095159427595854"/>
    <x v="1273"/>
    <n v="5.3562271649983249"/>
    <n v="2.4095159427595849"/>
  </r>
  <r>
    <n v="116"/>
    <n v="6.2557375034716491"/>
    <n v="6.2557375034716491"/>
    <n v="1987"/>
    <x v="1"/>
    <n v="2.4095159427595854"/>
    <x v="1274"/>
    <n v="3.8462215607120638"/>
    <n v="2.4095159427595854"/>
  </r>
  <r>
    <n v="115.4"/>
    <n v="6.2233802405226584"/>
    <n v="6.2233802405226584"/>
    <n v="1987"/>
    <x v="1"/>
    <n v="2.4095159427595854"/>
    <x v="1275"/>
    <n v="3.813864297763073"/>
    <n v="2.4095159427595854"/>
  </r>
  <r>
    <n v="109.3"/>
    <n v="5.89441473387458"/>
    <n v="5.89441473387458"/>
    <n v="1987"/>
    <x v="1"/>
    <n v="2.4095159427595854"/>
    <x v="1276"/>
    <n v="3.4848987911149947"/>
    <n v="2.4095159427595854"/>
  </r>
  <r>
    <n v="96.6"/>
    <n v="5.209519334787597"/>
    <n v="5.209519334787597"/>
    <n v="1987"/>
    <x v="1"/>
    <n v="2.4095159427595854"/>
    <x v="1277"/>
    <n v="2.8000033920280116"/>
    <n v="2.4095159427595854"/>
  </r>
  <r>
    <n v="90"/>
    <n v="4.8535894423486932"/>
    <n v="4.8535894423486932"/>
    <n v="1987"/>
    <x v="1"/>
    <n v="2.4095159427595854"/>
    <x v="1278"/>
    <n v="2.4440734995891078"/>
    <n v="2.4095159427595854"/>
  </r>
  <r>
    <n v="85.8"/>
    <n v="4.6270886017057542"/>
    <n v="4.6270886017057542"/>
    <n v="1987"/>
    <x v="1"/>
    <n v="2.4095159427595854"/>
    <x v="1279"/>
    <n v="2.2175726589461688"/>
    <n v="2.4095159427595854"/>
  </r>
  <r>
    <n v="188.4"/>
    <n v="10.160180565983266"/>
    <n v="10.160180565983266"/>
    <n v="1987"/>
    <x v="1"/>
    <n v="2.4095159427595854"/>
    <x v="1280"/>
    <n v="7.7506646232236811"/>
    <n v="2.4095159427595849"/>
  </r>
  <r>
    <n v="101.4"/>
    <n v="5.4683774383795285"/>
    <n v="5.4683774383795285"/>
    <n v="1987"/>
    <x v="1"/>
    <n v="2.4095159427595854"/>
    <x v="1281"/>
    <n v="3.0588614956199431"/>
    <n v="2.4095159427595854"/>
  </r>
  <r>
    <n v="140.4"/>
    <n v="7.5715995300639625"/>
    <n v="7.5715995300639625"/>
    <n v="1987"/>
    <x v="1"/>
    <n v="2.4095159427595854"/>
    <x v="1282"/>
    <n v="5.1620835873043767"/>
    <n v="2.4095159427595858"/>
  </r>
  <r>
    <n v="116"/>
    <n v="6.2557375034716491"/>
    <n v="6.2557375034716491"/>
    <n v="1987"/>
    <x v="1"/>
    <n v="2.4095159427595854"/>
    <x v="1274"/>
    <n v="3.8462215607120638"/>
    <n v="2.4095159427595854"/>
  </r>
  <r>
    <n v="109.3"/>
    <n v="5.89441473387458"/>
    <n v="5.89441473387458"/>
    <n v="1987"/>
    <x v="1"/>
    <n v="2.4095159427595854"/>
    <x v="1276"/>
    <n v="3.4848987911149947"/>
    <n v="2.4095159427595854"/>
  </r>
  <r>
    <n v="102.2"/>
    <n v="5.5115204556448498"/>
    <n v="5.5115204556448498"/>
    <n v="1987"/>
    <x v="1"/>
    <n v="2.4095159427595854"/>
    <x v="16"/>
    <n v="3.1020045128852645"/>
    <n v="2.4095159427595854"/>
  </r>
  <r>
    <n v="294"/>
    <n v="15.855058845005733"/>
    <n v="15.855058845005733"/>
    <n v="1987"/>
    <x v="1"/>
    <n v="2.4095159427595854"/>
    <x v="1283"/>
    <n v="10.6"/>
    <n v="5.2550588450057329"/>
  </r>
  <r>
    <n v="179.2"/>
    <n v="9.6640358674320641"/>
    <n v="9.6640358674320641"/>
    <n v="1987"/>
    <x v="1"/>
    <n v="2.4095159427595854"/>
    <x v="1284"/>
    <n v="7.2545199246724792"/>
    <n v="2.4095159427595849"/>
  </r>
  <r>
    <n v="139.1"/>
    <n v="7.5014921270078139"/>
    <n v="7.5014921270078139"/>
    <n v="1987"/>
    <x v="1"/>
    <n v="2.4095159427595854"/>
    <x v="1285"/>
    <n v="5.0919761842482281"/>
    <n v="2.4095159427595858"/>
  </r>
  <r>
    <n v="98.2"/>
    <n v="5.2958053693182414"/>
    <n v="5.2958053693182414"/>
    <n v="1987"/>
    <x v="1"/>
    <n v="2.4095159427595854"/>
    <x v="1286"/>
    <n v="2.8862894265586561"/>
    <n v="2.4095159427595854"/>
  </r>
  <r>
    <n v="295"/>
    <n v="15.908987616587384"/>
    <n v="15.908987616587384"/>
    <n v="1987"/>
    <x v="1"/>
    <n v="2.4095159427595854"/>
    <x v="1287"/>
    <n v="10.6"/>
    <n v="5.3089876165873839"/>
  </r>
  <r>
    <n v="179"/>
    <n v="10.543058246640285"/>
    <n v="10.543058246640285"/>
    <n v="1987"/>
    <x v="12"/>
    <n v="2.3562851684739923"/>
    <x v="1288"/>
    <n v="8.1867730781662935"/>
    <n v="2.3562851684739918"/>
  </r>
  <r>
    <n v="195"/>
    <n v="11.4854545144964"/>
    <n v="11.4854545144964"/>
    <n v="1987"/>
    <x v="12"/>
    <n v="2.3562851684739923"/>
    <x v="1289"/>
    <n v="9.1291693460224081"/>
    <n v="2.3562851684739918"/>
  </r>
  <r>
    <n v="95"/>
    <n v="5.5954778403956817"/>
    <n v="5.5954778403956817"/>
    <n v="1987"/>
    <x v="12"/>
    <n v="2.3562851684739923"/>
    <x v="1290"/>
    <n v="3.2391926719216895"/>
    <n v="2.3562851684739923"/>
  </r>
  <r>
    <n v="95"/>
    <n v="5.5954778403956817"/>
    <n v="5.5954778403956817"/>
    <n v="1987"/>
    <x v="12"/>
    <n v="2.3562851684739923"/>
    <x v="1290"/>
    <n v="3.2391926719216895"/>
    <n v="2.3562851684739923"/>
  </r>
  <r>
    <n v="95"/>
    <n v="5.5954778403956817"/>
    <n v="5.5954778403956817"/>
    <n v="1987"/>
    <x v="12"/>
    <n v="2.3562851684739923"/>
    <x v="1290"/>
    <n v="3.2391926719216895"/>
    <n v="2.3562851684739923"/>
  </r>
  <r>
    <n v="93"/>
    <n v="5.4776783069136679"/>
    <n v="5.4776783069136679"/>
    <n v="1987"/>
    <x v="12"/>
    <n v="2.3562851684739923"/>
    <x v="1291"/>
    <n v="3.1213931384396756"/>
    <n v="2.3562851684739923"/>
  </r>
  <r>
    <n v="88.6"/>
    <n v="5.2185193332532354"/>
    <n v="5.2185193332532354"/>
    <n v="1987"/>
    <x v="12"/>
    <n v="2.3562851684739923"/>
    <x v="1292"/>
    <n v="2.8622341647792431"/>
    <n v="2.3562851684739923"/>
  </r>
  <r>
    <n v="165.6"/>
    <n v="9.7538013723107877"/>
    <n v="9.7538013723107877"/>
    <n v="1987"/>
    <x v="12"/>
    <n v="2.3562851684739923"/>
    <x v="1293"/>
    <n v="7.3975162038367959"/>
    <n v="2.3562851684739918"/>
  </r>
  <r>
    <n v="91.5"/>
    <n v="5.3893286568021566"/>
    <n v="5.3893286568021566"/>
    <n v="1987"/>
    <x v="12"/>
    <n v="2.3562851684739923"/>
    <x v="1294"/>
    <n v="3.0330434883281643"/>
    <n v="2.3562851684739923"/>
  </r>
  <r>
    <n v="89.3"/>
    <n v="5.2597491699719408"/>
    <n v="5.2597491699719408"/>
    <n v="1987"/>
    <x v="12"/>
    <n v="2.3562851684739923"/>
    <x v="1295"/>
    <n v="2.9034640014979485"/>
    <n v="2.3562851684739923"/>
  </r>
  <r>
    <n v="208"/>
    <n v="12.251151482129494"/>
    <n v="12.251151482129494"/>
    <n v="1987"/>
    <x v="12"/>
    <n v="2.3562851684739923"/>
    <x v="1296"/>
    <n v="9.894866313655502"/>
    <n v="2.3562851684739918"/>
  </r>
  <r>
    <n v="167.6"/>
    <n v="9.8716009057928034"/>
    <n v="9.8716009057928034"/>
    <n v="1987"/>
    <x v="12"/>
    <n v="2.3562851684739923"/>
    <x v="1297"/>
    <n v="7.5153157373188115"/>
    <n v="2.3562851684739918"/>
  </r>
  <r>
    <n v="104.4"/>
    <n v="6.1491356477611498"/>
    <n v="6.1491356477611498"/>
    <n v="1987"/>
    <x v="12"/>
    <n v="2.3562851684739923"/>
    <x v="1298"/>
    <n v="3.7928504792871576"/>
    <n v="2.3562851684739923"/>
  </r>
  <r>
    <n v="82.3"/>
    <n v="4.8474508027848904"/>
    <n v="4.8474508027848904"/>
    <n v="1987"/>
    <x v="12"/>
    <n v="2.3562851684739923"/>
    <x v="1299"/>
    <n v="2.4911656343108981"/>
    <n v="2.3562851684739923"/>
  </r>
  <r>
    <n v="92.5"/>
    <n v="5.4482284235431644"/>
    <n v="5.4482284235431644"/>
    <n v="1987"/>
    <x v="12"/>
    <n v="2.3562851684739923"/>
    <x v="1300"/>
    <n v="3.0919432550691721"/>
    <n v="2.3562851684739923"/>
  </r>
  <r>
    <n v="84.4"/>
    <n v="4.9711403129410066"/>
    <n v="4.9711403129410066"/>
    <n v="1987"/>
    <x v="12"/>
    <n v="2.3562851684739923"/>
    <x v="1301"/>
    <n v="2.6148551444670143"/>
    <n v="2.3562851684739923"/>
  </r>
  <r>
    <n v="83"/>
    <n v="4.8886806395035958"/>
    <n v="4.8886806395035958"/>
    <n v="1987"/>
    <x v="12"/>
    <n v="2.3562851684739923"/>
    <x v="1302"/>
    <n v="2.5323954710296035"/>
    <n v="2.3562851684739923"/>
  </r>
  <r>
    <n v="121"/>
    <n v="7.1268717756618685"/>
    <n v="7.1268717756618685"/>
    <n v="1987"/>
    <x v="12"/>
    <n v="2.3562851684739923"/>
    <x v="1303"/>
    <n v="4.7705866071878766"/>
    <n v="2.3562851684739918"/>
  </r>
  <r>
    <n v="195"/>
    <n v="11.4854545144964"/>
    <n v="11.4854545144964"/>
    <n v="1987"/>
    <x v="12"/>
    <n v="2.3562851684739923"/>
    <x v="1289"/>
    <n v="9.1291693460224081"/>
    <n v="2.3562851684739918"/>
  </r>
  <r>
    <n v="255.5"/>
    <n v="15.048890402327334"/>
    <n v="15.048890402327334"/>
    <n v="1987"/>
    <x v="12"/>
    <n v="2.3562851684739923"/>
    <x v="1304"/>
    <n v="10.6"/>
    <n v="4.4488904023273346"/>
  </r>
  <r>
    <n v="186"/>
    <n v="10.955356613827336"/>
    <n v="10.955356613827336"/>
    <n v="1987"/>
    <x v="12"/>
    <n v="2.3562851684739923"/>
    <x v="1305"/>
    <n v="8.5990714453533439"/>
    <n v="2.3562851684739918"/>
  </r>
  <r>
    <n v="145"/>
    <n v="8.5404661774460404"/>
    <n v="8.5404661774460404"/>
    <n v="1987"/>
    <x v="12"/>
    <n v="2.3562851684739923"/>
    <x v="1306"/>
    <n v="6.1841810089720486"/>
    <n v="2.3562851684739918"/>
  </r>
  <r>
    <n v="212.5"/>
    <n v="12.516200432464025"/>
    <n v="12.516200432464025"/>
    <n v="1987"/>
    <x v="12"/>
    <n v="2.3562851684739923"/>
    <x v="1307"/>
    <n v="10.159915263990033"/>
    <n v="2.3562851684739918"/>
  </r>
  <r>
    <n v="106.5"/>
    <n v="6.2728251579172642"/>
    <n v="6.2728251579172642"/>
    <n v="1987"/>
    <x v="12"/>
    <n v="2.3562851684739923"/>
    <x v="1308"/>
    <n v="3.916539989443272"/>
    <n v="2.3562851684739923"/>
  </r>
  <r>
    <n v="95"/>
    <n v="5.5954778403956817"/>
    <n v="5.5954778403956817"/>
    <n v="1987"/>
    <x v="12"/>
    <n v="2.3562851684739923"/>
    <x v="1290"/>
    <n v="3.2391926719216895"/>
    <n v="2.3562851684739923"/>
  </r>
  <r>
    <n v="90.5"/>
    <n v="5.3304288900611496"/>
    <n v="5.3304288900611496"/>
    <n v="1987"/>
    <x v="12"/>
    <n v="2.3562851684739923"/>
    <x v="1309"/>
    <n v="2.9741437215871573"/>
    <n v="2.3562851684739923"/>
  </r>
  <r>
    <n v="103"/>
    <n v="6.0666759743237391"/>
    <n v="6.0666759743237391"/>
    <n v="1987"/>
    <x v="12"/>
    <n v="2.3562851684739923"/>
    <x v="1310"/>
    <n v="3.7103908058497468"/>
    <n v="2.3562851684739923"/>
  </r>
  <r>
    <n v="95.8"/>
    <n v="5.6425976537884877"/>
    <n v="5.6425976537884877"/>
    <n v="1987"/>
    <x v="12"/>
    <n v="2.3562851684739923"/>
    <x v="1311"/>
    <n v="3.2863124853144954"/>
    <n v="2.3562851684739923"/>
  </r>
  <r>
    <n v="85.1"/>
    <n v="4.4172189374079887"/>
    <n v="4.4172189374079887"/>
    <n v="1987"/>
    <x v="2"/>
    <n v="2.5962245673361379"/>
    <x v="1312"/>
    <n v="1.8209943700718507"/>
    <n v="2.5962245673361379"/>
  </r>
  <r>
    <n v="113.6"/>
    <n v="5.8965460786080781"/>
    <n v="5.8965460786080781"/>
    <n v="1987"/>
    <x v="2"/>
    <n v="2.5962245673361379"/>
    <x v="1313"/>
    <n v="3.3003215112719402"/>
    <n v="2.5962245673361379"/>
  </r>
  <r>
    <n v="148.5"/>
    <n v="7.7080729988846803"/>
    <n v="7.7080729988846803"/>
    <n v="1987"/>
    <x v="2"/>
    <n v="2.5962245673361379"/>
    <x v="1314"/>
    <n v="5.1118484315485428"/>
    <n v="2.5962245673361375"/>
  </r>
  <r>
    <n v="230.5"/>
    <n v="11.964382668302484"/>
    <n v="11.964382668302484"/>
    <n v="1987"/>
    <x v="2"/>
    <n v="2.5962245673361379"/>
    <x v="1315"/>
    <n v="9.3681581009663457"/>
    <n v="2.5962245673361384"/>
  </r>
  <r>
    <n v="144.19999999999999"/>
    <n v="7.4848762723176483"/>
    <n v="7.4848762723176483"/>
    <n v="1987"/>
    <x v="2"/>
    <n v="2.5962245673361379"/>
    <x v="1316"/>
    <n v="4.8886517049815108"/>
    <n v="2.5962245673361375"/>
  </r>
  <r>
    <n v="164"/>
    <n v="8.5126193388356075"/>
    <n v="8.5126193388356075"/>
    <n v="1987"/>
    <x v="2"/>
    <n v="2.5962245673361379"/>
    <x v="1317"/>
    <n v="5.9163947714994691"/>
    <n v="2.5962245673361384"/>
  </r>
  <r>
    <n v="143.4"/>
    <n v="7.4433512999330853"/>
    <n v="7.4433512999330853"/>
    <n v="1987"/>
    <x v="2"/>
    <n v="2.5962245673361379"/>
    <x v="1318"/>
    <n v="4.8471267325969478"/>
    <n v="2.5962245673361375"/>
  </r>
  <r>
    <n v="99"/>
    <n v="5.1387153325897872"/>
    <n v="5.1387153325897872"/>
    <n v="1987"/>
    <x v="2"/>
    <n v="2.5962245673361379"/>
    <x v="1319"/>
    <n v="2.5424907652536493"/>
    <n v="2.5962245673361379"/>
  </r>
  <r>
    <n v="70.2"/>
    <n v="3.6438163267454855"/>
    <n v="3.6438163267454855"/>
    <n v="1987"/>
    <x v="2"/>
    <n v="2.5962245673361379"/>
    <x v="1320"/>
    <n v="1.0475917594093476"/>
    <n v="2.5962245673361379"/>
  </r>
  <r>
    <n v="84.3"/>
    <n v="4.3756939650234248"/>
    <n v="4.3756939650234248"/>
    <n v="1987"/>
    <x v="2"/>
    <n v="2.5962245673361379"/>
    <x v="1321"/>
    <n v="1.7794693976872868"/>
    <n v="2.5962245673361379"/>
  </r>
  <r>
    <n v="73"/>
    <n v="3.7891537300914591"/>
    <n v="3.7891537300914591"/>
    <n v="1987"/>
    <x v="2"/>
    <n v="2.5962245673361379"/>
    <x v="38"/>
    <n v="1.1929291627553211"/>
    <n v="2.5962245673361379"/>
  </r>
  <r>
    <n v="64"/>
    <n v="3.3219977907651148"/>
    <n v="3.3219977907651148"/>
    <n v="1987"/>
    <x v="2"/>
    <n v="2.5962245673361379"/>
    <x v="1322"/>
    <n v="0.72577322342897688"/>
    <n v="2.5962245673361379"/>
  </r>
  <r>
    <n v="125.9"/>
    <n v="6.5349925290207498"/>
    <n v="6.5349925290207498"/>
    <n v="1987"/>
    <x v="2"/>
    <n v="2.5962245673361379"/>
    <x v="1323"/>
    <n v="3.9387679616846119"/>
    <n v="2.5962245673361379"/>
  </r>
  <r>
    <n v="115.6"/>
    <n v="6.0003585095694882"/>
    <n v="6.0003585095694882"/>
    <n v="1987"/>
    <x v="2"/>
    <n v="2.5962245673361379"/>
    <x v="1324"/>
    <n v="3.4041339422333503"/>
    <n v="2.5962245673361379"/>
  </r>
  <r>
    <n v="122.3"/>
    <n v="6.348130153290211"/>
    <n v="6.348130153290211"/>
    <n v="1987"/>
    <x v="2"/>
    <n v="2.5962245673361379"/>
    <x v="1325"/>
    <n v="3.7519055859540731"/>
    <n v="2.5962245673361379"/>
  </r>
  <r>
    <n v="181.6"/>
    <n v="9.4261687312960127"/>
    <n v="9.4261687312960127"/>
    <n v="1987"/>
    <x v="2"/>
    <n v="2.5962245673361379"/>
    <x v="1326"/>
    <n v="6.8299441639598744"/>
    <n v="2.5962245673361384"/>
  </r>
  <r>
    <n v="104.4"/>
    <n v="5.419008896185594"/>
    <n v="5.419008896185594"/>
    <n v="1987"/>
    <x v="2"/>
    <n v="2.5962245673361379"/>
    <x v="1327"/>
    <n v="2.8227843288494561"/>
    <n v="2.5962245673361379"/>
  </r>
  <r>
    <n v="126.7"/>
    <n v="6.5765175014053137"/>
    <n v="6.5765175014053137"/>
    <n v="1987"/>
    <x v="2"/>
    <n v="2.5962245673361379"/>
    <x v="1328"/>
    <n v="3.9802929340691757"/>
    <n v="2.5962245673361379"/>
  </r>
  <r>
    <n v="84.4"/>
    <n v="4.3808845865714954"/>
    <n v="4.3808845865714954"/>
    <n v="1987"/>
    <x v="2"/>
    <n v="2.5962245673361379"/>
    <x v="1329"/>
    <n v="1.7846600192353574"/>
    <n v="2.5962245673361379"/>
  </r>
  <r>
    <n v="93"/>
    <n v="4.8272780397055577"/>
    <n v="4.8272780397055577"/>
    <n v="1987"/>
    <x v="2"/>
    <n v="2.5962245673361379"/>
    <x v="1330"/>
    <n v="2.2310534723694198"/>
    <n v="2.5962245673361379"/>
  </r>
  <r>
    <n v="160.1"/>
    <n v="8.3101850984608578"/>
    <n v="8.3101850984608578"/>
    <n v="1987"/>
    <x v="2"/>
    <n v="2.5962245673361379"/>
    <x v="1331"/>
    <n v="5.7139605311247195"/>
    <n v="2.5962245673361384"/>
  </r>
  <r>
    <n v="114.5"/>
    <n v="5.9432616725407135"/>
    <n v="5.9432616725407135"/>
    <n v="1987"/>
    <x v="2"/>
    <n v="2.5962245673361379"/>
    <x v="1332"/>
    <n v="3.3470371052045755"/>
    <n v="2.5962245673361379"/>
  </r>
  <r>
    <n v="105.2"/>
    <n v="5.4605338685701579"/>
    <n v="5.4605338685701579"/>
    <n v="1987"/>
    <x v="2"/>
    <n v="2.5962245673361379"/>
    <x v="1333"/>
    <n v="2.8643093012340199"/>
    <n v="2.5962245673361379"/>
  </r>
  <r>
    <n v="82.3"/>
    <n v="4.2718815340620147"/>
    <n v="4.2718815340620147"/>
    <n v="1987"/>
    <x v="2"/>
    <n v="2.5962245673361379"/>
    <x v="1334"/>
    <n v="1.6756569667258767"/>
    <n v="2.5962245673361379"/>
  </r>
  <r>
    <n v="73"/>
    <n v="3.7891537300914591"/>
    <n v="3.7891537300914591"/>
    <n v="1987"/>
    <x v="2"/>
    <n v="2.5962245673361379"/>
    <x v="38"/>
    <n v="1.1929291627553211"/>
    <n v="2.5962245673361379"/>
  </r>
  <r>
    <n v="75.400000000000006"/>
    <n v="3.9137286472451511"/>
    <n v="3.9137286472451511"/>
    <n v="1987"/>
    <x v="2"/>
    <n v="2.5962245673361379"/>
    <x v="33"/>
    <n v="1.3175040799090132"/>
    <n v="2.5962245673361379"/>
  </r>
  <r>
    <n v="166.2"/>
    <n v="8.6268130128931571"/>
    <n v="8.6268130128931571"/>
    <n v="1987"/>
    <x v="2"/>
    <n v="2.5962245673361379"/>
    <x v="1335"/>
    <n v="6.0305884455570187"/>
    <n v="2.5962245673361384"/>
  </r>
  <r>
    <n v="141"/>
    <n v="7.3187763827793937"/>
    <n v="7.3187763827793937"/>
    <n v="1987"/>
    <x v="2"/>
    <n v="2.5962245673361379"/>
    <x v="1336"/>
    <n v="4.7225518154432553"/>
    <n v="2.5962245673361384"/>
  </r>
  <r>
    <n v="74.2"/>
    <n v="3.8514411886683053"/>
    <n v="3.8514411886683053"/>
    <n v="1987"/>
    <x v="2"/>
    <n v="2.5962245673361379"/>
    <x v="40"/>
    <n v="1.2552166213321674"/>
    <n v="2.5962245673361379"/>
  </r>
  <r>
    <n v="156.1"/>
    <n v="8.1025602365380376"/>
    <n v="8.1025602365380376"/>
    <n v="1987"/>
    <x v="2"/>
    <n v="2.5962245673361379"/>
    <x v="1337"/>
    <n v="5.5063356692018992"/>
    <n v="2.5962245673361384"/>
  </r>
  <r>
    <n v="189.8"/>
    <n v="9.8517996982377944"/>
    <n v="9.8517996982377944"/>
    <n v="1987"/>
    <x v="2"/>
    <n v="2.5962245673361379"/>
    <x v="1338"/>
    <n v="7.2555751309016561"/>
    <n v="2.5962245673361384"/>
  </r>
  <r>
    <n v="156.5"/>
    <n v="9.5661537721374685"/>
    <n v="9.5661537721374685"/>
    <n v="1987"/>
    <x v="3"/>
    <n v="3.4114972025425487"/>
    <x v="1339"/>
    <n v="6.1546565695949198"/>
    <n v="3.4114972025425487"/>
  </r>
  <r>
    <n v="161.6"/>
    <n v="9.8778942465010537"/>
    <n v="9.8778942465010537"/>
    <n v="1987"/>
    <x v="3"/>
    <n v="3.4114972025425487"/>
    <x v="1340"/>
    <n v="6.466397043958505"/>
    <n v="3.4114972025425487"/>
  </r>
  <r>
    <n v="165.1"/>
    <n v="10.091833787730964"/>
    <n v="10.091833787730964"/>
    <n v="1987"/>
    <x v="3"/>
    <n v="3.4114972025425487"/>
    <x v="1341"/>
    <n v="6.6803365851884156"/>
    <n v="3.4114972025425487"/>
  </r>
  <r>
    <n v="128.6"/>
    <n v="7.8607500006190305"/>
    <n v="7.8607500006190305"/>
    <n v="1987"/>
    <x v="3"/>
    <n v="3.4114972025425487"/>
    <x v="1342"/>
    <n v="4.4492527980764818"/>
    <n v="3.4114972025425487"/>
  </r>
  <r>
    <n v="131.30000000000001"/>
    <n v="8.0257890752821073"/>
    <n v="8.0257890752821073"/>
    <n v="1987"/>
    <x v="3"/>
    <n v="3.4114972025425487"/>
    <x v="1343"/>
    <n v="4.6142918727395585"/>
    <n v="3.4114972025425487"/>
  </r>
  <r>
    <n v="123.7"/>
    <n v="7.5612346428971557"/>
    <n v="7.5612346428971557"/>
    <n v="1987"/>
    <x v="3"/>
    <n v="3.4114972025425487"/>
    <x v="1344"/>
    <n v="4.149737440354607"/>
    <n v="3.4114972025425487"/>
  </r>
  <r>
    <n v="98.9"/>
    <n v="6.0453201793252118"/>
    <n v="6.0453201793252118"/>
    <n v="1987"/>
    <x v="3"/>
    <n v="3.4114972025425487"/>
    <x v="1345"/>
    <n v="2.6338229767826631"/>
    <n v="3.4114972025425487"/>
  </r>
  <r>
    <n v="90"/>
    <n v="5.5013024887691513"/>
    <n v="5.5013024887691513"/>
    <n v="1987"/>
    <x v="3"/>
    <n v="3.4114972025425487"/>
    <x v="1346"/>
    <n v="2.0898052862266026"/>
    <n v="3.4114972025425487"/>
  </r>
  <r>
    <n v="89.3"/>
    <n v="5.4585145805231683"/>
    <n v="5.4585145805231683"/>
    <n v="1987"/>
    <x v="3"/>
    <n v="3.4114972025425487"/>
    <x v="1347"/>
    <n v="2.0470173779806196"/>
    <n v="3.4114972025425487"/>
  </r>
  <r>
    <n v="147.5"/>
    <n v="9.0160235232605537"/>
    <n v="9.0160235232605537"/>
    <n v="1987"/>
    <x v="3"/>
    <n v="3.4114972025425487"/>
    <x v="1348"/>
    <n v="5.6045263207180049"/>
    <n v="3.4114972025425487"/>
  </r>
  <r>
    <n v="93"/>
    <n v="5.6846792383947893"/>
    <n v="5.6846792383947893"/>
    <n v="1987"/>
    <x v="3"/>
    <n v="3.4114972025425487"/>
    <x v="1349"/>
    <n v="2.2731820358522405"/>
    <n v="3.4114972025425487"/>
  </r>
  <r>
    <n v="84.4"/>
    <n v="5.1589992228012926"/>
    <n v="5.1589992228012926"/>
    <n v="1987"/>
    <x v="3"/>
    <n v="3.4114972025425487"/>
    <x v="1350"/>
    <n v="1.7475020202587439"/>
    <n v="3.4114972025425487"/>
  </r>
  <r>
    <n v="85.1"/>
    <n v="5.2017871310472747"/>
    <n v="5.2017871310472747"/>
    <n v="1987"/>
    <x v="3"/>
    <n v="3.4114972025425487"/>
    <x v="1351"/>
    <n v="1.790289928504726"/>
    <n v="3.4114972025425487"/>
  </r>
  <r>
    <n v="86.5"/>
    <n v="5.2873629475392399"/>
    <n v="5.2873629475392399"/>
    <n v="1987"/>
    <x v="3"/>
    <n v="3.4114972025425487"/>
    <x v="1352"/>
    <n v="1.8758657449966911"/>
    <n v="3.4114972025425487"/>
  </r>
  <r>
    <n v="93.5"/>
    <n v="5.7152420299990627"/>
    <n v="5.7152420299990627"/>
    <n v="1987"/>
    <x v="3"/>
    <n v="3.4114972025425487"/>
    <x v="1353"/>
    <n v="2.303744827456514"/>
    <n v="3.4114972025425487"/>
  </r>
  <r>
    <n v="86.5"/>
    <n v="5.2873629475392399"/>
    <n v="5.2873629475392399"/>
    <n v="1987"/>
    <x v="3"/>
    <n v="3.4114972025425487"/>
    <x v="1352"/>
    <n v="1.8758657449966911"/>
    <n v="3.4114972025425487"/>
  </r>
  <r>
    <n v="137.30000000000001"/>
    <n v="8.3925425745333833"/>
    <n v="8.3925425745333833"/>
    <n v="1987"/>
    <x v="3"/>
    <n v="3.4114972025425487"/>
    <x v="1354"/>
    <n v="4.9810453719908345"/>
    <n v="3.4114972025425487"/>
  </r>
  <r>
    <n v="223"/>
    <n v="13.631005055505785"/>
    <n v="13.631005055505785"/>
    <n v="1987"/>
    <x v="3"/>
    <n v="3.4114972025425487"/>
    <x v="1355"/>
    <n v="10.219507852963236"/>
    <n v="3.4114972025425487"/>
  </r>
  <r>
    <n v="158.69999999999999"/>
    <n v="9.7006300551962692"/>
    <n v="9.7006300551962692"/>
    <n v="1987"/>
    <x v="3"/>
    <n v="3.4114972025425487"/>
    <x v="1356"/>
    <n v="6.2891328526537205"/>
    <n v="3.4114972025425487"/>
  </r>
  <r>
    <n v="85.1"/>
    <n v="5.2017871310472747"/>
    <n v="5.2017871310472747"/>
    <n v="1987"/>
    <x v="3"/>
    <n v="3.4114972025425487"/>
    <x v="1351"/>
    <n v="1.790289928504726"/>
    <n v="3.4114972025425487"/>
  </r>
  <r>
    <n v="84.1"/>
    <n v="5.1406615478387288"/>
    <n v="5.1406615478387288"/>
    <n v="1987"/>
    <x v="3"/>
    <n v="3.4114972025425487"/>
    <x v="1357"/>
    <n v="1.72916434529618"/>
    <n v="3.4114972025425487"/>
  </r>
  <r>
    <n v="76"/>
    <n v="4.6455443238495056"/>
    <n v="4.6455443238495056"/>
    <n v="1987"/>
    <x v="3"/>
    <n v="3.4114972025425487"/>
    <x v="1358"/>
    <n v="1.2340471213069568"/>
    <n v="3.4114972025425487"/>
  </r>
  <r>
    <n v="132.6"/>
    <n v="8.1052523334532154"/>
    <n v="8.1052523334532154"/>
    <n v="1987"/>
    <x v="3"/>
    <n v="3.4114972025425487"/>
    <x v="1359"/>
    <n v="4.6937551309106667"/>
    <n v="3.4114972025425487"/>
  </r>
  <r>
    <n v="98.8"/>
    <n v="6.0392076210043566"/>
    <n v="6.0392076210043566"/>
    <n v="1987"/>
    <x v="3"/>
    <n v="3.4114972025425487"/>
    <x v="1360"/>
    <n v="2.6277104184618079"/>
    <n v="3.4114972025425487"/>
  </r>
  <r>
    <n v="115.1"/>
    <n v="7.0355546273036582"/>
    <n v="7.0355546273036582"/>
    <n v="1987"/>
    <x v="3"/>
    <n v="3.4114972025425487"/>
    <x v="1361"/>
    <n v="3.6240574247611095"/>
    <n v="3.4114972025425487"/>
  </r>
  <r>
    <n v="213.6"/>
    <n v="13.056424573345451"/>
    <n v="13.056424573345451"/>
    <n v="1987"/>
    <x v="3"/>
    <n v="3.4114972025425487"/>
    <x v="1362"/>
    <n v="9.6449273708029022"/>
    <n v="3.4114972025425487"/>
  </r>
  <r>
    <n v="146.9"/>
    <n v="8.9793481733354259"/>
    <n v="8.9793481733354259"/>
    <n v="1987"/>
    <x v="3"/>
    <n v="3.4114972025425487"/>
    <x v="1363"/>
    <n v="5.5678509707928772"/>
    <n v="3.4114972025425487"/>
  </r>
  <r>
    <n v="261.89999999999998"/>
    <n v="16.008790242318227"/>
    <n v="16.008790242318227"/>
    <n v="1987"/>
    <x v="3"/>
    <n v="3.4114972025425487"/>
    <x v="1364"/>
    <n v="10.6"/>
    <n v="5.4087902423182275"/>
  </r>
  <r>
    <n v="248.9"/>
    <n v="15.21415766060713"/>
    <n v="15.21415766060713"/>
    <n v="1987"/>
    <x v="3"/>
    <n v="3.4114972025425487"/>
    <x v="1365"/>
    <n v="10.6"/>
    <n v="4.6141576606071304"/>
  </r>
  <r>
    <n v="181.2"/>
    <n v="11.075955677388556"/>
    <n v="11.075955677388556"/>
    <n v="1987"/>
    <x v="3"/>
    <n v="3.4114972025425487"/>
    <x v="1366"/>
    <n v="7.6644584748460076"/>
    <n v="3.4114972025425487"/>
  </r>
  <r>
    <n v="276.89999999999998"/>
    <n v="19.970321420854599"/>
    <n v="19.970321420854599"/>
    <n v="1987"/>
    <x v="4"/>
    <n v="4.547745385942557"/>
    <x v="1367"/>
    <n v="10.6"/>
    <n v="9.3703214208545997"/>
  </r>
  <r>
    <n v="168.3"/>
    <n v="12.137974341386167"/>
    <n v="12.137974341386167"/>
    <n v="1987"/>
    <x v="4"/>
    <n v="4.547745385942557"/>
    <x v="1368"/>
    <n v="7.5902289554436102"/>
    <n v="4.547745385942557"/>
  </r>
  <r>
    <n v="232.5"/>
    <n v="16.768146371790159"/>
    <n v="16.768146371790159"/>
    <n v="1987"/>
    <x v="4"/>
    <n v="4.547745385942557"/>
    <x v="1369"/>
    <n v="10.6"/>
    <n v="6.1681463717901597"/>
  </r>
  <r>
    <n v="239.8"/>
    <n v="17.294630107334537"/>
    <n v="17.294630107334537"/>
    <n v="1987"/>
    <x v="4"/>
    <n v="4.547745385942557"/>
    <x v="1370"/>
    <n v="10.6"/>
    <n v="6.6946301073345378"/>
  </r>
  <r>
    <n v="167.4"/>
    <n v="12.073065387688914"/>
    <n v="12.073065387688914"/>
    <n v="1987"/>
    <x v="4"/>
    <n v="4.547745385942557"/>
    <x v="1371"/>
    <n v="7.5253200017463566"/>
    <n v="4.547745385942557"/>
  </r>
  <r>
    <n v="178.7"/>
    <n v="12.888033361887747"/>
    <n v="12.888033361887747"/>
    <n v="1987"/>
    <x v="4"/>
    <n v="4.547745385942557"/>
    <x v="1372"/>
    <n v="8.3402879759451896"/>
    <n v="4.547745385942557"/>
  </r>
  <r>
    <n v="215"/>
    <n v="15.50602782767692"/>
    <n v="15.50602782767692"/>
    <n v="1987"/>
    <x v="4"/>
    <n v="4.547745385942557"/>
    <x v="1373"/>
    <n v="10.6"/>
    <n v="4.9060278276769207"/>
  </r>
  <r>
    <n v="151.1"/>
    <n v="10.897492115172012"/>
    <n v="10.897492115172012"/>
    <n v="1987"/>
    <x v="4"/>
    <n v="4.547745385942557"/>
    <x v="1374"/>
    <n v="6.3497467292294552"/>
    <n v="4.547745385942557"/>
  </r>
  <r>
    <n v="179.6"/>
    <n v="12.952942315584998"/>
    <n v="12.952942315584998"/>
    <n v="1987"/>
    <x v="4"/>
    <n v="4.547745385942557"/>
    <x v="1375"/>
    <n v="8.4051969296424414"/>
    <n v="4.547745385942557"/>
  </r>
  <r>
    <n v="220.9"/>
    <n v="15.931542079692241"/>
    <n v="15.931542079692241"/>
    <n v="1987"/>
    <x v="4"/>
    <n v="4.547745385942557"/>
    <x v="1376"/>
    <n v="10.6"/>
    <n v="5.331542079692241"/>
  </r>
  <r>
    <n v="144.19999999999999"/>
    <n v="10.399856803493078"/>
    <n v="10.399856803493078"/>
    <n v="1987"/>
    <x v="4"/>
    <n v="4.547745385942557"/>
    <x v="1377"/>
    <n v="5.8521114175505211"/>
    <n v="4.547745385942557"/>
  </r>
  <r>
    <n v="124.9"/>
    <n v="9.0079203519853372"/>
    <n v="9.0079203519853372"/>
    <n v="1987"/>
    <x v="4"/>
    <n v="4.547745385942557"/>
    <x v="1378"/>
    <n v="4.4601749660427803"/>
    <n v="4.547745385942557"/>
  </r>
  <r>
    <n v="113.5"/>
    <n v="8.1857402718201424"/>
    <n v="8.1857402718201424"/>
    <n v="1987"/>
    <x v="4"/>
    <n v="4.547745385942557"/>
    <x v="1379"/>
    <n v="3.6379948858775855"/>
    <n v="4.547745385942557"/>
  </r>
  <r>
    <n v="111.6"/>
    <n v="8.0487102584592751"/>
    <n v="8.0487102584592751"/>
    <n v="1987"/>
    <x v="4"/>
    <n v="4.547745385942557"/>
    <x v="1380"/>
    <n v="3.5009648725167182"/>
    <n v="4.547745385942557"/>
  </r>
  <r>
    <n v="132.9"/>
    <n v="9.5848888292942451"/>
    <n v="9.5848888292942451"/>
    <n v="1987"/>
    <x v="4"/>
    <n v="4.547745385942557"/>
    <x v="1381"/>
    <n v="5.0371434433516882"/>
    <n v="4.547745385942557"/>
  </r>
  <r>
    <n v="202.7"/>
    <n v="14.618938793814472"/>
    <n v="14.618938793814472"/>
    <n v="1987"/>
    <x v="4"/>
    <n v="4.547745385942557"/>
    <x v="1382"/>
    <n v="10.071193407871915"/>
    <n v="4.547745385942557"/>
  </r>
  <r>
    <n v="213.4"/>
    <n v="15.390634132215139"/>
    <n v="15.390634132215139"/>
    <n v="1987"/>
    <x v="4"/>
    <n v="4.547745385942557"/>
    <x v="1383"/>
    <n v="10.6"/>
    <n v="4.7906341322151391"/>
  </r>
  <r>
    <n v="177.6"/>
    <n v="12.808700196257771"/>
    <n v="12.808700196257771"/>
    <n v="1987"/>
    <x v="4"/>
    <n v="4.547745385942557"/>
    <x v="1384"/>
    <n v="8.2609548103152139"/>
    <n v="4.547745385942557"/>
  </r>
  <r>
    <n v="135.6"/>
    <n v="9.7796156903860005"/>
    <n v="9.7796156903860005"/>
    <n v="1987"/>
    <x v="4"/>
    <n v="4.547745385942557"/>
    <x v="1385"/>
    <n v="5.2318703044434436"/>
    <n v="4.547745385942557"/>
  </r>
  <r>
    <n v="138.69999999999999"/>
    <n v="10.003190975343204"/>
    <n v="10.003190975343204"/>
    <n v="1987"/>
    <x v="4"/>
    <n v="4.547745385942557"/>
    <x v="1386"/>
    <n v="5.4554455894006466"/>
    <n v="4.547745385942557"/>
  </r>
  <r>
    <n v="178.4"/>
    <n v="12.866397043988663"/>
    <n v="12.866397043988663"/>
    <n v="1987"/>
    <x v="4"/>
    <n v="4.547745385942557"/>
    <x v="1387"/>
    <n v="8.3186516580461056"/>
    <n v="4.547745385942557"/>
  </r>
  <r>
    <n v="220.4"/>
    <n v="15.895481549860435"/>
    <n v="15.895481549860435"/>
    <n v="1987"/>
    <x v="4"/>
    <n v="4.547745385942557"/>
    <x v="1388"/>
    <n v="10.6"/>
    <n v="5.2954815498604351"/>
  </r>
  <r>
    <n v="289.60000000000002"/>
    <n v="20.886258878582495"/>
    <n v="20.886258878582495"/>
    <n v="1987"/>
    <x v="4"/>
    <n v="4.547745385942557"/>
    <x v="1389"/>
    <n v="10.6"/>
    <n v="10.286258878582496"/>
  </r>
  <r>
    <n v="293.3"/>
    <n v="21.153106799337863"/>
    <n v="21.153106799337863"/>
    <n v="1987"/>
    <x v="4"/>
    <n v="4.547745385942557"/>
    <x v="1390"/>
    <n v="10.6"/>
    <n v="10.553106799337863"/>
  </r>
  <r>
    <n v="211.3"/>
    <n v="15.239179906921551"/>
    <n v="15.239179906921551"/>
    <n v="1987"/>
    <x v="4"/>
    <n v="4.547745385942557"/>
    <x v="1391"/>
    <n v="10.6"/>
    <n v="4.6391799069215516"/>
  </r>
  <r>
    <n v="171.7"/>
    <n v="12.383185944242451"/>
    <n v="12.383185944242451"/>
    <n v="1987"/>
    <x v="4"/>
    <n v="4.547745385942557"/>
    <x v="1392"/>
    <n v="7.8354405582998936"/>
    <n v="4.547745385942557"/>
  </r>
  <r>
    <n v="282.60000000000002"/>
    <n v="20.381411460937201"/>
    <n v="20.381411460937201"/>
    <n v="1987"/>
    <x v="4"/>
    <n v="4.547745385942557"/>
    <x v="1393"/>
    <n v="10.6"/>
    <n v="9.7814114609372016"/>
  </r>
  <r>
    <n v="193"/>
    <n v="13.919364515077421"/>
    <n v="13.919364515077421"/>
    <n v="1987"/>
    <x v="4"/>
    <n v="4.547745385942557"/>
    <x v="1394"/>
    <n v="9.3716191291348636"/>
    <n v="4.547745385942557"/>
  </r>
  <r>
    <n v="156.80000000000001"/>
    <n v="11.30858215525461"/>
    <n v="11.30858215525461"/>
    <n v="1987"/>
    <x v="4"/>
    <n v="4.547745385942557"/>
    <x v="1395"/>
    <n v="6.7608367693120535"/>
    <n v="4.547745385942557"/>
  </r>
  <r>
    <n v="138.5"/>
    <n v="9.9887667634104815"/>
    <n v="9.9887667634104815"/>
    <n v="1987"/>
    <x v="4"/>
    <n v="4.547745385942557"/>
    <x v="1396"/>
    <n v="5.4410213774679246"/>
    <n v="4.547745385942557"/>
  </r>
  <r>
    <n v="126.3"/>
    <n v="9.108889835514395"/>
    <n v="9.108889835514395"/>
    <n v="1987"/>
    <x v="4"/>
    <n v="4.547745385942557"/>
    <x v="1397"/>
    <n v="4.5611444495718381"/>
    <n v="4.547745385942557"/>
  </r>
  <r>
    <n v="136"/>
    <n v="10.610522808991886"/>
    <n v="10.610522808991886"/>
    <n v="1987"/>
    <x v="5"/>
    <n v="3.7334995384693808"/>
    <x v="1398"/>
    <n v="6.8770232705225052"/>
    <n v="3.7334995384693812"/>
  </r>
  <r>
    <n v="112.1"/>
    <n v="8.7458794624116951"/>
    <n v="8.7458794624116951"/>
    <n v="1987"/>
    <x v="5"/>
    <n v="3.7334995384693808"/>
    <x v="1399"/>
    <n v="5.0123799239423139"/>
    <n v="3.7334995384693812"/>
  </r>
  <r>
    <n v="106.5"/>
    <n v="8.308975582041441"/>
    <n v="8.308975582041441"/>
    <n v="1987"/>
    <x v="5"/>
    <n v="3.7334995384693808"/>
    <x v="1400"/>
    <n v="4.5754760435720598"/>
    <n v="3.7334995384693812"/>
  </r>
  <r>
    <n v="117.5"/>
    <n v="9.1671796327687254"/>
    <n v="9.1671796327687254"/>
    <n v="1987"/>
    <x v="5"/>
    <n v="3.7334995384693808"/>
    <x v="113"/>
    <n v="5.4336800942993442"/>
    <n v="3.7334995384693812"/>
  </r>
  <r>
    <n v="158.9"/>
    <n v="12.397147605505962"/>
    <n v="12.397147605505962"/>
    <n v="1987"/>
    <x v="5"/>
    <n v="3.7334995384693808"/>
    <x v="1401"/>
    <n v="8.663648067036581"/>
    <n v="3.7334995384693812"/>
  </r>
  <r>
    <n v="233.1"/>
    <n v="18.186124020411828"/>
    <n v="18.186124020411828"/>
    <n v="1987"/>
    <x v="5"/>
    <n v="3.7334995384693808"/>
    <x v="1402"/>
    <n v="10.6"/>
    <n v="7.5861240204118285"/>
  </r>
  <r>
    <n v="132.4"/>
    <n v="10.329656028753867"/>
    <n v="10.329656028753867"/>
    <n v="1987"/>
    <x v="5"/>
    <n v="3.7334995384693808"/>
    <x v="1403"/>
    <n v="6.5961564902844856"/>
    <n v="3.7334995384693812"/>
  </r>
  <r>
    <n v="171.1"/>
    <n v="13.348973916312586"/>
    <n v="13.348973916312586"/>
    <n v="1987"/>
    <x v="5"/>
    <n v="3.7334995384693808"/>
    <x v="1404"/>
    <n v="9.6154743778432046"/>
    <n v="3.7334995384693812"/>
  </r>
  <r>
    <n v="180.9"/>
    <n v="14.113555706960533"/>
    <n v="14.113555706960533"/>
    <n v="1987"/>
    <x v="5"/>
    <n v="3.7334995384693808"/>
    <x v="1405"/>
    <n v="10.380056168491151"/>
    <n v="3.7334995384693812"/>
  </r>
  <r>
    <n v="115.5"/>
    <n v="9.0111425326364927"/>
    <n v="9.0111425326364927"/>
    <n v="1987"/>
    <x v="5"/>
    <n v="3.7334995384693808"/>
    <x v="1406"/>
    <n v="5.2776429941671115"/>
    <n v="3.7334995384693812"/>
  </r>
  <r>
    <n v="119"/>
    <n v="9.2842074578679004"/>
    <n v="9.2842074578679004"/>
    <n v="1987"/>
    <x v="5"/>
    <n v="3.7334995384693808"/>
    <x v="1407"/>
    <n v="5.5507079193985192"/>
    <n v="3.7334995384693812"/>
  </r>
  <r>
    <n v="108.6"/>
    <n v="8.4728145371802857"/>
    <n v="8.4728145371802857"/>
    <n v="1987"/>
    <x v="5"/>
    <n v="3.7334995384693808"/>
    <x v="1408"/>
    <n v="4.7393149987109044"/>
    <n v="3.7334995384693812"/>
  </r>
  <r>
    <n v="176.6"/>
    <n v="13.778075941676228"/>
    <n v="13.778075941676228"/>
    <n v="1987"/>
    <x v="5"/>
    <n v="3.7334995384693808"/>
    <x v="1409"/>
    <n v="10.044576403206847"/>
    <n v="3.7334995384693812"/>
  </r>
  <r>
    <n v="199.4"/>
    <n v="15.556898883183694"/>
    <n v="15.556898883183694"/>
    <n v="1987"/>
    <x v="5"/>
    <n v="3.7334995384693808"/>
    <x v="1410"/>
    <n v="10.6"/>
    <n v="4.956898883183694"/>
  </r>
  <r>
    <n v="237.1"/>
    <n v="18.498198220676297"/>
    <n v="18.498198220676297"/>
    <n v="1987"/>
    <x v="5"/>
    <n v="3.7334995384693808"/>
    <x v="1411"/>
    <n v="10.6"/>
    <n v="7.8981982206762975"/>
  </r>
  <r>
    <n v="156.1"/>
    <n v="12.178695665320834"/>
    <n v="12.178695665320834"/>
    <n v="1987"/>
    <x v="5"/>
    <n v="3.7334995384693808"/>
    <x v="1412"/>
    <n v="8.445196126851453"/>
    <n v="3.7334995384693812"/>
  </r>
  <r>
    <n v="128.4"/>
    <n v="10.0175818284894"/>
    <n v="10.0175818284894"/>
    <n v="1987"/>
    <x v="5"/>
    <n v="3.7334995384693808"/>
    <x v="1413"/>
    <n v="6.2840822900200184"/>
    <n v="3.7334995384693812"/>
  </r>
  <r>
    <n v="122.7"/>
    <n v="9.5728760931125336"/>
    <n v="9.5728760931125336"/>
    <n v="1987"/>
    <x v="5"/>
    <n v="3.7334995384693808"/>
    <x v="1414"/>
    <n v="5.8393765546431524"/>
    <n v="3.7334995384693812"/>
  </r>
  <r>
    <n v="115.9"/>
    <n v="9.0423499526629385"/>
    <n v="9.0423499526629385"/>
    <n v="1987"/>
    <x v="5"/>
    <n v="3.7334995384693808"/>
    <x v="1415"/>
    <n v="5.3088504141935573"/>
    <n v="3.7334995384693812"/>
  </r>
  <r>
    <n v="104.7"/>
    <n v="8.1685421919224304"/>
    <n v="8.1685421919224304"/>
    <n v="1987"/>
    <x v="5"/>
    <n v="3.7334995384693808"/>
    <x v="1416"/>
    <n v="4.4350426534530492"/>
    <n v="3.7334995384693812"/>
  </r>
  <r>
    <n v="94.9"/>
    <n v="7.4039604012744862"/>
    <n v="7.4039604012744862"/>
    <n v="1987"/>
    <x v="5"/>
    <n v="3.7334995384693808"/>
    <x v="1417"/>
    <n v="3.6704608628051054"/>
    <n v="3.7334995384693808"/>
  </r>
  <r>
    <n v="85.1"/>
    <n v="6.6393786106265402"/>
    <n v="6.6393786106265402"/>
    <n v="1987"/>
    <x v="5"/>
    <n v="3.7334995384693808"/>
    <x v="1418"/>
    <n v="2.9058790721571595"/>
    <n v="3.7334995384693808"/>
  </r>
  <r>
    <n v="134.1"/>
    <n v="10.462287563866264"/>
    <n v="10.462287563866264"/>
    <n v="1987"/>
    <x v="5"/>
    <n v="3.7334995384693808"/>
    <x v="1419"/>
    <n v="6.7287880253968826"/>
    <n v="3.7334995384693812"/>
  </r>
  <r>
    <n v="190.7"/>
    <n v="14.878137497608476"/>
    <n v="14.878137497608476"/>
    <n v="1987"/>
    <x v="5"/>
    <n v="3.7334995384693808"/>
    <x v="1420"/>
    <n v="10.6"/>
    <n v="4.2781374976084763"/>
  </r>
  <r>
    <n v="171.7"/>
    <n v="13.395785046352255"/>
    <n v="13.395785046352255"/>
    <n v="1987"/>
    <x v="5"/>
    <n v="3.7334995384693808"/>
    <x v="1421"/>
    <n v="9.6622855078828742"/>
    <n v="3.7334995384693812"/>
  </r>
  <r>
    <n v="115.5"/>
    <n v="9.0111425326364927"/>
    <n v="9.0111425326364927"/>
    <n v="1987"/>
    <x v="5"/>
    <n v="3.7334995384693808"/>
    <x v="1406"/>
    <n v="5.2776429941671115"/>
    <n v="3.7334995384693812"/>
  </r>
  <r>
    <n v="103.9"/>
    <n v="8.1061273518695369"/>
    <n v="8.1061273518695369"/>
    <n v="1987"/>
    <x v="5"/>
    <n v="3.7334995384693808"/>
    <x v="1422"/>
    <n v="4.3726278134001557"/>
    <n v="3.7334995384693812"/>
  </r>
  <r>
    <n v="97.4"/>
    <n v="7.5990067764397784"/>
    <n v="7.5990067764397784"/>
    <n v="1987"/>
    <x v="5"/>
    <n v="3.7334995384693808"/>
    <x v="1423"/>
    <n v="3.8655072379703976"/>
    <n v="3.7334995384693808"/>
  </r>
  <r>
    <n v="91.5"/>
    <n v="7.1386973310496886"/>
    <n v="7.1386973310496886"/>
    <n v="1987"/>
    <x v="5"/>
    <n v="3.7334995384693808"/>
    <x v="1424"/>
    <n v="3.4051977925803079"/>
    <n v="3.7334995384693808"/>
  </r>
  <r>
    <n v="91.7"/>
    <n v="7.1543010410629115"/>
    <n v="7.1543010410629115"/>
    <n v="1987"/>
    <x v="5"/>
    <n v="3.7334995384693808"/>
    <x v="1425"/>
    <n v="3.4208015025935308"/>
    <n v="3.7334995384693808"/>
  </r>
  <r>
    <n v="111"/>
    <n v="8.0393350257887839"/>
    <n v="8.0393350257887839"/>
    <n v="1987"/>
    <x v="6"/>
    <n v="2.3227472802932043"/>
    <x v="1426"/>
    <n v="5.7165877454955796"/>
    <n v="2.3227472802932043"/>
  </r>
  <r>
    <n v="228.3"/>
    <n v="16.534956634122338"/>
    <n v="16.534956634122338"/>
    <n v="1987"/>
    <x v="6"/>
    <n v="2.3227472802932043"/>
    <x v="1427"/>
    <n v="10.6"/>
    <n v="5.9349566341223383"/>
  </r>
  <r>
    <n v="187.9"/>
    <n v="13.608928390501914"/>
    <n v="13.608928390501914"/>
    <n v="1987"/>
    <x v="6"/>
    <n v="2.3227472802932043"/>
    <x v="1428"/>
    <n v="10.6"/>
    <n v="3.0089283905019144"/>
  </r>
  <r>
    <n v="106.7"/>
    <n v="7.7279013265915601"/>
    <n v="7.7279013265915601"/>
    <n v="1987"/>
    <x v="6"/>
    <n v="2.3227472802932043"/>
    <x v="1429"/>
    <n v="5.4051540462983558"/>
    <n v="2.3227472802932043"/>
  </r>
  <r>
    <n v="175.9"/>
    <n v="12.739811090416641"/>
    <n v="12.739811090416641"/>
    <n v="1987"/>
    <x v="6"/>
    <n v="2.3227472802932043"/>
    <x v="1430"/>
    <n v="10.417063810123437"/>
    <n v="2.3227472802932034"/>
  </r>
  <r>
    <n v="90"/>
    <n v="6.5183797506395544"/>
    <n v="6.5183797506395544"/>
    <n v="1987"/>
    <x v="6"/>
    <n v="2.3227472802932043"/>
    <x v="1431"/>
    <n v="4.1956324703463501"/>
    <n v="2.3227472802932043"/>
  </r>
  <r>
    <n v="134"/>
    <n v="9.7051431842855589"/>
    <n v="9.7051431842855589"/>
    <n v="1987"/>
    <x v="6"/>
    <n v="2.3227472802932043"/>
    <x v="1432"/>
    <n v="7.3823959039923546"/>
    <n v="2.3227472802932043"/>
  </r>
  <r>
    <n v="118.1"/>
    <n v="8.5535627616725698"/>
    <n v="8.5535627616725698"/>
    <n v="1987"/>
    <x v="6"/>
    <n v="2.3227472802932043"/>
    <x v="1433"/>
    <n v="6.2308154813793655"/>
    <n v="2.3227472802932043"/>
  </r>
  <r>
    <n v="90"/>
    <n v="6.5183797506395544"/>
    <n v="6.5183797506395544"/>
    <n v="1987"/>
    <x v="6"/>
    <n v="2.3227472802932043"/>
    <x v="1431"/>
    <n v="4.1956324703463501"/>
    <n v="2.3227472802932043"/>
  </r>
  <r>
    <n v="83"/>
    <n v="6.0113946589231446"/>
    <n v="6.0113946589231446"/>
    <n v="1987"/>
    <x v="6"/>
    <n v="2.3227472802932043"/>
    <x v="1434"/>
    <n v="3.6886473786299403"/>
    <n v="2.3227472802932043"/>
  </r>
  <r>
    <n v="83"/>
    <n v="6.0113946589231446"/>
    <n v="6.0113946589231446"/>
    <n v="1987"/>
    <x v="6"/>
    <n v="2.3227472802932043"/>
    <x v="1434"/>
    <n v="3.6886473786299403"/>
    <n v="2.3227472802932043"/>
  </r>
  <r>
    <n v="89"/>
    <n v="6.4459533089657812"/>
    <n v="6.4459533089657812"/>
    <n v="1987"/>
    <x v="6"/>
    <n v="2.3227472802932043"/>
    <x v="1435"/>
    <n v="4.1232060286725769"/>
    <n v="2.3227472802932043"/>
  </r>
  <r>
    <n v="113.5"/>
    <n v="8.2204011299732151"/>
    <n v="8.2204011299732151"/>
    <n v="1987"/>
    <x v="6"/>
    <n v="2.3227472802932043"/>
    <x v="1436"/>
    <n v="5.8976538496800108"/>
    <n v="2.3227472802932043"/>
  </r>
  <r>
    <n v="283.3"/>
    <n v="20.518410926179843"/>
    <n v="20.518410926179843"/>
    <n v="1987"/>
    <x v="6"/>
    <n v="2.3227472802932043"/>
    <x v="1437"/>
    <n v="10.6"/>
    <n v="9.9184109261798437"/>
  </r>
  <r>
    <n v="89"/>
    <n v="6.4459533089657812"/>
    <n v="6.4459533089657812"/>
    <n v="1987"/>
    <x v="6"/>
    <n v="2.3227472802932043"/>
    <x v="1435"/>
    <n v="4.1232060286725769"/>
    <n v="2.3227472802932043"/>
  </r>
  <r>
    <n v="83"/>
    <n v="6.0113946589231446"/>
    <n v="6.0113946589231446"/>
    <n v="1987"/>
    <x v="6"/>
    <n v="2.3227472802932043"/>
    <x v="1434"/>
    <n v="3.6886473786299403"/>
    <n v="2.3227472802932043"/>
  </r>
  <r>
    <n v="293.5"/>
    <n v="21.257160631252322"/>
    <n v="21.257160631252322"/>
    <n v="1987"/>
    <x v="6"/>
    <n v="2.3227472802932043"/>
    <x v="1438"/>
    <n v="10.6"/>
    <n v="10.657160631252323"/>
  </r>
  <r>
    <n v="191.9"/>
    <n v="13.898634157197005"/>
    <n v="13.898634157197005"/>
    <n v="1987"/>
    <x v="6"/>
    <n v="2.3227472802932043"/>
    <x v="1439"/>
    <n v="10.6"/>
    <n v="3.2986341571970055"/>
  </r>
  <r>
    <n v="162.80000000000001"/>
    <n v="11.791024704490216"/>
    <n v="11.791024704490216"/>
    <n v="1987"/>
    <x v="6"/>
    <n v="2.3227472802932043"/>
    <x v="1440"/>
    <n v="9.4682774241970122"/>
    <n v="2.3227472802932034"/>
  </r>
  <r>
    <n v="92.5"/>
    <n v="6.6994458548239866"/>
    <n v="6.6994458548239866"/>
    <n v="1987"/>
    <x v="6"/>
    <n v="2.3227472802932043"/>
    <x v="1441"/>
    <n v="4.3766985745307823"/>
    <n v="2.3227472802932043"/>
  </r>
  <r>
    <n v="91"/>
    <n v="6.5908061923133268"/>
    <n v="6.5908061923133268"/>
    <n v="1987"/>
    <x v="6"/>
    <n v="2.3227472802932043"/>
    <x v="1442"/>
    <n v="4.2680589120201224"/>
    <n v="2.3227472802932043"/>
  </r>
  <r>
    <n v="242.5"/>
    <n v="17.56341210588991"/>
    <n v="17.56341210588991"/>
    <n v="1987"/>
    <x v="6"/>
    <n v="2.3227472802932043"/>
    <x v="1443"/>
    <n v="10.6"/>
    <n v="6.9634121058899101"/>
  </r>
  <r>
    <n v="195.5"/>
    <n v="14.159369347222587"/>
    <n v="14.159369347222587"/>
    <n v="1987"/>
    <x v="6"/>
    <n v="2.3227472802932043"/>
    <x v="1444"/>
    <n v="10.6"/>
    <n v="3.5593693472225869"/>
  </r>
  <r>
    <n v="307.5"/>
    <n v="22.271130814685144"/>
    <n v="22.271130814685144"/>
    <n v="1987"/>
    <x v="6"/>
    <n v="2.3227472802932043"/>
    <x v="1445"/>
    <n v="10.6"/>
    <n v="11.671130814685144"/>
  </r>
  <r>
    <n v="301"/>
    <n v="21.80035894380562"/>
    <n v="21.80035894380562"/>
    <n v="1987"/>
    <x v="6"/>
    <n v="2.3227472802932043"/>
    <x v="1446"/>
    <n v="10.6"/>
    <n v="11.20035894380562"/>
  </r>
  <r>
    <n v="255.1"/>
    <n v="18.475985270979447"/>
    <n v="18.475985270979447"/>
    <n v="1987"/>
    <x v="6"/>
    <n v="2.3227472802932043"/>
    <x v="1447"/>
    <n v="10.6"/>
    <n v="7.8759852709794469"/>
  </r>
  <r>
    <n v="221.7"/>
    <n v="16.056942119075433"/>
    <n v="16.056942119075433"/>
    <n v="1987"/>
    <x v="6"/>
    <n v="2.3227472802932043"/>
    <x v="1448"/>
    <n v="10.6"/>
    <n v="5.4569421190754337"/>
  </r>
  <r>
    <n v="295.7"/>
    <n v="21.416498802934623"/>
    <n v="21.416498802934623"/>
    <n v="1987"/>
    <x v="6"/>
    <n v="2.3227472802932043"/>
    <x v="1449"/>
    <n v="10.6"/>
    <n v="10.816498802934623"/>
  </r>
  <r>
    <n v="188.4"/>
    <n v="13.645141611338801"/>
    <n v="13.645141611338801"/>
    <n v="1987"/>
    <x v="6"/>
    <n v="2.3227472802932043"/>
    <x v="1450"/>
    <n v="10.6"/>
    <n v="3.045141611338801"/>
  </r>
  <r>
    <n v="300.5"/>
    <n v="21.764145722968735"/>
    <n v="21.764145722968735"/>
    <n v="1987"/>
    <x v="6"/>
    <n v="2.3227472802932043"/>
    <x v="1451"/>
    <n v="10.6"/>
    <n v="11.164145722968735"/>
  </r>
  <r>
    <n v="278.3"/>
    <n v="20.156278717810977"/>
    <n v="20.156278717810977"/>
    <n v="1987"/>
    <x v="6"/>
    <n v="2.3227472802932043"/>
    <x v="1452"/>
    <n v="10.6"/>
    <n v="9.5562787178109776"/>
  </r>
  <r>
    <n v="436"/>
    <n v="28.015172384684313"/>
    <n v="28.015172384684313"/>
    <n v="1987"/>
    <x v="7"/>
    <n v="2.2174488788652686"/>
    <x v="1453"/>
    <n v="10.6"/>
    <n v="17.415172384684311"/>
  </r>
  <r>
    <n v="250"/>
    <n v="16.063745633419906"/>
    <n v="16.063745633419906"/>
    <n v="1987"/>
    <x v="7"/>
    <n v="2.2174488788652686"/>
    <x v="1454"/>
    <n v="10.6"/>
    <n v="5.4637456334199062"/>
  </r>
  <r>
    <n v="276.5"/>
    <n v="17.766502670562414"/>
    <n v="17.766502670562414"/>
    <n v="1987"/>
    <x v="7"/>
    <n v="2.2174488788652686"/>
    <x v="1455"/>
    <n v="10.6"/>
    <n v="7.166502670562414"/>
  </r>
  <r>
    <n v="271.5"/>
    <n v="17.445227757894017"/>
    <n v="17.445227757894017"/>
    <n v="1987"/>
    <x v="7"/>
    <n v="2.2174488788652686"/>
    <x v="1456"/>
    <n v="10.6"/>
    <n v="6.8452277578940173"/>
  </r>
  <r>
    <n v="306.5"/>
    <n v="19.694152146572801"/>
    <n v="19.694152146572801"/>
    <n v="1987"/>
    <x v="7"/>
    <n v="2.2174488788652686"/>
    <x v="1457"/>
    <n v="10.6"/>
    <n v="9.0941521465728012"/>
  </r>
  <r>
    <n v="310.5"/>
    <n v="19.951172076707522"/>
    <n v="19.951172076707522"/>
    <n v="1987"/>
    <x v="7"/>
    <n v="2.2174488788652686"/>
    <x v="1458"/>
    <n v="10.6"/>
    <n v="9.3511720767075222"/>
  </r>
  <r>
    <n v="199"/>
    <n v="12.786741524202244"/>
    <n v="12.786741524202244"/>
    <n v="1987"/>
    <x v="7"/>
    <n v="2.2174488788652686"/>
    <x v="1137"/>
    <n v="10.569292645336976"/>
    <n v="2.2174488788652678"/>
  </r>
  <r>
    <n v="231"/>
    <n v="14.842900965279991"/>
    <n v="14.842900965279991"/>
    <n v="1987"/>
    <x v="7"/>
    <n v="2.2174488788652686"/>
    <x v="1459"/>
    <n v="10.6"/>
    <n v="4.2429009652799916"/>
  </r>
  <r>
    <n v="235"/>
    <n v="15.09992089541471"/>
    <n v="15.09992089541471"/>
    <n v="1987"/>
    <x v="7"/>
    <n v="2.2174488788652686"/>
    <x v="1460"/>
    <n v="10.6"/>
    <n v="4.4999208954147107"/>
  </r>
  <r>
    <n v="281.5"/>
    <n v="18.08777758323081"/>
    <n v="18.08777758323081"/>
    <n v="1987"/>
    <x v="7"/>
    <n v="2.2174488788652686"/>
    <x v="1461"/>
    <n v="10.6"/>
    <n v="7.4877775832308107"/>
  </r>
  <r>
    <n v="195"/>
    <n v="12.529721594067524"/>
    <n v="12.529721594067524"/>
    <n v="1987"/>
    <x v="7"/>
    <n v="2.2174488788652686"/>
    <x v="1462"/>
    <n v="10.312272715202255"/>
    <n v="2.2174488788652695"/>
  </r>
  <r>
    <n v="269.7"/>
    <n v="17.329568789333393"/>
    <n v="17.329568789333393"/>
    <n v="1987"/>
    <x v="7"/>
    <n v="2.2174488788652686"/>
    <x v="1463"/>
    <n v="10.6"/>
    <n v="6.7295687893333938"/>
  </r>
  <r>
    <n v="208.7"/>
    <n v="13.410014854778936"/>
    <n v="13.410014854778936"/>
    <n v="1987"/>
    <x v="7"/>
    <n v="2.2174488788652686"/>
    <x v="1464"/>
    <n v="10.6"/>
    <n v="2.8100148547789363"/>
  </r>
  <r>
    <n v="164.8"/>
    <n v="10.589221121550402"/>
    <n v="10.589221121550402"/>
    <n v="1987"/>
    <x v="7"/>
    <n v="2.2174488788652686"/>
    <x v="1465"/>
    <n v="8.3717722426851324"/>
    <n v="2.2174488788652695"/>
  </r>
  <r>
    <n v="149.4"/>
    <n v="9.5996943905317345"/>
    <n v="9.5996943905317345"/>
    <n v="1987"/>
    <x v="7"/>
    <n v="2.2174488788652686"/>
    <x v="1466"/>
    <n v="7.3822455116664658"/>
    <n v="2.2174488788652686"/>
  </r>
  <r>
    <n v="138.9"/>
    <n v="8.9250170739280996"/>
    <n v="8.9250170739280996"/>
    <n v="1987"/>
    <x v="7"/>
    <n v="2.2174488788652686"/>
    <x v="1467"/>
    <n v="6.707568195062831"/>
    <n v="2.2174488788652686"/>
  </r>
  <r>
    <n v="138.9"/>
    <n v="8.9250170739280996"/>
    <n v="8.9250170739280996"/>
    <n v="1987"/>
    <x v="7"/>
    <n v="2.2174488788652686"/>
    <x v="1467"/>
    <n v="6.707568195062831"/>
    <n v="2.2174488788652686"/>
  </r>
  <r>
    <n v="128.6"/>
    <n v="8.2631907538311982"/>
    <n v="8.2631907538311982"/>
    <n v="1987"/>
    <x v="7"/>
    <n v="2.2174488788652686"/>
    <x v="1468"/>
    <n v="6.0457418749659295"/>
    <n v="2.2174488788652686"/>
  </r>
  <r>
    <n v="125.5"/>
    <n v="8.0640003079767926"/>
    <n v="8.0640003079767926"/>
    <n v="1987"/>
    <x v="7"/>
    <n v="2.2174488788652686"/>
    <x v="1469"/>
    <n v="5.8465514291115239"/>
    <n v="2.2174488788652686"/>
  </r>
  <r>
    <n v="116.2"/>
    <n v="7.4664289704135713"/>
    <n v="7.4664289704135713"/>
    <n v="1987"/>
    <x v="7"/>
    <n v="2.2174488788652686"/>
    <x v="1470"/>
    <n v="5.2489800915483027"/>
    <n v="2.2174488788652686"/>
  </r>
  <r>
    <n v="117.6"/>
    <n v="7.5563859459607228"/>
    <n v="7.5563859459607228"/>
    <n v="1987"/>
    <x v="7"/>
    <n v="2.2174488788652686"/>
    <x v="1471"/>
    <n v="5.3389370670954541"/>
    <n v="2.2174488788652686"/>
  </r>
  <r>
    <n v="117"/>
    <n v="7.5178329564405155"/>
    <n v="7.5178329564405155"/>
    <n v="1987"/>
    <x v="7"/>
    <n v="2.2174488788652686"/>
    <x v="1472"/>
    <n v="5.3003840775752469"/>
    <n v="2.2174488788652686"/>
  </r>
  <r>
    <n v="108.2"/>
    <n v="6.9523891101441349"/>
    <n v="6.9523891101441349"/>
    <n v="1987"/>
    <x v="7"/>
    <n v="2.2174488788652686"/>
    <x v="1473"/>
    <n v="4.7349402312788662"/>
    <n v="2.2174488788652686"/>
  </r>
  <r>
    <n v="105"/>
    <n v="6.7467731660363599"/>
    <n v="6.7467731660363599"/>
    <n v="1987"/>
    <x v="7"/>
    <n v="2.2174488788652686"/>
    <x v="1474"/>
    <n v="4.5293242871710913"/>
    <n v="2.2174488788652686"/>
  </r>
  <r>
    <n v="101.9"/>
    <n v="6.5475827201819534"/>
    <n v="6.5475827201819534"/>
    <n v="1987"/>
    <x v="7"/>
    <n v="2.2174488788652686"/>
    <x v="1475"/>
    <n v="4.3301338413166848"/>
    <n v="2.2174488788652686"/>
  </r>
  <r>
    <n v="99.8"/>
    <n v="6.4126472568612254"/>
    <n v="6.4126472568612254"/>
    <n v="1987"/>
    <x v="7"/>
    <n v="2.2174488788652686"/>
    <x v="1476"/>
    <n v="4.1951983779959567"/>
    <n v="2.2174488788652686"/>
  </r>
  <r>
    <n v="99.4"/>
    <n v="6.3869452638477542"/>
    <n v="6.3869452638477542"/>
    <n v="1987"/>
    <x v="7"/>
    <n v="2.2174488788652686"/>
    <x v="1477"/>
    <n v="4.1694963849824855"/>
    <n v="2.2174488788652686"/>
  </r>
  <r>
    <n v="119.7"/>
    <n v="7.6913214092814499"/>
    <n v="7.6913214092814499"/>
    <n v="1987"/>
    <x v="7"/>
    <n v="2.2174488788652686"/>
    <x v="1478"/>
    <n v="5.4738725304161813"/>
    <n v="2.2174488788652686"/>
  </r>
  <r>
    <n v="136.5"/>
    <n v="8.7708051158472671"/>
    <n v="8.7708051158472671"/>
    <n v="1987"/>
    <x v="7"/>
    <n v="2.2174488788652686"/>
    <x v="1479"/>
    <n v="6.5533562369819984"/>
    <n v="2.2174488788652686"/>
  </r>
  <r>
    <n v="128.19999999999999"/>
    <n v="8.2374887608177261"/>
    <n v="8.2374887608177261"/>
    <n v="1987"/>
    <x v="7"/>
    <n v="2.2174488788652686"/>
    <x v="1480"/>
    <n v="6.0200398819524574"/>
    <n v="2.2174488788652686"/>
  </r>
  <r>
    <n v="144.4"/>
    <n v="9.2784194778633378"/>
    <n v="9.2784194778633378"/>
    <n v="1987"/>
    <x v="7"/>
    <n v="2.2174488788652686"/>
    <x v="1481"/>
    <n v="7.0609705989980691"/>
    <n v="2.2174488788652686"/>
  </r>
  <r>
    <n v="119.3"/>
    <n v="6.297310296693877"/>
    <n v="6.297310296693877"/>
    <n v="1987"/>
    <x v="8"/>
    <n v="3.0727495975787429"/>
    <x v="1482"/>
    <n v="3.2245606991151341"/>
    <n v="3.0727495975787429"/>
  </r>
  <r>
    <n v="123"/>
    <n v="6.4926166512434778"/>
    <n v="6.4926166512434778"/>
    <n v="1987"/>
    <x v="8"/>
    <n v="3.0727495975787429"/>
    <x v="1483"/>
    <n v="3.4198670536647349"/>
    <n v="3.0727495975787429"/>
  </r>
  <r>
    <n v="221.4"/>
    <n v="11.68670997223826"/>
    <n v="11.68670997223826"/>
    <n v="1987"/>
    <x v="8"/>
    <n v="3.0727495975787429"/>
    <x v="1484"/>
    <n v="8.6139603746595164"/>
    <n v="3.0727495975787438"/>
  </r>
  <r>
    <n v="215.2"/>
    <n v="11.359439864614604"/>
    <n v="11.359439864614604"/>
    <n v="1987"/>
    <x v="8"/>
    <n v="3.0727495975787429"/>
    <x v="1485"/>
    <n v="8.286690267035862"/>
    <n v="3.072749597578742"/>
  </r>
  <r>
    <n v="269.60000000000002"/>
    <n v="14.230971131506031"/>
    <n v="14.230971131506031"/>
    <n v="1987"/>
    <x v="8"/>
    <n v="3.0727495975787429"/>
    <x v="1486"/>
    <n v="10.6"/>
    <n v="3.6309711315060316"/>
  </r>
  <r>
    <n v="162.19999999999999"/>
    <n v="8.5618082994446514"/>
    <n v="8.5618082994446514"/>
    <n v="1987"/>
    <x v="8"/>
    <n v="3.0727495975787429"/>
    <x v="1487"/>
    <n v="5.4890587018659085"/>
    <n v="3.0727495975787429"/>
  </r>
  <r>
    <n v="173.3"/>
    <n v="9.1477273630934537"/>
    <n v="9.1477273630934537"/>
    <n v="1987"/>
    <x v="8"/>
    <n v="3.0727495975787429"/>
    <x v="1488"/>
    <n v="6.0749777655147108"/>
    <n v="3.0727495975787429"/>
  </r>
  <r>
    <n v="134.6"/>
    <n v="7.1049284655070899"/>
    <n v="7.1049284655070899"/>
    <n v="1987"/>
    <x v="8"/>
    <n v="3.0727495975787429"/>
    <x v="1489"/>
    <n v="4.032178867928347"/>
    <n v="3.0727495975787429"/>
  </r>
  <r>
    <n v="159.4"/>
    <n v="8.414008896001711"/>
    <n v="8.414008896001711"/>
    <n v="1987"/>
    <x v="8"/>
    <n v="3.0727495975787429"/>
    <x v="1490"/>
    <n v="5.3412592984229681"/>
    <n v="3.0727495975787429"/>
  </r>
  <r>
    <n v="177.7"/>
    <n v="9.3799835685037873"/>
    <n v="9.3799835685037873"/>
    <n v="1987"/>
    <x v="8"/>
    <n v="3.0727495975787429"/>
    <x v="1491"/>
    <n v="6.3072339709250445"/>
    <n v="3.0727495975787429"/>
  </r>
  <r>
    <n v="163.4"/>
    <n v="8.6251509009201985"/>
    <n v="8.6251509009201985"/>
    <n v="1987"/>
    <x v="8"/>
    <n v="3.0727495975787429"/>
    <x v="1492"/>
    <n v="5.5524013033414557"/>
    <n v="3.0727495975787429"/>
  </r>
  <r>
    <n v="174.4"/>
    <n v="9.205791414446038"/>
    <n v="9.205791414446038"/>
    <n v="1987"/>
    <x v="8"/>
    <n v="3.0727495975787429"/>
    <x v="1493"/>
    <n v="6.1330418168672951"/>
    <n v="3.0727495975787429"/>
  </r>
  <r>
    <n v="203.8"/>
    <n v="10.757685150596918"/>
    <n v="10.757685150596918"/>
    <n v="1987"/>
    <x v="8"/>
    <n v="3.0727495975787429"/>
    <x v="1494"/>
    <n v="7.6849355530181755"/>
    <n v="3.0727495975787429"/>
  </r>
  <r>
    <n v="248.4"/>
    <n v="13.111918505438048"/>
    <n v="13.111918505438048"/>
    <n v="1987"/>
    <x v="8"/>
    <n v="3.0727495975787429"/>
    <x v="1495"/>
    <n v="10.039168907859306"/>
    <n v="3.072749597578742"/>
  </r>
  <r>
    <n v="255.3"/>
    <n v="13.476138463922439"/>
    <n v="13.476138463922439"/>
    <n v="1987"/>
    <x v="8"/>
    <n v="3.0727495975787429"/>
    <x v="1496"/>
    <n v="10.403388866343697"/>
    <n v="3.072749597578742"/>
  </r>
  <r>
    <n v="206"/>
    <n v="10.873813253302085"/>
    <n v="10.873813253302085"/>
    <n v="1987"/>
    <x v="8"/>
    <n v="3.0727495975787429"/>
    <x v="1497"/>
    <n v="7.8010636557233424"/>
    <n v="3.0727495975787429"/>
  </r>
  <r>
    <n v="228"/>
    <n v="12.035094280353764"/>
    <n v="12.035094280353764"/>
    <n v="1987"/>
    <x v="8"/>
    <n v="3.0727495975787429"/>
    <x v="1498"/>
    <n v="8.9623446827750222"/>
    <n v="3.072749597578742"/>
  </r>
  <r>
    <n v="214.4"/>
    <n v="11.317211463630908"/>
    <n v="11.317211463630908"/>
    <n v="1987"/>
    <x v="8"/>
    <n v="3.0727495975787429"/>
    <x v="1499"/>
    <n v="8.2444618660521662"/>
    <n v="3.072749597578742"/>
  </r>
  <r>
    <n v="207.4"/>
    <n v="10.947712955023556"/>
    <n v="10.947712955023556"/>
    <n v="1987"/>
    <x v="8"/>
    <n v="3.0727495975787429"/>
    <x v="1500"/>
    <n v="7.8749633574448135"/>
    <n v="3.0727495975787429"/>
  </r>
  <r>
    <n v="291.89999999999998"/>
    <n v="15.408087808926593"/>
    <n v="15.408087808926593"/>
    <n v="1987"/>
    <x v="8"/>
    <n v="3.0727495975787429"/>
    <x v="1501"/>
    <n v="10.6"/>
    <n v="4.8080878089265937"/>
  </r>
  <r>
    <n v="284.3"/>
    <n v="15.00691799958147"/>
    <n v="15.00691799958147"/>
    <n v="1987"/>
    <x v="8"/>
    <n v="3.0727495975787429"/>
    <x v="1502"/>
    <n v="10.6"/>
    <n v="4.40691799958147"/>
  </r>
  <r>
    <n v="206.4"/>
    <n v="10.894927453793933"/>
    <n v="10.894927453793933"/>
    <n v="1987"/>
    <x v="8"/>
    <n v="3.0727495975787429"/>
    <x v="1503"/>
    <n v="7.8221778562151902"/>
    <n v="3.0727495975787429"/>
  </r>
  <r>
    <n v="279.5"/>
    <n v="14.753547593679285"/>
    <n v="14.753547593679285"/>
    <n v="1987"/>
    <x v="8"/>
    <n v="3.0727495975787429"/>
    <x v="1504"/>
    <n v="10.6"/>
    <n v="4.1535475936792849"/>
  </r>
  <r>
    <n v="230.2"/>
    <n v="12.151222383058931"/>
    <n v="12.151222383058931"/>
    <n v="1987"/>
    <x v="8"/>
    <n v="3.0727495975787429"/>
    <x v="1505"/>
    <n v="9.0784727854801872"/>
    <n v="3.0727495975787438"/>
  </r>
  <r>
    <n v="296.5"/>
    <n v="15.650901114582854"/>
    <n v="15.650901114582854"/>
    <n v="1987"/>
    <x v="8"/>
    <n v="3.0727495975787429"/>
    <x v="1506"/>
    <n v="10.6"/>
    <n v="5.0509011145828548"/>
  </r>
  <r>
    <n v="213"/>
    <n v="11.243311761909437"/>
    <n v="11.243311761909437"/>
    <n v="1987"/>
    <x v="8"/>
    <n v="3.0727495975787429"/>
    <x v="1507"/>
    <n v="8.1705621643306934"/>
    <n v="3.0727495975787438"/>
  </r>
  <r>
    <n v="170.7"/>
    <n v="9.0104850598964354"/>
    <n v="9.0104850598964354"/>
    <n v="1987"/>
    <x v="8"/>
    <n v="3.0727495975787429"/>
    <x v="1508"/>
    <n v="5.9377354623176926"/>
    <n v="3.0727495975787429"/>
  </r>
  <r>
    <n v="194.2"/>
    <n v="10.250944338792548"/>
    <n v="10.250944338792548"/>
    <n v="1987"/>
    <x v="8"/>
    <n v="3.0727495975787429"/>
    <x v="1509"/>
    <n v="7.1781947412138054"/>
    <n v="3.0727495975787429"/>
  </r>
  <r>
    <n v="180.3"/>
    <n v="9.5172258717008056"/>
    <n v="9.5172258717008056"/>
    <n v="1987"/>
    <x v="8"/>
    <n v="3.0727495975787429"/>
    <x v="1510"/>
    <n v="6.4444762741220627"/>
    <n v="3.0727495975787429"/>
  </r>
  <r>
    <n v="221.6"/>
    <n v="11.697267072484184"/>
    <n v="11.697267072484184"/>
    <n v="1987"/>
    <x v="8"/>
    <n v="3.0727495975787429"/>
    <x v="1511"/>
    <n v="8.6245174749054421"/>
    <n v="3.072749597578742"/>
  </r>
  <r>
    <n v="173.9"/>
    <n v="10.032774876666599"/>
    <n v="10.032774876666599"/>
    <n v="1987"/>
    <x v="9"/>
    <n v="4.2849535833842687"/>
    <x v="1512"/>
    <n v="5.74782129328233"/>
    <n v="4.2849535833842687"/>
  </r>
  <r>
    <n v="212.3"/>
    <n v="12.248177724648182"/>
    <n v="12.248177724648182"/>
    <n v="1987"/>
    <x v="9"/>
    <n v="4.2849535833842687"/>
    <x v="1513"/>
    <n v="7.9632241412639129"/>
    <n v="4.2849535833842687"/>
  </r>
  <r>
    <n v="172.6"/>
    <n v="9.9577742594172207"/>
    <n v="9.9577742594172207"/>
    <n v="1987"/>
    <x v="9"/>
    <n v="4.2849535833842687"/>
    <x v="1514"/>
    <n v="5.672820676032952"/>
    <n v="4.2849535833842687"/>
  </r>
  <r>
    <n v="225.6"/>
    <n v="13.015491731891803"/>
    <n v="13.015491731891803"/>
    <n v="1987"/>
    <x v="9"/>
    <n v="4.2849535833842687"/>
    <x v="1515"/>
    <n v="8.7305381485075344"/>
    <n v="4.2849535833842687"/>
  </r>
  <r>
    <n v="232.3"/>
    <n v="13.40203337463859"/>
    <n v="13.40203337463859"/>
    <n v="1987"/>
    <x v="9"/>
    <n v="4.2849535833842687"/>
    <x v="1516"/>
    <n v="9.1170797912543211"/>
    <n v="4.2849535833842687"/>
  </r>
  <r>
    <n v="202.2"/>
    <n v="11.665480621403026"/>
    <n v="11.665480621403026"/>
    <n v="1987"/>
    <x v="9"/>
    <n v="4.2849535833842687"/>
    <x v="1517"/>
    <n v="7.3805270380187569"/>
    <n v="4.2849535833842687"/>
  </r>
  <r>
    <n v="200.8"/>
    <n v="11.584710725903697"/>
    <n v="11.584710725903697"/>
    <n v="1987"/>
    <x v="9"/>
    <n v="4.2849535833842687"/>
    <x v="1518"/>
    <n v="7.2997571425194288"/>
    <n v="4.2849535833842687"/>
  </r>
  <r>
    <n v="234"/>
    <n v="13.500111104887774"/>
    <n v="13.500111104887774"/>
    <n v="1987"/>
    <x v="9"/>
    <n v="4.2849535833842687"/>
    <x v="1519"/>
    <n v="9.2151575215035049"/>
    <n v="4.2849535833842687"/>
  </r>
  <r>
    <n v="352.6"/>
    <n v="20.342475109330895"/>
    <n v="20.342475109330895"/>
    <n v="1987"/>
    <x v="9"/>
    <n v="4.2849535833842687"/>
    <x v="1520"/>
    <n v="10.6"/>
    <n v="9.7424751093308952"/>
  </r>
  <r>
    <n v="250.8"/>
    <n v="14.469349850879718"/>
    <n v="14.469349850879718"/>
    <n v="1987"/>
    <x v="9"/>
    <n v="4.2849535833842687"/>
    <x v="1521"/>
    <n v="10.184396267495449"/>
    <n v="4.2849535833842687"/>
  </r>
  <r>
    <n v="209.5"/>
    <n v="12.086637933649524"/>
    <n v="12.086637933649524"/>
    <n v="1987"/>
    <x v="9"/>
    <n v="4.2849535833842687"/>
    <x v="1522"/>
    <n v="7.8016843502652549"/>
    <n v="4.2849535833842687"/>
  </r>
  <r>
    <n v="204.2"/>
    <n v="11.780866186402065"/>
    <n v="11.780866186402065"/>
    <n v="1987"/>
    <x v="9"/>
    <n v="4.2849535833842687"/>
    <x v="1523"/>
    <n v="7.4959126030177963"/>
    <n v="4.2849535833842687"/>
  </r>
  <r>
    <n v="222.7"/>
    <n v="12.848182662643193"/>
    <n v="12.848182662643193"/>
    <n v="1987"/>
    <x v="9"/>
    <n v="4.2849535833842687"/>
    <x v="1524"/>
    <n v="8.5632290792589245"/>
    <n v="4.2849535833842687"/>
  </r>
  <r>
    <n v="235.6"/>
    <n v="13.592419556887007"/>
    <n v="13.592419556887007"/>
    <n v="1987"/>
    <x v="9"/>
    <n v="4.2849535833842687"/>
    <x v="1525"/>
    <n v="9.3074659735027385"/>
    <n v="4.2849535833842687"/>
  </r>
  <r>
    <n v="222.2"/>
    <n v="12.819336271393432"/>
    <n v="12.819336271393432"/>
    <n v="1987"/>
    <x v="9"/>
    <n v="4.2849535833842687"/>
    <x v="1526"/>
    <n v="8.5343826880091633"/>
    <n v="4.2849535833842687"/>
  </r>
  <r>
    <n v="205.6"/>
    <n v="11.861636081901395"/>
    <n v="11.861636081901395"/>
    <n v="1987"/>
    <x v="9"/>
    <n v="4.2849535833842687"/>
    <x v="1527"/>
    <n v="7.5766824985171262"/>
    <n v="4.2849535833842687"/>
  </r>
  <r>
    <n v="243.1"/>
    <n v="14.025115425633409"/>
    <n v="14.025115425633409"/>
    <n v="1987"/>
    <x v="9"/>
    <n v="4.2849535833842687"/>
    <x v="1528"/>
    <n v="9.7401618422491403"/>
    <n v="4.2849535833842687"/>
  </r>
  <r>
    <n v="217.5"/>
    <n v="12.548180193645688"/>
    <n v="12.548180193645688"/>
    <n v="1987"/>
    <x v="9"/>
    <n v="4.2849535833842687"/>
    <x v="1529"/>
    <n v="8.2632266102614196"/>
    <n v="4.2849535833842687"/>
  </r>
  <r>
    <n v="192.7"/>
    <n v="11.117399187657581"/>
    <n v="11.117399187657581"/>
    <n v="1987"/>
    <x v="9"/>
    <n v="4.2849535833842687"/>
    <x v="1530"/>
    <n v="6.8324456042733122"/>
    <n v="4.2849535833842687"/>
  </r>
  <r>
    <n v="200.2"/>
    <n v="11.550095056403984"/>
    <n v="11.550095056403984"/>
    <n v="1987"/>
    <x v="9"/>
    <n v="4.2849535833842687"/>
    <x v="1531"/>
    <n v="7.2651414730197157"/>
    <n v="4.2849535833842687"/>
  </r>
  <r>
    <n v="319.89999999999998"/>
    <n v="18.455921121596575"/>
    <n v="18.455921121596575"/>
    <n v="1987"/>
    <x v="9"/>
    <n v="4.2849535833842687"/>
    <x v="1532"/>
    <n v="10.6"/>
    <n v="7.855921121596575"/>
  </r>
  <r>
    <n v="233.4"/>
    <n v="13.465495435388062"/>
    <n v="13.465495435388062"/>
    <n v="1987"/>
    <x v="9"/>
    <n v="4.2849535833842687"/>
    <x v="1533"/>
    <n v="9.1805418520037936"/>
    <n v="4.2849535833842687"/>
  </r>
  <r>
    <n v="225.5"/>
    <n v="13.009722453641851"/>
    <n v="13.009722453641851"/>
    <n v="1987"/>
    <x v="9"/>
    <n v="4.2849535833842687"/>
    <x v="1534"/>
    <n v="8.7247688702575825"/>
    <n v="4.2849535833842687"/>
  </r>
  <r>
    <n v="212"/>
    <n v="12.230869889898326"/>
    <n v="12.230869889898326"/>
    <n v="1987"/>
    <x v="9"/>
    <n v="4.2849535833842687"/>
    <x v="1535"/>
    <n v="7.9459163065140572"/>
    <n v="4.2849535833842687"/>
  </r>
  <r>
    <n v="243.1"/>
    <n v="14.025115425633409"/>
    <n v="14.025115425633409"/>
    <n v="1987"/>
    <x v="9"/>
    <n v="4.2849535833842687"/>
    <x v="1528"/>
    <n v="9.7401618422491403"/>
    <n v="4.2849535833842687"/>
  </r>
  <r>
    <n v="231.8"/>
    <n v="13.37318698338883"/>
    <n v="13.37318698338883"/>
    <n v="1987"/>
    <x v="9"/>
    <n v="4.2849535833842687"/>
    <x v="1536"/>
    <n v="9.0882334000045617"/>
    <n v="4.2849535833842687"/>
  </r>
  <r>
    <n v="238"/>
    <n v="13.730882234885856"/>
    <n v="13.730882234885856"/>
    <n v="1987"/>
    <x v="9"/>
    <n v="4.2849535833842687"/>
    <x v="1537"/>
    <n v="9.4459286515015872"/>
    <n v="4.2849535833842687"/>
  </r>
  <r>
    <n v="320.89999999999998"/>
    <n v="18.513613904096097"/>
    <n v="18.513613904096097"/>
    <n v="1987"/>
    <x v="9"/>
    <n v="4.2849535833842687"/>
    <x v="1538"/>
    <n v="10.6"/>
    <n v="7.9136139040960973"/>
  </r>
  <r>
    <n v="230.7"/>
    <n v="13.309724922639356"/>
    <n v="13.309724922639356"/>
    <n v="1987"/>
    <x v="9"/>
    <n v="4.2849535833842687"/>
    <x v="1539"/>
    <n v="9.0247713392550875"/>
    <n v="4.2849535833842687"/>
  </r>
  <r>
    <n v="255.8"/>
    <n v="14.757813763377319"/>
    <n v="14.757813763377319"/>
    <n v="1987"/>
    <x v="9"/>
    <n v="4.2849535833842687"/>
    <x v="1540"/>
    <n v="10.472860179993051"/>
    <n v="4.2849535833842687"/>
  </r>
  <r>
    <n v="243.4"/>
    <n v="14.042423260383266"/>
    <n v="14.042423260383266"/>
    <n v="1987"/>
    <x v="9"/>
    <n v="4.2849535833842687"/>
    <x v="1541"/>
    <n v="9.7574696769989977"/>
    <n v="4.2849535833842687"/>
  </r>
  <r>
    <n v="297.3"/>
    <n v="15.298388094283711"/>
    <n v="15.298388094283711"/>
    <n v="1987"/>
    <x v="10"/>
    <n v="4.3589920400351945"/>
    <x v="1542"/>
    <n v="10.6"/>
    <n v="4.6983880942837111"/>
  </r>
  <r>
    <n v="272.10000000000002"/>
    <n v="14.001652877412035"/>
    <n v="14.001652877412035"/>
    <n v="1987"/>
    <x v="10"/>
    <n v="4.3589920400351945"/>
    <x v="1543"/>
    <n v="9.642660837376841"/>
    <n v="4.3589920400351936"/>
  </r>
  <r>
    <n v="300.8"/>
    <n v="15.478490207738112"/>
    <n v="15.478490207738112"/>
    <n v="1987"/>
    <x v="10"/>
    <n v="4.3589920400351945"/>
    <x v="1544"/>
    <n v="10.6"/>
    <n v="4.8784902077381123"/>
  </r>
  <r>
    <n v="271"/>
    <n v="13.945049356040652"/>
    <n v="13.945049356040652"/>
    <n v="1987"/>
    <x v="10"/>
    <n v="4.3589920400351945"/>
    <x v="1545"/>
    <n v="9.5860573160054585"/>
    <n v="4.3589920400351936"/>
  </r>
  <r>
    <n v="230.5"/>
    <n v="11.861010614639742"/>
    <n v="11.861010614639742"/>
    <n v="1987"/>
    <x v="10"/>
    <n v="4.3589920400351945"/>
    <x v="1546"/>
    <n v="7.5020185746045476"/>
    <n v="4.3589920400351945"/>
  </r>
  <r>
    <n v="232.1"/>
    <n v="11.943343009361753"/>
    <n v="11.943343009361753"/>
    <n v="1987"/>
    <x v="10"/>
    <n v="4.3589920400351945"/>
    <x v="1547"/>
    <n v="7.5843509693265583"/>
    <n v="4.3589920400351945"/>
  </r>
  <r>
    <n v="322.89999999999998"/>
    <n v="16.615706409835891"/>
    <n v="16.615706409835891"/>
    <n v="1987"/>
    <x v="10"/>
    <n v="4.3589920400351945"/>
    <x v="1548"/>
    <n v="10.6"/>
    <n v="6.0157064098358912"/>
  </r>
  <r>
    <n v="277.2"/>
    <n v="14.264087385588445"/>
    <n v="14.264087385588445"/>
    <n v="1987"/>
    <x v="10"/>
    <n v="4.3589920400351945"/>
    <x v="1549"/>
    <n v="9.9050953455532493"/>
    <n v="4.3589920400351954"/>
  </r>
  <r>
    <n v="251.7"/>
    <n v="12.951914844706391"/>
    <n v="12.951914844706391"/>
    <n v="1987"/>
    <x v="10"/>
    <n v="4.3589920400351945"/>
    <x v="1550"/>
    <n v="8.592922804671197"/>
    <n v="4.3589920400351936"/>
  </r>
  <r>
    <n v="239.4"/>
    <n v="12.31898456028093"/>
    <n v="12.31898456028093"/>
    <n v="1987"/>
    <x v="10"/>
    <n v="4.3589920400351945"/>
    <x v="1551"/>
    <n v="7.9599925202457351"/>
    <n v="4.3589920400351945"/>
  </r>
  <r>
    <n v="245.8"/>
    <n v="12.648314139168976"/>
    <n v="12.648314139168976"/>
    <n v="1987"/>
    <x v="10"/>
    <n v="4.3589920400351945"/>
    <x v="1552"/>
    <n v="8.2893220991337806"/>
    <n v="4.3589920400351954"/>
  </r>
  <r>
    <n v="191"/>
    <n v="9.8284296199400902"/>
    <n v="9.8284296199400902"/>
    <n v="1987"/>
    <x v="10"/>
    <n v="4.3589920400351945"/>
    <x v="1553"/>
    <n v="5.4694375799048958"/>
    <n v="4.3589920400351945"/>
  </r>
  <r>
    <n v="195.2"/>
    <n v="10.04455215608537"/>
    <n v="10.04455215608537"/>
    <n v="1987"/>
    <x v="10"/>
    <n v="4.3589920400351945"/>
    <x v="1554"/>
    <n v="5.6855601160501754"/>
    <n v="4.3589920400351945"/>
  </r>
  <r>
    <n v="235.3"/>
    <n v="12.108007798805776"/>
    <n v="12.108007798805776"/>
    <n v="1987"/>
    <x v="10"/>
    <n v="4.3589920400351945"/>
    <x v="1555"/>
    <n v="7.7490157587705815"/>
    <n v="4.3589920400351945"/>
  </r>
  <r>
    <n v="276.7"/>
    <n v="14.238358512237816"/>
    <n v="14.238358512237816"/>
    <n v="1987"/>
    <x v="10"/>
    <n v="4.3589920400351945"/>
    <x v="1556"/>
    <n v="9.8793664722026229"/>
    <n v="4.3589920400351936"/>
  </r>
  <r>
    <n v="196.6"/>
    <n v="10.116593001467129"/>
    <n v="10.116593001467129"/>
    <n v="1987"/>
    <x v="10"/>
    <n v="4.3589920400351945"/>
    <x v="1557"/>
    <n v="5.7576009614319341"/>
    <n v="4.3589920400351945"/>
  </r>
  <r>
    <n v="217.9"/>
    <n v="11.212643006203905"/>
    <n v="11.212643006203905"/>
    <n v="1987"/>
    <x v="10"/>
    <n v="4.3589920400351945"/>
    <x v="1558"/>
    <n v="6.8536509661687104"/>
    <n v="4.3589920400351945"/>
  </r>
  <r>
    <n v="231.6"/>
    <n v="11.917614136011125"/>
    <n v="11.917614136011125"/>
    <n v="1987"/>
    <x v="10"/>
    <n v="4.3589920400351945"/>
    <x v="1559"/>
    <n v="7.55862209597593"/>
    <n v="4.3589920400351945"/>
  </r>
  <r>
    <n v="244.9"/>
    <n v="12.602002167137844"/>
    <n v="12.602002167137844"/>
    <n v="1987"/>
    <x v="10"/>
    <n v="4.3589920400351945"/>
    <x v="1560"/>
    <n v="8.2430101271026501"/>
    <n v="4.3589920400351936"/>
  </r>
  <r>
    <n v="241"/>
    <n v="12.40131695500294"/>
    <n v="12.40131695500294"/>
    <n v="1987"/>
    <x v="10"/>
    <n v="4.3589920400351945"/>
    <x v="1561"/>
    <n v="8.0423249149677467"/>
    <n v="4.3589920400351936"/>
  </r>
  <r>
    <n v="200"/>
    <n v="10.291549340251404"/>
    <n v="10.291549340251404"/>
    <n v="1987"/>
    <x v="10"/>
    <n v="4.3589920400351945"/>
    <x v="1226"/>
    <n v="5.9325573002162093"/>
    <n v="4.3589920400351945"/>
  </r>
  <r>
    <n v="184.4"/>
    <n v="9.4888084917117936"/>
    <n v="9.4888084917117936"/>
    <n v="1987"/>
    <x v="10"/>
    <n v="4.3589920400351945"/>
    <x v="1562"/>
    <n v="5.1298164516765992"/>
    <n v="4.3589920400351945"/>
  </r>
  <r>
    <n v="223.5"/>
    <n v="11.500806387730943"/>
    <n v="11.500806387730943"/>
    <n v="1987"/>
    <x v="10"/>
    <n v="4.3589920400351945"/>
    <x v="1563"/>
    <n v="7.1418143476957487"/>
    <n v="4.3589920400351945"/>
  </r>
  <r>
    <n v="187.3"/>
    <n v="9.6380359571454406"/>
    <n v="9.6380359571454406"/>
    <n v="1987"/>
    <x v="10"/>
    <n v="4.3589920400351945"/>
    <x v="1564"/>
    <n v="5.2790439171102461"/>
    <n v="4.3589920400351945"/>
  </r>
  <r>
    <n v="245.9"/>
    <n v="12.6534599138391"/>
    <n v="12.6534599138391"/>
    <n v="1987"/>
    <x v="10"/>
    <n v="4.3589920400351945"/>
    <x v="1565"/>
    <n v="8.2944678738039066"/>
    <n v="4.3589920400351936"/>
  </r>
  <r>
    <n v="173.9"/>
    <n v="8.9485021513485954"/>
    <n v="8.9485021513485954"/>
    <n v="1987"/>
    <x v="10"/>
    <n v="4.3589920400351945"/>
    <x v="1566"/>
    <n v="4.5895101113134009"/>
    <n v="4.3589920400351945"/>
  </r>
  <r>
    <n v="177.8"/>
    <n v="9.1491873634834988"/>
    <n v="9.1491873634834988"/>
    <n v="1987"/>
    <x v="10"/>
    <n v="4.3589920400351945"/>
    <x v="1567"/>
    <n v="4.7901953234483043"/>
    <n v="4.3589920400351945"/>
  </r>
  <r>
    <n v="177.8"/>
    <n v="9.1491873634834988"/>
    <n v="9.1491873634834988"/>
    <n v="1987"/>
    <x v="10"/>
    <n v="4.3589920400351945"/>
    <x v="1567"/>
    <n v="4.7901953234483043"/>
    <n v="4.3589920400351945"/>
  </r>
  <r>
    <n v="175.6"/>
    <n v="9.0359803207407321"/>
    <n v="9.0359803207407321"/>
    <n v="1987"/>
    <x v="10"/>
    <n v="4.3589920400351945"/>
    <x v="1205"/>
    <n v="4.6769882807055376"/>
    <n v="4.3589920400351945"/>
  </r>
  <r>
    <n v="288.89999999999998"/>
    <n v="14.866143021993151"/>
    <n v="14.866143021993151"/>
    <n v="1987"/>
    <x v="10"/>
    <n v="4.3589920400351945"/>
    <x v="1568"/>
    <n v="10.507150981957956"/>
    <n v="4.3589920400351954"/>
  </r>
  <r>
    <n v="217.8"/>
    <n v="9.4138507675804473"/>
    <n v="9.4138507675804473"/>
    <n v="1987"/>
    <x v="11"/>
    <n v="3.9027974174678048"/>
    <x v="1569"/>
    <n v="5.5110533501126424"/>
    <n v="3.9027974174678048"/>
  </r>
  <r>
    <n v="207.1"/>
    <n v="8.9513704957112505"/>
    <n v="8.9513704957112505"/>
    <n v="1987"/>
    <x v="11"/>
    <n v="3.9027974174678048"/>
    <x v="1570"/>
    <n v="5.0485730782434457"/>
    <n v="3.9027974174678048"/>
  </r>
  <r>
    <n v="187.8"/>
    <n v="8.1171771081341042"/>
    <n v="8.1171771081341042"/>
    <n v="1987"/>
    <x v="11"/>
    <n v="3.9027974174678048"/>
    <x v="1571"/>
    <n v="4.2143796906662994"/>
    <n v="3.9027974174678048"/>
  </r>
  <r>
    <n v="254.6"/>
    <n v="11.004437123167959"/>
    <n v="11.004437123167959"/>
    <n v="1987"/>
    <x v="11"/>
    <n v="3.9027974174678048"/>
    <x v="1572"/>
    <n v="7.1016397057001539"/>
    <n v="3.9027974174678048"/>
  </r>
  <r>
    <n v="271.89999999999998"/>
    <n v="11.75218560011535"/>
    <n v="11.75218560011535"/>
    <n v="1987"/>
    <x v="11"/>
    <n v="3.9027974174678048"/>
    <x v="1573"/>
    <n v="7.8493881826475453"/>
    <n v="3.9027974174678048"/>
  </r>
  <r>
    <n v="239"/>
    <n v="10.330166820255862"/>
    <n v="10.330166820255862"/>
    <n v="1987"/>
    <x v="11"/>
    <n v="3.9027974174678048"/>
    <x v="1574"/>
    <n v="6.4273694027880568"/>
    <n v="3.9027974174678048"/>
  </r>
  <r>
    <n v="256.7"/>
    <n v="11.095204279329202"/>
    <n v="11.095204279329202"/>
    <n v="1987"/>
    <x v="11"/>
    <n v="3.9027974174678048"/>
    <x v="1575"/>
    <n v="7.1924068618613974"/>
    <n v="3.9027974174678048"/>
  </r>
  <r>
    <n v="187.5"/>
    <n v="8.1042103715396401"/>
    <n v="8.1042103715396401"/>
    <n v="1987"/>
    <x v="11"/>
    <n v="3.9027974174678048"/>
    <x v="1576"/>
    <n v="4.2014129540718352"/>
    <n v="3.9027974174678048"/>
  </r>
  <r>
    <n v="169.7"/>
    <n v="7.3348506669348099"/>
    <n v="7.3348506669348099"/>
    <n v="1987"/>
    <x v="11"/>
    <n v="3.9027974174678048"/>
    <x v="1577"/>
    <n v="3.4320532494670051"/>
    <n v="3.9027974174678048"/>
  </r>
  <r>
    <n v="241.5"/>
    <n v="10.438222958543056"/>
    <n v="10.438222958543056"/>
    <n v="1987"/>
    <x v="11"/>
    <n v="3.9027974174678048"/>
    <x v="1578"/>
    <n v="6.5354255410752513"/>
    <n v="3.9027974174678048"/>
  </r>
  <r>
    <n v="269.7"/>
    <n v="11.657096198422618"/>
    <n v="11.657096198422618"/>
    <n v="1987"/>
    <x v="11"/>
    <n v="3.9027974174678048"/>
    <x v="1579"/>
    <n v="7.7542987809548132"/>
    <n v="3.9027974174678048"/>
  </r>
  <r>
    <n v="197.8"/>
    <n v="8.5494016612828858"/>
    <n v="8.5494016612828858"/>
    <n v="1987"/>
    <x v="11"/>
    <n v="3.9027974174678048"/>
    <x v="1580"/>
    <n v="4.646604243815081"/>
    <n v="3.9027974174678048"/>
  </r>
  <r>
    <n v="177.1"/>
    <n v="7.6546968362649084"/>
    <n v="7.6546968362649084"/>
    <n v="1987"/>
    <x v="11"/>
    <n v="3.9027974174678048"/>
    <x v="1581"/>
    <n v="3.7518994187971035"/>
    <n v="3.9027974174678048"/>
  </r>
  <r>
    <n v="167.8"/>
    <n v="7.2527280018365428"/>
    <n v="7.2527280018365428"/>
    <n v="1987"/>
    <x v="11"/>
    <n v="3.9027974174678048"/>
    <x v="1582"/>
    <n v="3.3499305843687379"/>
    <n v="3.9027974174678048"/>
  </r>
  <r>
    <n v="172"/>
    <n v="7.4342623141590298"/>
    <n v="7.4342623141590298"/>
    <n v="1987"/>
    <x v="11"/>
    <n v="3.9027974174678048"/>
    <x v="1583"/>
    <n v="3.531464896691225"/>
    <n v="3.9027974174678048"/>
  </r>
  <r>
    <n v="176.6"/>
    <n v="7.6330856086074688"/>
    <n v="7.6330856086074688"/>
    <n v="1987"/>
    <x v="11"/>
    <n v="3.9027974174678048"/>
    <x v="1584"/>
    <n v="3.7302881911396639"/>
    <n v="3.9027974174678048"/>
  </r>
  <r>
    <n v="144.4"/>
    <n v="6.2413225474683953"/>
    <n v="6.2413225474683953"/>
    <n v="1987"/>
    <x v="11"/>
    <n v="3.9027974174678048"/>
    <x v="1585"/>
    <n v="2.3385251300005905"/>
    <n v="3.9027974174678048"/>
  </r>
  <r>
    <n v="136.6"/>
    <n v="5.9041873960123459"/>
    <n v="5.9041873960123459"/>
    <n v="1987"/>
    <x v="11"/>
    <n v="3.9027974174678048"/>
    <x v="1586"/>
    <n v="2.001389978544541"/>
    <n v="3.9027974174678048"/>
  </r>
  <r>
    <n v="129.9"/>
    <n v="5.6145969454026634"/>
    <n v="5.6145969454026634"/>
    <n v="1987"/>
    <x v="11"/>
    <n v="3.9027974174678048"/>
    <x v="1587"/>
    <n v="1.7117995279348586"/>
    <n v="3.9027974174678048"/>
  </r>
  <r>
    <n v="125.3"/>
    <n v="5.4157736509542236"/>
    <n v="5.4157736509542236"/>
    <n v="1987"/>
    <x v="11"/>
    <n v="3.9027974174678048"/>
    <x v="1588"/>
    <n v="1.5129762334864187"/>
    <n v="3.9027974174678048"/>
  </r>
  <r>
    <n v="120.5"/>
    <n v="5.2083058654428092"/>
    <n v="5.2083058654428092"/>
    <n v="1987"/>
    <x v="11"/>
    <n v="3.9027974174678048"/>
    <x v="1589"/>
    <n v="1.3055084479750043"/>
    <n v="3.9027974174678048"/>
  </r>
  <r>
    <n v="134.69999999999999"/>
    <n v="5.8220647309140769"/>
    <n v="5.8220647309140769"/>
    <n v="1987"/>
    <x v="11"/>
    <n v="3.9027974174678048"/>
    <x v="1590"/>
    <n v="1.9192673134462721"/>
    <n v="3.9027974174678048"/>
  </r>
  <r>
    <n v="120.3"/>
    <n v="5.1996613743798328"/>
    <n v="5.1996613743798328"/>
    <n v="1987"/>
    <x v="11"/>
    <n v="3.9027974174678048"/>
    <x v="1591"/>
    <n v="1.2968639569120279"/>
    <n v="3.9027974174678048"/>
  </r>
  <r>
    <n v="222.7"/>
    <n v="9.6256407986233476"/>
    <n v="9.6256407986233476"/>
    <n v="1987"/>
    <x v="11"/>
    <n v="3.9027974174678048"/>
    <x v="1592"/>
    <n v="5.7228433811555428"/>
    <n v="3.9027974174678048"/>
  </r>
  <r>
    <n v="167.3"/>
    <n v="7.2311167741791031"/>
    <n v="7.2311167741791031"/>
    <n v="1987"/>
    <x v="11"/>
    <n v="3.9027974174678048"/>
    <x v="1593"/>
    <n v="3.3283193567112983"/>
    <n v="3.9027974174678048"/>
  </r>
  <r>
    <n v="215.4"/>
    <n v="9.3101168748247396"/>
    <n v="9.3101168748247396"/>
    <n v="1987"/>
    <x v="11"/>
    <n v="3.9027974174678048"/>
    <x v="1594"/>
    <n v="5.4073194573569348"/>
    <n v="3.9027974174678048"/>
  </r>
  <r>
    <n v="198.2"/>
    <n v="8.566690643408835"/>
    <n v="8.566690643408835"/>
    <n v="1987"/>
    <x v="11"/>
    <n v="3.9027974174678048"/>
    <x v="1595"/>
    <n v="4.6638932259410302"/>
    <n v="3.9027974174678048"/>
  </r>
  <r>
    <n v="136"/>
    <n v="7.3343129351046921"/>
    <n v="7.3343129351046921"/>
    <n v="1988"/>
    <x v="1"/>
    <n v="2.4095159427595854"/>
    <x v="1596"/>
    <n v="4.9247969923451063"/>
    <n v="2.4095159427595858"/>
  </r>
  <r>
    <n v="172.2"/>
    <n v="9.2865344663605001"/>
    <n v="9.2865344663605001"/>
    <n v="1988"/>
    <x v="1"/>
    <n v="2.4095159427595854"/>
    <x v="1597"/>
    <n v="6.8770185236009151"/>
    <n v="2.4095159427595849"/>
  </r>
  <r>
    <n v="167.1"/>
    <n v="9.0114977312940745"/>
    <n v="9.0114977312940745"/>
    <n v="1988"/>
    <x v="1"/>
    <n v="2.4095159427595854"/>
    <x v="1598"/>
    <n v="6.6019817885344896"/>
    <n v="2.4095159427595849"/>
  </r>
  <r>
    <n v="175"/>
    <n v="9.437535026789126"/>
    <n v="9.437535026789126"/>
    <n v="1988"/>
    <x v="1"/>
    <n v="2.4095159427595854"/>
    <x v="1599"/>
    <n v="7.0280190840295411"/>
    <n v="2.4095159427595849"/>
  </r>
  <r>
    <n v="167"/>
    <n v="9.0061048541359092"/>
    <n v="9.0061048541359092"/>
    <n v="1988"/>
    <x v="1"/>
    <n v="2.4095159427595854"/>
    <x v="1600"/>
    <n v="6.5965889113763243"/>
    <n v="2.4095159427595849"/>
  </r>
  <r>
    <n v="233.9"/>
    <n v="12.613939672948439"/>
    <n v="12.613939672948439"/>
    <n v="1988"/>
    <x v="1"/>
    <n v="2.4095159427595854"/>
    <x v="1601"/>
    <n v="10.204423730188854"/>
    <n v="2.4095159427595849"/>
  </r>
  <r>
    <n v="187.7"/>
    <n v="10.122430425876107"/>
    <n v="10.122430425876107"/>
    <n v="1988"/>
    <x v="1"/>
    <n v="2.4095159427595854"/>
    <x v="1602"/>
    <n v="7.7129144831165224"/>
    <n v="2.4095159427595849"/>
  </r>
  <r>
    <n v="311.3"/>
    <n v="16.788026593368315"/>
    <n v="16.788026593368315"/>
    <n v="1988"/>
    <x v="1"/>
    <n v="2.4095159427595854"/>
    <x v="1603"/>
    <n v="10.6"/>
    <n v="6.1880265933683152"/>
  </r>
  <r>
    <n v="172.2"/>
    <n v="9.2865344663605001"/>
    <n v="9.2865344663605001"/>
    <n v="1988"/>
    <x v="1"/>
    <n v="2.4095159427595854"/>
    <x v="1597"/>
    <n v="6.8770185236009151"/>
    <n v="2.4095159427595849"/>
  </r>
  <r>
    <n v="153.1"/>
    <n v="8.2564949291509446"/>
    <n v="8.2564949291509446"/>
    <n v="1988"/>
    <x v="1"/>
    <n v="2.4095159427595854"/>
    <x v="1604"/>
    <n v="5.8469789863913597"/>
    <n v="2.4095159427595849"/>
  </r>
  <r>
    <n v="142.80000000000001"/>
    <n v="7.7010285818599273"/>
    <n v="7.7010285818599273"/>
    <n v="1988"/>
    <x v="1"/>
    <n v="2.4095159427595854"/>
    <x v="1605"/>
    <n v="5.2915126391003415"/>
    <n v="2.4095159427595858"/>
  </r>
  <r>
    <n v="140.80000000000001"/>
    <n v="7.5931710386966236"/>
    <n v="7.5931710386966236"/>
    <n v="1988"/>
    <x v="1"/>
    <n v="2.4095159427595854"/>
    <x v="1606"/>
    <n v="5.1836550959370378"/>
    <n v="2.4095159427595858"/>
  </r>
  <r>
    <n v="121.8"/>
    <n v="6.5685243786452316"/>
    <n v="6.5685243786452316"/>
    <n v="1988"/>
    <x v="1"/>
    <n v="2.4095159427595854"/>
    <x v="1607"/>
    <n v="4.1590084358856458"/>
    <n v="2.4095159427595858"/>
  </r>
  <r>
    <n v="148.9"/>
    <n v="8.0299940885080048"/>
    <n v="8.0299940885080048"/>
    <n v="1988"/>
    <x v="1"/>
    <n v="2.4095159427595854"/>
    <x v="1608"/>
    <n v="5.6204781457484199"/>
    <n v="2.4095159427595849"/>
  </r>
  <r>
    <n v="146"/>
    <n v="7.8736006509212135"/>
    <n v="7.8736006509212135"/>
    <n v="1988"/>
    <x v="1"/>
    <n v="2.4095159427595854"/>
    <x v="1609"/>
    <n v="5.4640847081616286"/>
    <n v="2.4095159427595849"/>
  </r>
  <r>
    <n v="217.2"/>
    <n v="11.713329187534846"/>
    <n v="11.713329187534846"/>
    <n v="1988"/>
    <x v="1"/>
    <n v="2.4095159427595854"/>
    <x v="1610"/>
    <n v="9.3038132447752613"/>
    <n v="2.4095159427595849"/>
  </r>
  <r>
    <n v="152"/>
    <n v="8.1971732804111266"/>
    <n v="8.1971732804111266"/>
    <n v="1988"/>
    <x v="1"/>
    <n v="2.4095159427595854"/>
    <x v="1611"/>
    <n v="5.7876573376515417"/>
    <n v="2.4095159427595849"/>
  </r>
  <r>
    <n v="156.1"/>
    <n v="8.4182812438959012"/>
    <n v="8.4182812438959012"/>
    <n v="1988"/>
    <x v="1"/>
    <n v="2.4095159427595854"/>
    <x v="1612"/>
    <n v="6.0087653011363162"/>
    <n v="2.4095159427595849"/>
  </r>
  <r>
    <n v="156.19999999999999"/>
    <n v="8.4236741210540647"/>
    <n v="8.4236741210540647"/>
    <n v="1988"/>
    <x v="1"/>
    <n v="2.4095159427595854"/>
    <x v="1613"/>
    <n v="6.0141581782944797"/>
    <n v="2.4095159427595849"/>
  </r>
  <r>
    <n v="146.30000000000001"/>
    <n v="7.8897792823957102"/>
    <n v="7.8897792823957102"/>
    <n v="1988"/>
    <x v="1"/>
    <n v="2.4095159427595854"/>
    <x v="1614"/>
    <n v="5.4802633396361244"/>
    <n v="2.4095159427595858"/>
  </r>
  <r>
    <n v="139.1"/>
    <n v="7.5014921270078139"/>
    <n v="7.5014921270078139"/>
    <n v="1988"/>
    <x v="1"/>
    <n v="2.4095159427595854"/>
    <x v="1285"/>
    <n v="5.0919761842482281"/>
    <n v="2.4095159427595858"/>
  </r>
  <r>
    <n v="120.3"/>
    <n v="6.4876312212727534"/>
    <n v="6.4876312212727534"/>
    <n v="1988"/>
    <x v="1"/>
    <n v="2.4095159427595854"/>
    <x v="1615"/>
    <n v="4.0781152785131685"/>
    <n v="2.4095159427595849"/>
  </r>
  <r>
    <n v="165.7"/>
    <n v="8.9359974510797606"/>
    <n v="8.9359974510797606"/>
    <n v="1988"/>
    <x v="1"/>
    <n v="2.4095159427595854"/>
    <x v="1616"/>
    <n v="6.5264815083201757"/>
    <n v="2.4095159427595849"/>
  </r>
  <r>
    <n v="129"/>
    <n v="6.9568115340331271"/>
    <n v="6.9568115340331271"/>
    <n v="1988"/>
    <x v="1"/>
    <n v="2.4095159427595854"/>
    <x v="1617"/>
    <n v="4.5472955912735422"/>
    <n v="2.4095159427595849"/>
  </r>
  <r>
    <n v="143.69999999999999"/>
    <n v="8.4994744815821281"/>
    <n v="8.4994744815821281"/>
    <n v="1988"/>
    <x v="12"/>
    <n v="2.3562851684739923"/>
    <x v="1618"/>
    <n v="6.1431893131081363"/>
    <n v="2.3562851684739918"/>
  </r>
  <r>
    <n v="118.5"/>
    <n v="7.0089612113255546"/>
    <n v="7.0089612113255546"/>
    <n v="1988"/>
    <x v="12"/>
    <n v="2.3562851684739923"/>
    <x v="1619"/>
    <n v="4.6526760428515619"/>
    <n v="2.3562851684739927"/>
  </r>
  <r>
    <n v="191.3"/>
    <n v="11.314888436511213"/>
    <n v="11.314888436511213"/>
    <n v="1988"/>
    <x v="12"/>
    <n v="2.3562851684739923"/>
    <x v="1620"/>
    <n v="8.958603268037221"/>
    <n v="2.3562851684739918"/>
  </r>
  <r>
    <n v="142.6"/>
    <n v="8.4344123943883886"/>
    <n v="8.4344123943883886"/>
    <n v="1988"/>
    <x v="12"/>
    <n v="2.3562851684739923"/>
    <x v="1621"/>
    <n v="6.0781272259143968"/>
    <n v="2.3562851684739918"/>
  </r>
  <r>
    <n v="134.5"/>
    <n v="7.9553188432344903"/>
    <n v="7.9553188432344903"/>
    <n v="1988"/>
    <x v="12"/>
    <n v="2.3562851684739923"/>
    <x v="1622"/>
    <n v="5.5990336747604985"/>
    <n v="2.3562851684739918"/>
  </r>
  <r>
    <n v="201.1"/>
    <n v="11.894532486055434"/>
    <n v="11.894532486055434"/>
    <n v="1988"/>
    <x v="12"/>
    <n v="2.3562851684739923"/>
    <x v="1623"/>
    <n v="9.5382473175814422"/>
    <n v="2.3562851684739918"/>
  </r>
  <r>
    <n v="124.2"/>
    <n v="7.346101117693113"/>
    <n v="7.346101117693113"/>
    <n v="1988"/>
    <x v="12"/>
    <n v="2.3562851684739923"/>
    <x v="1624"/>
    <n v="4.9898159492191212"/>
    <n v="2.3562851684739918"/>
  </r>
  <r>
    <n v="194.6"/>
    <n v="11.51007469809243"/>
    <n v="11.51007469809243"/>
    <n v="1988"/>
    <x v="12"/>
    <n v="2.3562851684739923"/>
    <x v="1625"/>
    <n v="9.1537895296184377"/>
    <n v="2.3562851684739918"/>
  </r>
  <r>
    <n v="128.19999999999999"/>
    <n v="7.5826905256703458"/>
    <n v="7.5826905256703458"/>
    <n v="1988"/>
    <x v="12"/>
    <n v="2.3562851684739923"/>
    <x v="1626"/>
    <n v="5.226405357196354"/>
    <n v="2.3562851684739918"/>
  </r>
  <r>
    <n v="233.4"/>
    <n v="13.804991955471598"/>
    <n v="13.804991955471598"/>
    <n v="1988"/>
    <x v="12"/>
    <n v="2.3562851684739923"/>
    <x v="1627"/>
    <n v="10.6"/>
    <n v="3.2049919554715984"/>
  </r>
  <r>
    <n v="137.6"/>
    <n v="8.1386756344168454"/>
    <n v="8.1386756344168454"/>
    <n v="1988"/>
    <x v="12"/>
    <n v="2.3562851684739923"/>
    <x v="1628"/>
    <n v="5.7823904659428536"/>
    <n v="2.3562851684739918"/>
  </r>
  <r>
    <n v="153.6"/>
    <n v="9.085033266325782"/>
    <n v="9.085033266325782"/>
    <n v="1988"/>
    <x v="12"/>
    <n v="2.3562851684739923"/>
    <x v="1629"/>
    <n v="6.7287480978517902"/>
    <n v="2.3562851684739918"/>
  </r>
  <r>
    <n v="121.2"/>
    <n v="7.168659061710188"/>
    <n v="7.168659061710188"/>
    <n v="1988"/>
    <x v="12"/>
    <n v="2.3562851684739923"/>
    <x v="1630"/>
    <n v="4.8123738932361952"/>
    <n v="2.3562851684739927"/>
  </r>
  <r>
    <n v="162.6"/>
    <n v="9.6173594342745581"/>
    <n v="9.6173594342745581"/>
    <n v="1988"/>
    <x v="12"/>
    <n v="2.3562851684739923"/>
    <x v="1631"/>
    <n v="7.2610742658005663"/>
    <n v="2.3562851684739918"/>
  </r>
  <r>
    <n v="132.19999999999999"/>
    <n v="7.8192799336475796"/>
    <n v="7.8192799336475796"/>
    <n v="1988"/>
    <x v="12"/>
    <n v="2.3562851684739923"/>
    <x v="1632"/>
    <n v="5.4629947651735868"/>
    <n v="2.3562851684739927"/>
  </r>
  <r>
    <n v="146.4"/>
    <n v="8.6591723319667615"/>
    <n v="8.6591723319667615"/>
    <n v="1988"/>
    <x v="12"/>
    <n v="2.3562851684739923"/>
    <x v="1633"/>
    <n v="6.3028871634927697"/>
    <n v="2.3562851684739918"/>
  </r>
  <r>
    <n v="204.8"/>
    <n v="12.113377688434376"/>
    <n v="12.113377688434376"/>
    <n v="1988"/>
    <x v="12"/>
    <n v="2.3562851684739923"/>
    <x v="1634"/>
    <n v="9.7570925199603842"/>
    <n v="2.3562851684739918"/>
  </r>
  <r>
    <n v="190.9"/>
    <n v="11.291229495713489"/>
    <n v="11.291229495713489"/>
    <n v="1988"/>
    <x v="12"/>
    <n v="2.3562851684739923"/>
    <x v="1635"/>
    <n v="8.9349443272394975"/>
    <n v="2.3562851684739918"/>
  </r>
  <r>
    <n v="191.4"/>
    <n v="11.320803171710642"/>
    <n v="11.320803171710642"/>
    <n v="1988"/>
    <x v="12"/>
    <n v="2.3562851684739923"/>
    <x v="1636"/>
    <n v="8.96451800323665"/>
    <n v="2.3562851684739918"/>
  </r>
  <r>
    <n v="145.9"/>
    <n v="8.6295986559696072"/>
    <n v="8.6295986559696072"/>
    <n v="1988"/>
    <x v="12"/>
    <n v="2.3562851684739923"/>
    <x v="1637"/>
    <n v="6.2733134874956153"/>
    <n v="2.3562851684739918"/>
  </r>
  <r>
    <n v="147.69999999999999"/>
    <n v="8.736063889559361"/>
    <n v="8.736063889559361"/>
    <n v="1988"/>
    <x v="12"/>
    <n v="2.3562851684739923"/>
    <x v="1638"/>
    <n v="6.3797787210853691"/>
    <n v="2.3562851684739918"/>
  </r>
  <r>
    <n v="162.5"/>
    <n v="11.144689664936342"/>
    <n v="11.144689664936342"/>
    <n v="1988"/>
    <x v="4"/>
    <n v="4.547745385942557"/>
    <x v="1639"/>
    <n v="6.5969442789937851"/>
    <n v="4.547745385942557"/>
  </r>
  <r>
    <n v="144.5"/>
    <n v="9.9102009635895474"/>
    <n v="9.9102009635895474"/>
    <n v="1988"/>
    <x v="4"/>
    <n v="4.547745385942557"/>
    <x v="1640"/>
    <n v="5.3624555776469904"/>
    <n v="4.547745385942557"/>
  </r>
  <r>
    <n v="151.19999999999999"/>
    <n v="10.369705091313076"/>
    <n v="10.369705091313076"/>
    <n v="1988"/>
    <x v="4"/>
    <n v="4.547745385942557"/>
    <x v="1641"/>
    <n v="5.821959705370519"/>
    <n v="4.547745385942557"/>
  </r>
  <r>
    <n v="285.60000000000002"/>
    <n v="19.587220728035813"/>
    <n v="19.587220728035813"/>
    <n v="1988"/>
    <x v="4"/>
    <n v="4.547745385942557"/>
    <x v="1642"/>
    <n v="10.6"/>
    <n v="8.9872207280358136"/>
  </r>
  <r>
    <n v="225.6"/>
    <n v="15.472258390213161"/>
    <n v="15.472258390213161"/>
    <n v="1988"/>
    <x v="4"/>
    <n v="4.547745385942557"/>
    <x v="1643"/>
    <n v="10.6"/>
    <n v="4.8722583902131618"/>
  </r>
  <r>
    <n v="184"/>
    <n v="12.61921783598946"/>
    <n v="12.61921783598946"/>
    <n v="1988"/>
    <x v="4"/>
    <n v="4.547745385942557"/>
    <x v="1644"/>
    <n v="8.0714724500469028"/>
    <n v="4.547745385942557"/>
  </r>
  <r>
    <n v="185.4"/>
    <n v="12.715233623871988"/>
    <n v="12.715233623871988"/>
    <n v="1988"/>
    <x v="4"/>
    <n v="4.547745385942557"/>
    <x v="1645"/>
    <n v="8.1674882379294313"/>
    <n v="4.547745385942557"/>
  </r>
  <r>
    <n v="258.10000000000002"/>
    <n v="17.701196323200431"/>
    <n v="17.701196323200431"/>
    <n v="1988"/>
    <x v="4"/>
    <n v="4.547745385942557"/>
    <x v="1646"/>
    <n v="10.6"/>
    <n v="7.1011963232004316"/>
  </r>
  <r>
    <n v="182.9"/>
    <n v="12.543776859796044"/>
    <n v="12.543776859796044"/>
    <n v="1988"/>
    <x v="4"/>
    <n v="4.547745385942557"/>
    <x v="1647"/>
    <n v="7.9960314738534866"/>
    <n v="4.547745385942557"/>
  </r>
  <r>
    <n v="255.3"/>
    <n v="17.509164747435374"/>
    <n v="17.509164747435374"/>
    <n v="1988"/>
    <x v="4"/>
    <n v="4.547745385942557"/>
    <x v="1648"/>
    <n v="10.6"/>
    <n v="6.9091647474353746"/>
  </r>
  <r>
    <n v="217.4"/>
    <n v="14.909880204044068"/>
    <n v="14.909880204044068"/>
    <n v="1988"/>
    <x v="4"/>
    <n v="4.547745385942557"/>
    <x v="1649"/>
    <n v="10.362134818101511"/>
    <n v="4.547745385942557"/>
  </r>
  <r>
    <n v="240.6"/>
    <n v="16.500998974668825"/>
    <n v="16.500998974668825"/>
    <n v="1988"/>
    <x v="4"/>
    <n v="4.547745385942557"/>
    <x v="1650"/>
    <n v="10.6"/>
    <n v="5.9009989746688252"/>
  </r>
  <r>
    <n v="166.9"/>
    <n v="11.446453569710004"/>
    <n v="11.446453569710004"/>
    <n v="1988"/>
    <x v="4"/>
    <n v="4.547745385942557"/>
    <x v="1651"/>
    <n v="6.8987081837674467"/>
    <n v="4.547745385942557"/>
  </r>
  <r>
    <n v="150.80000000000001"/>
    <n v="10.342272009060927"/>
    <n v="10.342272009060927"/>
    <n v="1988"/>
    <x v="4"/>
    <n v="4.547745385942557"/>
    <x v="1652"/>
    <n v="5.7945266231183705"/>
    <n v="4.547745385942557"/>
  </r>
  <r>
    <n v="151"/>
    <n v="10.355988550187002"/>
    <n v="10.355988550187002"/>
    <n v="1988"/>
    <x v="4"/>
    <n v="4.547745385942557"/>
    <x v="1653"/>
    <n v="5.8082431642444448"/>
    <n v="4.547745385942557"/>
  </r>
  <r>
    <n v="227.2"/>
    <n v="15.581990719221766"/>
    <n v="15.581990719221766"/>
    <n v="1988"/>
    <x v="4"/>
    <n v="4.547745385942557"/>
    <x v="1654"/>
    <n v="10.6"/>
    <n v="4.9819907192217663"/>
  </r>
  <r>
    <n v="239.6"/>
    <n v="16.432416269038448"/>
    <n v="16.432416269038448"/>
    <n v="1988"/>
    <x v="4"/>
    <n v="4.547745385942557"/>
    <x v="1655"/>
    <n v="10.6"/>
    <n v="5.8324162690384487"/>
  </r>
  <r>
    <n v="234.6"/>
    <n v="16.089502740886559"/>
    <n v="16.089502740886559"/>
    <n v="1988"/>
    <x v="4"/>
    <n v="4.547745385942557"/>
    <x v="1656"/>
    <n v="10.6"/>
    <n v="5.4895027408865591"/>
  </r>
  <r>
    <n v="204.6"/>
    <n v="14.032021571975235"/>
    <n v="14.032021571975235"/>
    <n v="1988"/>
    <x v="4"/>
    <n v="4.547745385942557"/>
    <x v="1657"/>
    <n v="9.4842761860326785"/>
    <n v="4.547745385942557"/>
  </r>
  <r>
    <n v="235.8"/>
    <n v="16.171801987643015"/>
    <n v="16.171801987643015"/>
    <n v="1988"/>
    <x v="4"/>
    <n v="4.547745385942557"/>
    <x v="1658"/>
    <n v="10.6"/>
    <n v="5.5718019876430152"/>
  </r>
  <r>
    <n v="193.5"/>
    <n v="13.270753539478045"/>
    <n v="13.270753539478045"/>
    <n v="1988"/>
    <x v="4"/>
    <n v="4.547745385942557"/>
    <x v="1659"/>
    <n v="8.7230081535354884"/>
    <n v="4.547745385942557"/>
  </r>
  <r>
    <n v="204.5"/>
    <n v="14.912656717984873"/>
    <n v="14.912656717984873"/>
    <n v="1988"/>
    <x v="5"/>
    <n v="3.7334995384693808"/>
    <x v="1660"/>
    <n v="10.6"/>
    <n v="4.3126567179848738"/>
  </r>
  <r>
    <n v="221.1"/>
    <n v="16.123170661840859"/>
    <n v="16.123170661840859"/>
    <n v="1988"/>
    <x v="5"/>
    <n v="3.7334995384693808"/>
    <x v="1661"/>
    <n v="10.6"/>
    <n v="5.5231706618408598"/>
  </r>
  <r>
    <n v="206.6"/>
    <n v="15.065794024135331"/>
    <n v="15.065794024135331"/>
    <n v="1988"/>
    <x v="5"/>
    <n v="3.7334995384693808"/>
    <x v="1662"/>
    <n v="10.6"/>
    <n v="4.4657940241353309"/>
  </r>
  <r>
    <n v="156.19999999999999"/>
    <n v="11.390498676524388"/>
    <n v="11.390498676524388"/>
    <n v="1988"/>
    <x v="5"/>
    <n v="3.7334995384693808"/>
    <x v="1663"/>
    <n v="7.6569991380550064"/>
    <n v="3.7334995384693812"/>
  </r>
  <r>
    <n v="141.69999999999999"/>
    <n v="10.333122038818859"/>
    <n v="10.333122038818859"/>
    <n v="1988"/>
    <x v="5"/>
    <n v="3.7334995384693808"/>
    <x v="1664"/>
    <n v="6.5996225003494775"/>
    <n v="3.7334995384693812"/>
  </r>
  <r>
    <n v="132.9"/>
    <n v="9.6914038035217107"/>
    <n v="9.6914038035217107"/>
    <n v="1988"/>
    <x v="5"/>
    <n v="3.7334995384693808"/>
    <x v="1665"/>
    <n v="5.9579042650523295"/>
    <n v="3.7334995384693812"/>
  </r>
  <r>
    <n v="135"/>
    <n v="9.844541109672166"/>
    <n v="9.844541109672166"/>
    <n v="1988"/>
    <x v="5"/>
    <n v="3.7334995384693808"/>
    <x v="1666"/>
    <n v="6.1110415712027848"/>
    <n v="3.7334995384693812"/>
  </r>
  <r>
    <n v="126.1"/>
    <n v="9.1955306217011863"/>
    <n v="9.1955306217011863"/>
    <n v="1988"/>
    <x v="5"/>
    <n v="3.7334995384693808"/>
    <x v="1667"/>
    <n v="5.4620310832318051"/>
    <n v="3.7334995384693812"/>
  </r>
  <r>
    <n v="126.8"/>
    <n v="9.2465763904180047"/>
    <n v="9.2465763904180047"/>
    <n v="1988"/>
    <x v="5"/>
    <n v="3.7334995384693808"/>
    <x v="1668"/>
    <n v="5.5130768519486235"/>
    <n v="3.7334995384693812"/>
  </r>
  <r>
    <n v="118.1"/>
    <n v="8.6121504077946867"/>
    <n v="8.6121504077946867"/>
    <n v="1988"/>
    <x v="5"/>
    <n v="3.7334995384693808"/>
    <x v="1669"/>
    <n v="4.8786508693253055"/>
    <n v="3.7334995384693812"/>
  </r>
  <r>
    <n v="111.8"/>
    <n v="8.152738489343319"/>
    <n v="8.152738489343319"/>
    <n v="1988"/>
    <x v="5"/>
    <n v="3.7334995384693808"/>
    <x v="1670"/>
    <n v="4.4192389508739378"/>
    <n v="3.7334995384693812"/>
  </r>
  <r>
    <n v="141.4"/>
    <n v="10.311245280797365"/>
    <n v="10.311245280797365"/>
    <n v="1988"/>
    <x v="5"/>
    <n v="3.7334995384693808"/>
    <x v="1671"/>
    <n v="6.5777457423279841"/>
    <n v="3.7334995384693812"/>
  </r>
  <r>
    <n v="215.5"/>
    <n v="15.71480451210631"/>
    <n v="15.71480451210631"/>
    <n v="1988"/>
    <x v="5"/>
    <n v="3.7334995384693808"/>
    <x v="1672"/>
    <n v="10.6"/>
    <n v="5.1148045121063106"/>
  </r>
  <r>
    <n v="189.2"/>
    <n v="13.796942058888694"/>
    <n v="13.796942058888694"/>
    <n v="1988"/>
    <x v="5"/>
    <n v="3.7334995384693808"/>
    <x v="1673"/>
    <n v="10.063442520419313"/>
    <n v="3.7334995384693812"/>
  </r>
  <r>
    <n v="157"/>
    <n v="11.448836697915038"/>
    <n v="11.448836697915038"/>
    <n v="1988"/>
    <x v="5"/>
    <n v="3.7334995384693808"/>
    <x v="1674"/>
    <n v="7.7153371594456566"/>
    <n v="3.7334995384693812"/>
  </r>
  <r>
    <n v="204.5"/>
    <n v="14.912656717984873"/>
    <n v="14.912656717984873"/>
    <n v="1988"/>
    <x v="5"/>
    <n v="3.7334995384693808"/>
    <x v="1660"/>
    <n v="10.6"/>
    <n v="4.3126567179848738"/>
  </r>
  <r>
    <n v="200.4"/>
    <n v="14.613674358357795"/>
    <n v="14.613674358357795"/>
    <n v="1988"/>
    <x v="5"/>
    <n v="3.7334995384693808"/>
    <x v="1675"/>
    <n v="10.6"/>
    <n v="4.013674358357795"/>
  </r>
  <r>
    <n v="208.3"/>
    <n v="15.189762319590463"/>
    <n v="15.189762319590463"/>
    <n v="1988"/>
    <x v="5"/>
    <n v="3.7334995384693808"/>
    <x v="1676"/>
    <n v="10.6"/>
    <n v="4.5897623195904629"/>
  </r>
  <r>
    <n v="183.2"/>
    <n v="13.35940689845882"/>
    <n v="13.35940689845882"/>
    <n v="1988"/>
    <x v="5"/>
    <n v="3.7334995384693808"/>
    <x v="1677"/>
    <n v="9.6259073599894389"/>
    <n v="3.7334995384693812"/>
  </r>
  <r>
    <n v="216.6"/>
    <n v="15.795019291518454"/>
    <n v="15.795019291518454"/>
    <n v="1988"/>
    <x v="5"/>
    <n v="3.7334995384693808"/>
    <x v="1678"/>
    <n v="10.6"/>
    <n v="5.1950192915184541"/>
  </r>
  <r>
    <n v="169.8"/>
    <n v="12.382245040165436"/>
    <n v="12.382245040165436"/>
    <n v="1988"/>
    <x v="5"/>
    <n v="3.7334995384693808"/>
    <x v="1679"/>
    <n v="8.6487455016960553"/>
    <n v="3.7334995384693812"/>
  </r>
  <r>
    <n v="146.1"/>
    <n v="10.653981156467433"/>
    <n v="10.653981156467433"/>
    <n v="1988"/>
    <x v="5"/>
    <n v="3.7334995384693808"/>
    <x v="1680"/>
    <n v="6.9204816179980515"/>
    <n v="3.7334995384693812"/>
  </r>
  <r>
    <n v="244.1"/>
    <n v="17.800388776822043"/>
    <n v="17.800388776822043"/>
    <n v="1988"/>
    <x v="5"/>
    <n v="3.7334995384693808"/>
    <x v="1681"/>
    <n v="10.6"/>
    <n v="7.2003887768220434"/>
  </r>
  <r>
    <n v="272.60000000000002"/>
    <n v="19.878680788863946"/>
    <n v="19.878680788863946"/>
    <n v="1988"/>
    <x v="5"/>
    <n v="3.7334995384693808"/>
    <x v="1682"/>
    <n v="10.6"/>
    <n v="9.2786807888639462"/>
  </r>
  <r>
    <n v="268.39999999999998"/>
    <n v="19.572406176563032"/>
    <n v="19.572406176563032"/>
    <n v="1988"/>
    <x v="5"/>
    <n v="3.7334995384693808"/>
    <x v="1683"/>
    <n v="10.6"/>
    <n v="8.9724061765630321"/>
  </r>
  <r>
    <n v="230.6"/>
    <n v="16.815934665854826"/>
    <n v="16.815934665854826"/>
    <n v="1988"/>
    <x v="5"/>
    <n v="3.7334995384693808"/>
    <x v="1684"/>
    <n v="10.6"/>
    <n v="6.2159346658548262"/>
  </r>
  <r>
    <n v="211.1"/>
    <n v="15.393945394457734"/>
    <n v="15.393945394457734"/>
    <n v="1988"/>
    <x v="5"/>
    <n v="3.7334995384693808"/>
    <x v="1685"/>
    <n v="10.6"/>
    <n v="4.7939453944577348"/>
  </r>
  <r>
    <n v="275.39999999999998"/>
    <n v="20.082863863731216"/>
    <n v="20.082863863731216"/>
    <n v="1988"/>
    <x v="5"/>
    <n v="3.7334995384693808"/>
    <x v="1686"/>
    <n v="10.6"/>
    <n v="9.4828638637312164"/>
  </r>
  <r>
    <n v="241.6"/>
    <n v="17.618082459976261"/>
    <n v="17.618082459976261"/>
    <n v="1988"/>
    <x v="5"/>
    <n v="3.7334995384693808"/>
    <x v="1687"/>
    <n v="10.6"/>
    <n v="7.0180824599762612"/>
  </r>
  <r>
    <n v="199.9"/>
    <n v="14.577213094988638"/>
    <n v="14.577213094988638"/>
    <n v="1988"/>
    <x v="5"/>
    <n v="3.7334995384693808"/>
    <x v="1688"/>
    <n v="10.6"/>
    <n v="3.9772130949886382"/>
  </r>
  <r>
    <n v="220.7"/>
    <n v="15.926335769542407"/>
    <n v="15.926335769542407"/>
    <n v="1988"/>
    <x v="6"/>
    <n v="2.3227472802932043"/>
    <x v="1689"/>
    <n v="10.6"/>
    <n v="5.326335769542407"/>
  </r>
  <r>
    <n v="181"/>
    <n v="13.061471564509178"/>
    <n v="13.061471564509178"/>
    <n v="1988"/>
    <x v="6"/>
    <n v="2.3227472802932043"/>
    <x v="1690"/>
    <n v="10.6"/>
    <n v="2.4614715645091785"/>
  </r>
  <r>
    <n v="183.7"/>
    <n v="13.256311195581967"/>
    <n v="13.256311195581967"/>
    <n v="1988"/>
    <x v="6"/>
    <n v="2.3227472802932043"/>
    <x v="1691"/>
    <n v="10.6"/>
    <n v="2.6563111955819672"/>
  </r>
  <r>
    <n v="319.7"/>
    <n v="23.070455575544663"/>
    <n v="23.070455575544663"/>
    <n v="1988"/>
    <x v="6"/>
    <n v="2.3227472802932043"/>
    <x v="1692"/>
    <n v="10.6"/>
    <n v="12.470455575544664"/>
  </r>
  <r>
    <n v="261.89999999999998"/>
    <n v="18.899444214060516"/>
    <n v="18.899444214060516"/>
    <n v="1988"/>
    <x v="6"/>
    <n v="2.3227472802932043"/>
    <x v="1693"/>
    <n v="10.6"/>
    <n v="8.2994442140605162"/>
  </r>
  <r>
    <n v="345.3"/>
    <n v="24.917823929419999"/>
    <n v="24.917823929419999"/>
    <n v="1988"/>
    <x v="6"/>
    <n v="2.3227472802932043"/>
    <x v="1694"/>
    <n v="10.6"/>
    <n v="14.317823929419999"/>
  </r>
  <r>
    <n v="268.5"/>
    <n v="19.375718867794003"/>
    <n v="19.375718867794003"/>
    <n v="1988"/>
    <x v="6"/>
    <n v="2.3227472802932043"/>
    <x v="1695"/>
    <n v="10.6"/>
    <n v="8.7757188677940032"/>
  </r>
  <r>
    <n v="215.4"/>
    <n v="15.543872790029155"/>
    <n v="15.543872790029155"/>
    <n v="1988"/>
    <x v="6"/>
    <n v="2.3227472802932043"/>
    <x v="1696"/>
    <n v="10.6"/>
    <n v="4.9438727900291557"/>
  </r>
  <r>
    <n v="186.3"/>
    <n v="13.443934544022431"/>
    <n v="13.443934544022431"/>
    <n v="1988"/>
    <x v="6"/>
    <n v="2.3227472802932043"/>
    <x v="1697"/>
    <n v="10.6"/>
    <n v="2.8439345440224315"/>
  </r>
  <r>
    <n v="160.1"/>
    <n v="11.553268494353146"/>
    <n v="11.553268494353146"/>
    <n v="1988"/>
    <x v="6"/>
    <n v="2.3227472802932043"/>
    <x v="1698"/>
    <n v="9.2305212140599409"/>
    <n v="2.3227472802932052"/>
  </r>
  <r>
    <n v="150.80000000000001"/>
    <n v="10.882154209546874"/>
    <n v="10.882154209546874"/>
    <n v="1988"/>
    <x v="6"/>
    <n v="2.3227472802932043"/>
    <x v="1699"/>
    <n v="8.5594069292536687"/>
    <n v="2.3227472802932052"/>
  </r>
  <r>
    <n v="142.5"/>
    <n v="10.283202751063856"/>
    <n v="10.283202751063856"/>
    <n v="1988"/>
    <x v="6"/>
    <n v="2.3227472802932043"/>
    <x v="1700"/>
    <n v="7.9604554707706514"/>
    <n v="2.3227472802932043"/>
  </r>
  <r>
    <n v="135.80000000000001"/>
    <n v="9.799711814698048"/>
    <n v="9.799711814698048"/>
    <n v="1988"/>
    <x v="6"/>
    <n v="2.3227472802932043"/>
    <x v="1701"/>
    <n v="7.4769645344048437"/>
    <n v="2.3227472802932043"/>
  </r>
  <r>
    <n v="125.9"/>
    <n v="9.085299834097821"/>
    <n v="9.085299834097821"/>
    <n v="1988"/>
    <x v="6"/>
    <n v="2.3227472802932043"/>
    <x v="1702"/>
    <n v="6.7625525538046167"/>
    <n v="2.3227472802932043"/>
  </r>
  <r>
    <n v="118.7"/>
    <n v="8.5657274845703846"/>
    <n v="8.5657274845703846"/>
    <n v="1988"/>
    <x v="6"/>
    <n v="2.3227472802932043"/>
    <x v="1703"/>
    <n v="6.2429802042771803"/>
    <n v="2.3227472802932043"/>
  </r>
  <r>
    <n v="114.8"/>
    <n v="8.284292461909688"/>
    <n v="8.284292461909688"/>
    <n v="1988"/>
    <x v="6"/>
    <n v="2.3227472802932043"/>
    <x v="1704"/>
    <n v="5.9615451816164837"/>
    <n v="2.3227472802932043"/>
  </r>
  <r>
    <n v="113"/>
    <n v="8.1543993745278289"/>
    <n v="8.1543993745278289"/>
    <n v="1988"/>
    <x v="6"/>
    <n v="2.3227472802932043"/>
    <x v="1705"/>
    <n v="5.8316520942346246"/>
    <n v="2.3227472802932043"/>
  </r>
  <r>
    <n v="197"/>
    <n v="12.098498446079518"/>
    <n v="12.098498446079518"/>
    <n v="1988"/>
    <x v="7"/>
    <n v="2.2174488788652686"/>
    <x v="1706"/>
    <n v="9.881049567214248"/>
    <n v="2.2174488788652695"/>
  </r>
  <r>
    <n v="175.1"/>
    <n v="10.753538466540729"/>
    <n v="10.753538466540729"/>
    <n v="1988"/>
    <x v="7"/>
    <n v="2.2174488788652686"/>
    <x v="1707"/>
    <n v="8.536089587675459"/>
    <n v="2.2174488788652695"/>
  </r>
  <r>
    <n v="227"/>
    <n v="13.94090937695457"/>
    <n v="13.94090937695457"/>
    <n v="1988"/>
    <x v="7"/>
    <n v="2.2174488788652686"/>
    <x v="1708"/>
    <n v="10.6"/>
    <n v="3.3409093769545706"/>
  </r>
  <r>
    <n v="317.89999999999998"/>
    <n v="19.523414497505982"/>
    <n v="19.523414497505982"/>
    <n v="1988"/>
    <x v="7"/>
    <n v="2.2174488788652686"/>
    <x v="1709"/>
    <n v="10.6"/>
    <n v="8.9234144975059824"/>
  </r>
  <r>
    <n v="190.4"/>
    <n v="11.693168041287006"/>
    <n v="11.693168041287006"/>
    <n v="1988"/>
    <x v="7"/>
    <n v="2.2174488788652686"/>
    <x v="1710"/>
    <n v="9.4757191624217363"/>
    <n v="2.2174488788652695"/>
  </r>
  <r>
    <n v="141.6"/>
    <n v="8.6961795937302515"/>
    <n v="8.6961795937302515"/>
    <n v="1988"/>
    <x v="7"/>
    <n v="2.2174488788652686"/>
    <x v="1711"/>
    <n v="6.4787307148649829"/>
    <n v="2.2174488788652686"/>
  </r>
  <r>
    <n v="147.19999999999999"/>
    <n v="9.0400963008269279"/>
    <n v="9.0400963008269279"/>
    <n v="1988"/>
    <x v="7"/>
    <n v="2.2174488788652686"/>
    <x v="1712"/>
    <n v="6.8226474219616593"/>
    <n v="2.2174488788652686"/>
  </r>
  <r>
    <n v="177.7"/>
    <n v="10.913214080549899"/>
    <n v="10.913214080549899"/>
    <n v="1988"/>
    <x v="7"/>
    <n v="2.2174488788652686"/>
    <x v="1713"/>
    <n v="8.6957652016846296"/>
    <n v="2.2174488788652695"/>
  </r>
  <r>
    <n v="153.6"/>
    <n v="9.4331439660802729"/>
    <n v="9.4331439660802729"/>
    <n v="1988"/>
    <x v="7"/>
    <n v="2.2174488788652686"/>
    <x v="1714"/>
    <n v="7.2156950872150043"/>
    <n v="2.2174488788652686"/>
  </r>
  <r>
    <n v="138.19999999999999"/>
    <n v="8.4873730215644123"/>
    <n v="8.4873730215644123"/>
    <n v="1988"/>
    <x v="7"/>
    <n v="2.2174488788652686"/>
    <x v="1715"/>
    <n v="6.2699241426991437"/>
    <n v="2.2174488788652686"/>
  </r>
  <r>
    <n v="169.6"/>
    <n v="10.415763129213635"/>
    <n v="10.415763129213635"/>
    <n v="1988"/>
    <x v="7"/>
    <n v="2.2174488788652686"/>
    <x v="1716"/>
    <n v="8.1983142503483677"/>
    <n v="2.2174488788652678"/>
  </r>
  <r>
    <n v="142.30000000000001"/>
    <n v="8.7391691821173367"/>
    <n v="8.7391691821173367"/>
    <n v="1988"/>
    <x v="7"/>
    <n v="2.2174488788652686"/>
    <x v="1717"/>
    <n v="6.5217203032520681"/>
    <n v="2.2174488788652686"/>
  </r>
  <r>
    <n v="170.1"/>
    <n v="10.446469978061552"/>
    <n v="10.446469978061552"/>
    <n v="1988"/>
    <x v="7"/>
    <n v="2.2174488788652686"/>
    <x v="1718"/>
    <n v="8.2290210991962844"/>
    <n v="2.2174488788652678"/>
  </r>
  <r>
    <n v="177.2"/>
    <n v="10.882507231701982"/>
    <n v="10.882507231701982"/>
    <n v="1988"/>
    <x v="7"/>
    <n v="2.2174488788652686"/>
    <x v="1719"/>
    <n v="8.6650583528367129"/>
    <n v="2.2174488788652695"/>
  </r>
  <r>
    <n v="292.10000000000002"/>
    <n v="17.938941096953439"/>
    <n v="17.938941096953439"/>
    <n v="1988"/>
    <x v="7"/>
    <n v="2.2174488788652686"/>
    <x v="1720"/>
    <n v="10.6"/>
    <n v="7.3389410969534392"/>
  </r>
  <r>
    <n v="184.5"/>
    <n v="11.330827224881579"/>
    <n v="11.330827224881579"/>
    <n v="1988"/>
    <x v="7"/>
    <n v="2.2174488788652686"/>
    <x v="1721"/>
    <n v="9.1133783460163116"/>
    <n v="2.2174488788652678"/>
  </r>
  <r>
    <n v="287.89999999999998"/>
    <n v="17.681003566630928"/>
    <n v="17.681003566630928"/>
    <n v="1988"/>
    <x v="7"/>
    <n v="2.2174488788652686"/>
    <x v="1722"/>
    <n v="10.6"/>
    <n v="7.0810035666309279"/>
  </r>
  <r>
    <n v="203.3"/>
    <n v="12.485404741563279"/>
    <n v="12.485404741563279"/>
    <n v="1988"/>
    <x v="7"/>
    <n v="2.2174488788652686"/>
    <x v="1723"/>
    <n v="10.26795586269801"/>
    <n v="2.2174488788652695"/>
  </r>
  <r>
    <n v="254.1"/>
    <n v="15.605220584511702"/>
    <n v="15.605220584511702"/>
    <n v="1988"/>
    <x v="7"/>
    <n v="2.2174488788652686"/>
    <x v="1724"/>
    <n v="10.6"/>
    <n v="5.0052205845117026"/>
  </r>
  <r>
    <n v="322.89999999999998"/>
    <n v="19.830482985985157"/>
    <n v="19.830482985985157"/>
    <n v="1988"/>
    <x v="7"/>
    <n v="2.2174488788652686"/>
    <x v="1725"/>
    <n v="10.6"/>
    <n v="9.2304829859851569"/>
  </r>
  <r>
    <n v="236"/>
    <n v="14.493632656217088"/>
    <n v="14.493632656217088"/>
    <n v="1988"/>
    <x v="7"/>
    <n v="2.2174488788652686"/>
    <x v="1726"/>
    <n v="10.6"/>
    <n v="3.893632656217088"/>
  </r>
  <r>
    <n v="291.5"/>
    <n v="17.902092878335935"/>
    <n v="17.902092878335935"/>
    <n v="1988"/>
    <x v="7"/>
    <n v="2.2174488788652686"/>
    <x v="1727"/>
    <n v="10.6"/>
    <n v="7.3020928783359356"/>
  </r>
  <r>
    <n v="218.6"/>
    <n v="13.425034316309556"/>
    <n v="13.425034316309556"/>
    <n v="1988"/>
    <x v="7"/>
    <n v="2.2174488788652686"/>
    <x v="1728"/>
    <n v="10.6"/>
    <n v="2.8250343163095568"/>
  </r>
  <r>
    <n v="289.39999999999998"/>
    <n v="17.773124113174681"/>
    <n v="17.773124113174681"/>
    <n v="1988"/>
    <x v="7"/>
    <n v="2.2174488788652686"/>
    <x v="1729"/>
    <n v="10.6"/>
    <n v="7.1731241131746817"/>
  </r>
  <r>
    <n v="280.5"/>
    <n v="17.226542203681749"/>
    <n v="17.226542203681749"/>
    <n v="1988"/>
    <x v="7"/>
    <n v="2.2174488788652686"/>
    <x v="1730"/>
    <n v="10.6"/>
    <n v="6.6265422036817494"/>
  </r>
  <r>
    <n v="233.3"/>
    <n v="11.90420989535294"/>
    <n v="11.90420989535294"/>
    <n v="1988"/>
    <x v="10"/>
    <n v="4.3589920400351945"/>
    <x v="1731"/>
    <n v="7.5452178553177456"/>
    <n v="4.3589920400351945"/>
  </r>
  <r>
    <n v="200.1"/>
    <n v="10.21016888152646"/>
    <n v="10.21016888152646"/>
    <n v="1988"/>
    <x v="10"/>
    <n v="4.3589920400351945"/>
    <x v="1732"/>
    <n v="5.8511768414912657"/>
    <n v="4.3589920400351945"/>
  </r>
  <r>
    <n v="225.4"/>
    <n v="11.501109774593026"/>
    <n v="11.501109774593026"/>
    <n v="1988"/>
    <x v="10"/>
    <n v="4.3589920400351945"/>
    <x v="1733"/>
    <n v="7.1421177345578313"/>
    <n v="4.3589920400351945"/>
  </r>
  <r>
    <n v="196.9"/>
    <n v="10.046887819952824"/>
    <n v="10.046887819952824"/>
    <n v="1988"/>
    <x v="10"/>
    <n v="4.3589920400351945"/>
    <x v="1734"/>
    <n v="5.6878957799176293"/>
    <n v="4.3589920400351945"/>
  </r>
  <r>
    <n v="257"/>
    <n v="13.113510257632687"/>
    <n v="13.113510257632687"/>
    <n v="1988"/>
    <x v="10"/>
    <n v="4.3589920400351945"/>
    <x v="1735"/>
    <n v="8.7545182175974929"/>
    <n v="4.3589920400351936"/>
  </r>
  <r>
    <n v="319.10000000000002"/>
    <n v="16.282183358796072"/>
    <n v="16.282183358796072"/>
    <n v="1988"/>
    <x v="10"/>
    <n v="4.3589920400351945"/>
    <x v="1736"/>
    <n v="10.6"/>
    <n v="5.6821833587960722"/>
  </r>
  <r>
    <n v="237.9"/>
    <n v="12.138926421365042"/>
    <n v="12.138926421365042"/>
    <n v="1988"/>
    <x v="10"/>
    <n v="4.3589920400351945"/>
    <x v="1737"/>
    <n v="7.7799343813298476"/>
    <n v="4.3589920400351945"/>
  </r>
  <r>
    <n v="207"/>
    <n v="10.562243670544614"/>
    <n v="10.562243670544614"/>
    <n v="1988"/>
    <x v="10"/>
    <n v="4.3589920400351945"/>
    <x v="1738"/>
    <n v="6.2032516305094196"/>
    <n v="4.3589920400351945"/>
  </r>
  <r>
    <n v="335.8"/>
    <n v="17.134306398883485"/>
    <n v="17.134306398883485"/>
    <n v="1988"/>
    <x v="10"/>
    <n v="4.3589920400351945"/>
    <x v="1739"/>
    <n v="10.6"/>
    <n v="6.5343063988834853"/>
  </r>
  <r>
    <n v="288.89999999999998"/>
    <n v="14.741218340194875"/>
    <n v="14.741218340194875"/>
    <n v="1988"/>
    <x v="10"/>
    <n v="4.3589920400351945"/>
    <x v="1740"/>
    <n v="10.38222630015968"/>
    <n v="4.3589920400351954"/>
  </r>
  <r>
    <n v="231"/>
    <n v="11.786851632346888"/>
    <n v="11.786851632346888"/>
    <n v="1988"/>
    <x v="10"/>
    <n v="4.3589920400351945"/>
    <x v="1741"/>
    <n v="7.4278595923116937"/>
    <n v="4.3589920400351945"/>
  </r>
  <r>
    <n v="217.5"/>
    <n v="11.09800965383311"/>
    <n v="11.09800965383311"/>
    <n v="1988"/>
    <x v="10"/>
    <n v="4.3589920400351945"/>
    <x v="1742"/>
    <n v="6.7390176137979152"/>
    <n v="4.3589920400351945"/>
  </r>
  <r>
    <n v="267.2"/>
    <n v="13.633968641398651"/>
    <n v="13.633968641398651"/>
    <n v="1988"/>
    <x v="10"/>
    <n v="4.3589920400351945"/>
    <x v="1743"/>
    <n v="9.2749766013634556"/>
    <n v="4.3589920400351954"/>
  </r>
  <r>
    <n v="271.39999999999998"/>
    <n v="13.84827503471405"/>
    <n v="13.84827503471405"/>
    <n v="1988"/>
    <x v="10"/>
    <n v="4.3589920400351945"/>
    <x v="1744"/>
    <n v="9.4892829946788559"/>
    <n v="4.3589920400351936"/>
  </r>
  <r>
    <n v="276.7"/>
    <n v="14.118709292945386"/>
    <n v="14.118709292945386"/>
    <n v="1988"/>
    <x v="10"/>
    <n v="4.3589920400351945"/>
    <x v="1745"/>
    <n v="9.7597172529101925"/>
    <n v="4.3589920400351936"/>
  </r>
  <r>
    <n v="296.3"/>
    <n v="15.11880579508391"/>
    <n v="15.11880579508391"/>
    <n v="1988"/>
    <x v="10"/>
    <n v="4.3589920400351945"/>
    <x v="1746"/>
    <n v="10.6"/>
    <n v="4.5188057950839102"/>
  </r>
  <r>
    <n v="267.7"/>
    <n v="13.659481307269532"/>
    <n v="13.659481307269532"/>
    <n v="1988"/>
    <x v="10"/>
    <n v="4.3589920400351945"/>
    <x v="1747"/>
    <n v="9.3004892672343367"/>
    <n v="4.3589920400351954"/>
  </r>
  <r>
    <n v="275.2"/>
    <n v="14.042171295332743"/>
    <n v="14.042171295332743"/>
    <n v="1988"/>
    <x v="10"/>
    <n v="4.3589920400351945"/>
    <x v="1748"/>
    <n v="9.6831792552975493"/>
    <n v="4.3589920400351936"/>
  </r>
  <r>
    <n v="308.7"/>
    <n v="15.75151990868175"/>
    <n v="15.75151990868175"/>
    <n v="1988"/>
    <x v="10"/>
    <n v="4.3589920400351945"/>
    <x v="1749"/>
    <n v="10.6"/>
    <n v="5.1515199086817507"/>
  </r>
  <r>
    <n v="267"/>
    <n v="13.623763575050299"/>
    <n v="13.623763575050299"/>
    <n v="1988"/>
    <x v="10"/>
    <n v="4.3589920400351945"/>
    <x v="1750"/>
    <n v="9.2647715350151039"/>
    <n v="4.3589920400351954"/>
  </r>
  <r>
    <n v="245.6"/>
    <n v="12.531821475776605"/>
    <n v="12.531821475776605"/>
    <n v="1988"/>
    <x v="10"/>
    <n v="4.3589920400351945"/>
    <x v="1751"/>
    <n v="8.1728294357414093"/>
    <n v="4.3589920400351954"/>
  </r>
  <r>
    <n v="237.8"/>
    <n v="12.133823888190866"/>
    <n v="12.133823888190866"/>
    <n v="1988"/>
    <x v="10"/>
    <n v="4.3589920400351945"/>
    <x v="1752"/>
    <n v="7.7748318481556717"/>
    <n v="4.3589920400351945"/>
  </r>
  <r>
    <n v="336.4"/>
    <n v="17.16492159792854"/>
    <n v="17.16492159792854"/>
    <n v="1988"/>
    <x v="10"/>
    <n v="4.3589920400351945"/>
    <x v="1753"/>
    <n v="10.6"/>
    <n v="6.5649215979285405"/>
  </r>
  <r>
    <n v="280.8"/>
    <n v="14.327913153086609"/>
    <n v="14.327913153086609"/>
    <n v="1988"/>
    <x v="10"/>
    <n v="4.3589920400351945"/>
    <x v="1754"/>
    <n v="9.9689211130514153"/>
    <n v="4.3589920400351936"/>
  </r>
  <r>
    <n v="218.3"/>
    <n v="11.13882991922652"/>
    <n v="11.13882991922652"/>
    <n v="1988"/>
    <x v="10"/>
    <n v="4.3589920400351945"/>
    <x v="1755"/>
    <n v="6.7798378791913256"/>
    <n v="4.3589920400351945"/>
  </r>
  <r>
    <n v="260.60000000000002"/>
    <n v="14.286683621184297"/>
    <n v="14.286683621184297"/>
    <n v="1988"/>
    <x v="11"/>
    <n v="3.9027974174678048"/>
    <x v="1756"/>
    <n v="10.383886203716493"/>
    <n v="3.902797417467804"/>
  </r>
  <r>
    <n v="282.5"/>
    <n v="15.487291339157956"/>
    <n v="15.487291339157956"/>
    <n v="1988"/>
    <x v="11"/>
    <n v="3.9027974174678048"/>
    <x v="617"/>
    <n v="10.6"/>
    <n v="4.8872913391579562"/>
  </r>
  <r>
    <n v="287.7"/>
    <n v="15.772367144338917"/>
    <n v="15.772367144338917"/>
    <n v="1988"/>
    <x v="11"/>
    <n v="3.9027974174678048"/>
    <x v="1757"/>
    <n v="10.6"/>
    <n v="5.1723671443389172"/>
  </r>
  <r>
    <n v="243.9"/>
    <n v="13.371151708391595"/>
    <n v="13.371151708391595"/>
    <n v="1988"/>
    <x v="11"/>
    <n v="3.9027974174678048"/>
    <x v="1758"/>
    <n v="9.4683542909237914"/>
    <n v="3.902797417467804"/>
  </r>
  <r>
    <n v="263.2"/>
    <n v="14.429221523774775"/>
    <n v="14.429221523774775"/>
    <n v="1988"/>
    <x v="11"/>
    <n v="3.9027974174678048"/>
    <x v="1759"/>
    <n v="10.526424106306969"/>
    <n v="3.9027974174678057"/>
  </r>
  <r>
    <n v="217"/>
    <n v="11.896432639282395"/>
    <n v="11.896432639282395"/>
    <n v="1988"/>
    <x v="11"/>
    <n v="3.9027974174678048"/>
    <x v="1760"/>
    <n v="7.9936352218145901"/>
    <n v="3.9027974174678048"/>
  </r>
  <r>
    <n v="258.7"/>
    <n v="14.18252130775279"/>
    <n v="14.18252130775279"/>
    <n v="1988"/>
    <x v="11"/>
    <n v="3.9027974174678048"/>
    <x v="1761"/>
    <n v="10.279723890284984"/>
    <n v="3.9027974174678057"/>
  </r>
  <r>
    <n v="336.3"/>
    <n v="18.436729477376357"/>
    <n v="18.436729477376357"/>
    <n v="1988"/>
    <x v="11"/>
    <n v="3.9027974174678048"/>
    <x v="1762"/>
    <n v="10.6"/>
    <n v="7.8367294773763572"/>
  </r>
  <r>
    <n v="269.8"/>
    <n v="14.791048507273688"/>
    <n v="14.791048507273688"/>
    <n v="1988"/>
    <x v="11"/>
    <n v="3.9027974174678048"/>
    <x v="1763"/>
    <n v="10.6"/>
    <n v="4.1910485072736883"/>
  </r>
  <r>
    <n v="255.5"/>
    <n v="14.007090043026047"/>
    <n v="14.007090043026047"/>
    <n v="1988"/>
    <x v="11"/>
    <n v="3.9027974174678048"/>
    <x v="1764"/>
    <n v="10.104292625558241"/>
    <n v="3.9027974174678057"/>
  </r>
  <r>
    <n v="241.6"/>
    <n v="13.245060486869248"/>
    <n v="13.245060486869248"/>
    <n v="1988"/>
    <x v="11"/>
    <n v="3.9027974174678048"/>
    <x v="1765"/>
    <n v="9.3422630694014437"/>
    <n v="3.902797417467804"/>
  </r>
  <r>
    <n v="219"/>
    <n v="12.006077179736611"/>
    <n v="12.006077179736611"/>
    <n v="1988"/>
    <x v="11"/>
    <n v="3.9027974174678048"/>
    <x v="1766"/>
    <n v="8.1032797622688051"/>
    <n v="3.9027974174678057"/>
  </r>
  <r>
    <n v="335.1"/>
    <n v="18.370942753103829"/>
    <n v="18.370942753103829"/>
    <n v="1988"/>
    <x v="11"/>
    <n v="3.9027974174678048"/>
    <x v="1767"/>
    <n v="10.6"/>
    <n v="7.7709427531038298"/>
  </r>
  <r>
    <n v="261.89999999999998"/>
    <n v="14.357952572479535"/>
    <n v="14.357952572479535"/>
    <n v="1988"/>
    <x v="11"/>
    <n v="3.9027974174678048"/>
    <x v="1768"/>
    <n v="10.455155155011731"/>
    <n v="3.902797417467804"/>
  </r>
  <r>
    <n v="237.1"/>
    <n v="12.998360270847261"/>
    <n v="12.998360270847261"/>
    <n v="1988"/>
    <x v="11"/>
    <n v="3.9027974174678048"/>
    <x v="1769"/>
    <n v="9.0955628533794552"/>
    <n v="3.9027974174678057"/>
  </r>
  <r>
    <n v="224.1"/>
    <n v="12.285670757894859"/>
    <n v="12.285670757894859"/>
    <n v="1988"/>
    <x v="11"/>
    <n v="3.9027974174678048"/>
    <x v="1770"/>
    <n v="8.3828733404270537"/>
    <n v="3.9027974174678057"/>
  </r>
  <r>
    <n v="205.3"/>
    <n v="11.255012077625235"/>
    <n v="11.255012077625235"/>
    <n v="1988"/>
    <x v="11"/>
    <n v="3.9027974174678048"/>
    <x v="1771"/>
    <n v="7.3522146601574301"/>
    <n v="3.9027974174678048"/>
  </r>
  <r>
    <n v="189.3"/>
    <n v="10.37785575399151"/>
    <n v="10.37785575399151"/>
    <n v="1988"/>
    <x v="11"/>
    <n v="3.9027974174678048"/>
    <x v="1772"/>
    <n v="6.4750583365237047"/>
    <n v="3.9027974174678048"/>
  </r>
  <r>
    <n v="175.5"/>
    <n v="9.6213084248574212"/>
    <n v="9.6213084248574212"/>
    <n v="1988"/>
    <x v="11"/>
    <n v="3.9027974174678048"/>
    <x v="1773"/>
    <n v="5.7185110073896164"/>
    <n v="3.9027974174678048"/>
  </r>
  <r>
    <n v="195.9"/>
    <n v="10.739682737490421"/>
    <n v="10.739682737490421"/>
    <n v="1988"/>
    <x v="11"/>
    <n v="3.9027974174678048"/>
    <x v="1774"/>
    <n v="6.8368853200226161"/>
    <n v="3.9027974174678048"/>
  </r>
  <r>
    <n v="231.5"/>
    <n v="12.691355557575458"/>
    <n v="12.691355557575458"/>
    <n v="1988"/>
    <x v="11"/>
    <n v="3.9027974174678048"/>
    <x v="1775"/>
    <n v="8.7885581401076536"/>
    <n v="3.902797417467804"/>
  </r>
  <r>
    <n v="201.8"/>
    <n v="11.063134131830356"/>
    <n v="11.063134131830356"/>
    <n v="1988"/>
    <x v="11"/>
    <n v="3.9027974174678048"/>
    <x v="1776"/>
    <n v="7.1603367143625514"/>
    <n v="3.9027974174678048"/>
  </r>
  <r>
    <n v="215.3"/>
    <n v="11.803234779896313"/>
    <n v="11.803234779896313"/>
    <n v="1988"/>
    <x v="11"/>
    <n v="3.9027974174678048"/>
    <x v="1777"/>
    <n v="7.9004373624285078"/>
    <n v="3.9027974174678048"/>
  </r>
  <r>
    <n v="185.2"/>
    <n v="10.153084446060365"/>
    <n v="10.153084446060365"/>
    <n v="1988"/>
    <x v="11"/>
    <n v="3.9027974174678048"/>
    <x v="1778"/>
    <n v="6.2502870285925605"/>
    <n v="3.9027974174678048"/>
  </r>
  <r>
    <n v="198.8"/>
    <n v="10.898667321149034"/>
    <n v="10.898667321149034"/>
    <n v="1988"/>
    <x v="11"/>
    <n v="3.9027974174678048"/>
    <x v="1779"/>
    <n v="6.9958699036812293"/>
    <n v="3.9027974174678048"/>
  </r>
  <r>
    <n v="252.4"/>
    <n v="13.837141005322012"/>
    <n v="13.837141005322012"/>
    <n v="1988"/>
    <x v="11"/>
    <n v="3.9027974174678048"/>
    <x v="1780"/>
    <n v="9.9343435878542081"/>
    <n v="3.902797417467804"/>
  </r>
  <r>
    <n v="240.4"/>
    <n v="13.179273762596718"/>
    <n v="13.179273762596718"/>
    <n v="1988"/>
    <x v="11"/>
    <n v="3.9027974174678048"/>
    <x v="1781"/>
    <n v="9.2764763451289127"/>
    <n v="3.9027974174678057"/>
  </r>
  <r>
    <n v="251.4"/>
    <n v="13.782318735094904"/>
    <n v="13.782318735094904"/>
    <n v="1988"/>
    <x v="11"/>
    <n v="3.9027974174678048"/>
    <x v="1782"/>
    <n v="9.8795213176270984"/>
    <n v="3.9027974174678057"/>
  </r>
  <r>
    <n v="223.1"/>
    <n v="12.230848487667751"/>
    <n v="12.230848487667751"/>
    <n v="1988"/>
    <x v="11"/>
    <n v="3.9027974174678048"/>
    <x v="1783"/>
    <n v="8.3280510701999475"/>
    <n v="3.902797417467804"/>
  </r>
  <r>
    <n v="209.3"/>
    <n v="11.474301158533665"/>
    <n v="11.474301158533665"/>
    <n v="1988"/>
    <x v="11"/>
    <n v="3.9027974174678048"/>
    <x v="1784"/>
    <n v="7.5715037410658601"/>
    <n v="3.9027974174678048"/>
  </r>
  <r>
    <n v="190"/>
    <n v="10.416231343150484"/>
    <n v="10.416231343150484"/>
    <n v="1988"/>
    <x v="11"/>
    <n v="3.9027974174678048"/>
    <x v="624"/>
    <n v="6.513433925682679"/>
    <n v="3.9027974174678048"/>
  </r>
  <r>
    <n v="279.39999999999998"/>
    <n v="15.485500123201064"/>
    <n v="15.485500123201064"/>
    <n v="1989"/>
    <x v="1"/>
    <n v="2.4095159427595854"/>
    <x v="1785"/>
    <n v="10.6"/>
    <n v="4.885500123201064"/>
  </r>
  <r>
    <n v="286.3"/>
    <n v="15.867926575778329"/>
    <n v="15.867926575778329"/>
    <n v="1989"/>
    <x v="1"/>
    <n v="2.4095159427595854"/>
    <x v="1786"/>
    <n v="10.6"/>
    <n v="5.2679265757783291"/>
  </r>
  <r>
    <n v="306.39999999999998"/>
    <n v="16.981951459372965"/>
    <n v="16.981951459372965"/>
    <n v="1989"/>
    <x v="1"/>
    <n v="2.4095159427595854"/>
    <x v="1787"/>
    <n v="10.6"/>
    <n v="6.3819514593729654"/>
  </r>
  <r>
    <n v="420.3"/>
    <n v="23.294759133075907"/>
    <n v="23.294759133075907"/>
    <n v="1989"/>
    <x v="1"/>
    <n v="2.4095159427595854"/>
    <x v="1788"/>
    <n v="10.6"/>
    <n v="12.694759133075907"/>
  </r>
  <r>
    <n v="356.9"/>
    <n v="19.780869699250037"/>
    <n v="19.780869699250037"/>
    <n v="1989"/>
    <x v="1"/>
    <n v="2.4095159427595854"/>
    <x v="1789"/>
    <n v="10.6"/>
    <n v="9.1808696992500369"/>
  </r>
  <r>
    <n v="270.10000000000002"/>
    <n v="14.97005577407519"/>
    <n v="14.97005577407519"/>
    <n v="1989"/>
    <x v="1"/>
    <n v="2.4095159427595854"/>
    <x v="1790"/>
    <n v="10.6"/>
    <n v="4.3700557740751904"/>
  </r>
  <r>
    <n v="242.7"/>
    <n v="13.451434788478519"/>
    <n v="13.451434788478519"/>
    <n v="1989"/>
    <x v="1"/>
    <n v="2.4095159427595854"/>
    <x v="1791"/>
    <n v="10.6"/>
    <n v="2.8514347884785192"/>
  </r>
  <r>
    <n v="201.6"/>
    <n v="11.173503310083516"/>
    <n v="11.173503310083516"/>
    <n v="1989"/>
    <x v="1"/>
    <n v="2.4095159427595854"/>
    <x v="1792"/>
    <n v="8.7639873673239315"/>
    <n v="2.4095159427595849"/>
  </r>
  <r>
    <n v="208"/>
    <n v="11.52821770087982"/>
    <n v="11.52821770087982"/>
    <n v="1989"/>
    <x v="1"/>
    <n v="2.4095159427595854"/>
    <x v="1793"/>
    <n v="9.1187017581202348"/>
    <n v="2.4095159427595849"/>
  </r>
  <r>
    <n v="177.6"/>
    <n v="9.8433243445973844"/>
    <n v="9.8433243445973844"/>
    <n v="1989"/>
    <x v="1"/>
    <n v="2.4095159427595854"/>
    <x v="1794"/>
    <n v="7.4338084018377995"/>
    <n v="2.4095159427595849"/>
  </r>
  <r>
    <n v="172.8"/>
    <n v="9.5772885515001587"/>
    <n v="9.5772885515001587"/>
    <n v="1989"/>
    <x v="1"/>
    <n v="2.4095159427595854"/>
    <x v="1795"/>
    <n v="7.1677726087405738"/>
    <n v="2.4095159427595849"/>
  </r>
  <r>
    <n v="219.7"/>
    <n v="12.176679946554309"/>
    <n v="12.176679946554309"/>
    <n v="1989"/>
    <x v="1"/>
    <n v="2.4095159427595854"/>
    <x v="1796"/>
    <n v="9.7671640037947238"/>
    <n v="2.4095159427595849"/>
  </r>
  <r>
    <n v="211.7"/>
    <n v="11.733286958058931"/>
    <n v="11.733286958058931"/>
    <n v="1989"/>
    <x v="1"/>
    <n v="2.4095159427595854"/>
    <x v="1797"/>
    <n v="9.3237710152993465"/>
    <n v="2.4095159427595849"/>
  </r>
  <r>
    <n v="173.2"/>
    <n v="9.5994582009249267"/>
    <n v="9.5994582009249267"/>
    <n v="1989"/>
    <x v="1"/>
    <n v="2.4095159427595854"/>
    <x v="1798"/>
    <n v="7.1899422581653418"/>
    <n v="2.4095159427595849"/>
  </r>
  <r>
    <n v="193.9"/>
    <n v="10.746737558656717"/>
    <n v="10.746737558656717"/>
    <n v="1989"/>
    <x v="1"/>
    <n v="2.4095159427595854"/>
    <x v="1799"/>
    <n v="8.337221615897132"/>
    <n v="2.4095159427595849"/>
  </r>
  <r>
    <n v="200.8"/>
    <n v="11.12916401123398"/>
    <n v="11.12916401123398"/>
    <n v="1989"/>
    <x v="1"/>
    <n v="2.4095159427595854"/>
    <x v="1800"/>
    <n v="8.7196480684743953"/>
    <n v="2.4095159427595849"/>
  </r>
  <r>
    <n v="207.2"/>
    <n v="11.483878402030282"/>
    <n v="11.483878402030282"/>
    <n v="1989"/>
    <x v="1"/>
    <n v="2.4095159427595854"/>
    <x v="1801"/>
    <n v="9.0743624592706968"/>
    <n v="2.4095159427595849"/>
  </r>
  <r>
    <n v="276.10000000000002"/>
    <n v="15.302600515446724"/>
    <n v="15.302600515446724"/>
    <n v="1989"/>
    <x v="1"/>
    <n v="2.4095159427595854"/>
    <x v="1802"/>
    <n v="10.6"/>
    <n v="4.7026005154467239"/>
  </r>
  <r>
    <n v="336.5"/>
    <n v="18.650217578586822"/>
    <n v="18.650217578586822"/>
    <n v="1989"/>
    <x v="1"/>
    <n v="2.4095159427595854"/>
    <x v="295"/>
    <n v="10.6"/>
    <n v="8.0502175785868229"/>
  </r>
  <r>
    <n v="372.3"/>
    <n v="20.634401202103639"/>
    <n v="20.634401202103639"/>
    <n v="1989"/>
    <x v="1"/>
    <n v="2.4095159427595854"/>
    <x v="1803"/>
    <n v="10.6"/>
    <n v="10.03440120210364"/>
  </r>
  <r>
    <n v="296.10000000000002"/>
    <n v="16.411082986685166"/>
    <n v="16.411082986685166"/>
    <n v="1989"/>
    <x v="1"/>
    <n v="2.4095159427595854"/>
    <x v="1804"/>
    <n v="10.6"/>
    <n v="5.8110829866851663"/>
  </r>
  <r>
    <n v="234.2"/>
    <n v="12.980329738202181"/>
    <n v="12.980329738202181"/>
    <n v="1989"/>
    <x v="1"/>
    <n v="2.4095159427595854"/>
    <x v="1805"/>
    <n v="10.570813795442596"/>
    <n v="2.4095159427595849"/>
  </r>
  <r>
    <n v="231"/>
    <n v="12.80297254280403"/>
    <n v="12.80297254280403"/>
    <n v="1989"/>
    <x v="1"/>
    <n v="2.4095159427595854"/>
    <x v="1806"/>
    <n v="10.393456600044445"/>
    <n v="2.4095159427595849"/>
  </r>
  <r>
    <n v="267"/>
    <n v="14.79824099103323"/>
    <n v="14.79824099103323"/>
    <n v="1989"/>
    <x v="1"/>
    <n v="2.4095159427595854"/>
    <x v="1807"/>
    <n v="10.6"/>
    <n v="4.1982409910332308"/>
  </r>
  <r>
    <n v="249.2"/>
    <n v="13.811691591631014"/>
    <n v="13.811691591631014"/>
    <n v="1989"/>
    <x v="1"/>
    <n v="2.4095159427595854"/>
    <x v="1808"/>
    <n v="10.6"/>
    <n v="3.2116915916310145"/>
  </r>
  <r>
    <n v="225"/>
    <n v="12.470427801432496"/>
    <n v="12.470427801432496"/>
    <n v="1989"/>
    <x v="1"/>
    <n v="2.4095159427595854"/>
    <x v="1809"/>
    <n v="10.060911858672911"/>
    <n v="2.4095159427595849"/>
  </r>
  <r>
    <n v="201.8"/>
    <n v="11.184588134795902"/>
    <n v="11.184588134795902"/>
    <n v="1989"/>
    <x v="1"/>
    <n v="2.4095159427595854"/>
    <x v="1810"/>
    <n v="8.7750721920363173"/>
    <n v="2.4095159427595849"/>
  </r>
  <r>
    <n v="181.5"/>
    <n v="10.05947842648888"/>
    <n v="10.05947842648888"/>
    <n v="1989"/>
    <x v="1"/>
    <n v="2.4095159427595854"/>
    <x v="1811"/>
    <n v="7.6499624837292952"/>
    <n v="2.4095159427595849"/>
  </r>
  <r>
    <n v="192.6"/>
    <n v="10.674686198026217"/>
    <n v="10.674686198026217"/>
    <n v="1989"/>
    <x v="1"/>
    <n v="2.4095159427595854"/>
    <x v="1812"/>
    <n v="8.2651702552666322"/>
    <n v="2.4095159427595849"/>
  </r>
  <r>
    <n v="212.6"/>
    <n v="11.783168669264661"/>
    <n v="11.783168669264661"/>
    <n v="1989"/>
    <x v="1"/>
    <n v="2.4095159427595854"/>
    <x v="1813"/>
    <n v="9.3736527265050764"/>
    <n v="2.4095159427595849"/>
  </r>
  <r>
    <n v="191.9"/>
    <n v="10.635889311532873"/>
    <n v="10.635889311532873"/>
    <n v="1989"/>
    <x v="1"/>
    <n v="2.4095159427595854"/>
    <x v="1814"/>
    <n v="8.2263733687732881"/>
    <n v="2.4095159427595849"/>
  </r>
  <r>
    <n v="202.4"/>
    <n v="11.491094335676772"/>
    <n v="11.491094335676772"/>
    <n v="1989"/>
    <x v="12"/>
    <n v="2.3562851684739923"/>
    <x v="1815"/>
    <n v="9.1348091672027802"/>
    <n v="2.3562851684739918"/>
  </r>
  <r>
    <n v="214.1"/>
    <n v="12.15535225923121"/>
    <n v="12.15535225923121"/>
    <n v="1989"/>
    <x v="12"/>
    <n v="2.3562851684739923"/>
    <x v="1816"/>
    <n v="9.7990670907572177"/>
    <n v="2.3562851684739918"/>
  </r>
  <r>
    <n v="193.1"/>
    <n v="10.963094447723243"/>
    <n v="10.963094447723243"/>
    <n v="1989"/>
    <x v="12"/>
    <n v="2.3562851684739923"/>
    <x v="1817"/>
    <n v="8.6068092792492514"/>
    <n v="2.3562851684739918"/>
  </r>
  <r>
    <n v="177.6"/>
    <n v="10.083094634467365"/>
    <n v="10.083094634467365"/>
    <n v="1989"/>
    <x v="12"/>
    <n v="2.3562851684739923"/>
    <x v="1818"/>
    <n v="7.726809465993373"/>
    <n v="2.3562851684739918"/>
  </r>
  <r>
    <n v="233.5"/>
    <n v="13.256771380338568"/>
    <n v="13.256771380338568"/>
    <n v="1989"/>
    <x v="12"/>
    <n v="2.3562851684739923"/>
    <x v="1819"/>
    <n v="10.6"/>
    <n v="2.6567713803385686"/>
  </r>
  <r>
    <n v="255.6"/>
    <n v="14.51148079149695"/>
    <n v="14.51148079149695"/>
    <n v="1989"/>
    <x v="12"/>
    <n v="2.3562851684739923"/>
    <x v="1820"/>
    <n v="10.6"/>
    <n v="3.9114807914969507"/>
  </r>
  <r>
    <n v="230.3"/>
    <n v="13.075093999537355"/>
    <n v="13.075093999537355"/>
    <n v="1989"/>
    <x v="12"/>
    <n v="2.3562851684739923"/>
    <x v="1821"/>
    <n v="10.6"/>
    <n v="2.4750939995373553"/>
  </r>
  <r>
    <n v="199"/>
    <n v="11.298062118575482"/>
    <n v="11.298062118575482"/>
    <n v="1989"/>
    <x v="12"/>
    <n v="2.3562851684739923"/>
    <x v="1822"/>
    <n v="8.9417769501014899"/>
    <n v="2.3562851684739918"/>
  </r>
  <r>
    <n v="236.6"/>
    <n v="13.432771342989744"/>
    <n v="13.432771342989744"/>
    <n v="1989"/>
    <x v="12"/>
    <n v="2.3562851684739923"/>
    <x v="1823"/>
    <n v="10.6"/>
    <n v="2.8327713429897443"/>
  </r>
  <r>
    <n v="187.4"/>
    <n v="10.639481613171082"/>
    <n v="10.639481613171082"/>
    <n v="1989"/>
    <x v="12"/>
    <n v="2.3562851684739923"/>
    <x v="1824"/>
    <n v="8.28319644469709"/>
    <n v="2.3562851684739918"/>
  </r>
  <r>
    <n v="261.2"/>
    <n v="14.829416207899074"/>
    <n v="14.829416207899074"/>
    <n v="1989"/>
    <x v="12"/>
    <n v="2.3562851684739923"/>
    <x v="1825"/>
    <n v="10.6"/>
    <n v="4.2294162078990745"/>
  </r>
  <r>
    <n v="209.4"/>
    <n v="11.888513606179428"/>
    <n v="11.888513606179428"/>
    <n v="1989"/>
    <x v="12"/>
    <n v="2.3562851684739923"/>
    <x v="1826"/>
    <n v="9.5322284377054363"/>
    <n v="2.3562851684739918"/>
  </r>
  <r>
    <n v="196.9"/>
    <n v="11.178836337424686"/>
    <n v="11.178836337424686"/>
    <n v="1989"/>
    <x v="12"/>
    <n v="2.3562851684739923"/>
    <x v="1827"/>
    <n v="8.8225511689506941"/>
    <n v="2.3562851684739918"/>
  </r>
  <r>
    <n v="156"/>
    <n v="8.8567723140591728"/>
    <n v="8.8567723140591728"/>
    <n v="1989"/>
    <x v="12"/>
    <n v="2.3562851684739923"/>
    <x v="655"/>
    <n v="6.5004871455851809"/>
    <n v="2.3562851684739918"/>
  </r>
  <r>
    <n v="143.5"/>
    <n v="8.1470950453044306"/>
    <n v="8.1470950453044306"/>
    <n v="1989"/>
    <x v="12"/>
    <n v="2.3562851684739923"/>
    <x v="1828"/>
    <n v="5.7908098768304388"/>
    <n v="2.3562851684739918"/>
  </r>
  <r>
    <n v="134.4"/>
    <n v="7.6304499936509789"/>
    <n v="7.6304499936509789"/>
    <n v="1989"/>
    <x v="12"/>
    <n v="2.3562851684739923"/>
    <x v="1829"/>
    <n v="5.274164825176987"/>
    <n v="2.3562851684739918"/>
  </r>
  <r>
    <n v="164"/>
    <n v="9.3109657660622069"/>
    <n v="9.3109657660622069"/>
    <n v="1989"/>
    <x v="12"/>
    <n v="2.3562851684739923"/>
    <x v="1830"/>
    <n v="6.9546805975882151"/>
    <n v="2.3562851684739918"/>
  </r>
  <r>
    <n v="209.5"/>
    <n v="11.894191024329466"/>
    <n v="11.894191024329466"/>
    <n v="1989"/>
    <x v="12"/>
    <n v="2.3562851684739923"/>
    <x v="1831"/>
    <n v="9.5379058558554739"/>
    <n v="2.3562851684739918"/>
  </r>
  <r>
    <n v="187.5"/>
    <n v="10.64515903132112"/>
    <n v="10.64515903132112"/>
    <n v="1989"/>
    <x v="12"/>
    <n v="2.3562851684739923"/>
    <x v="1832"/>
    <n v="8.2888738628471277"/>
    <n v="2.3562851684739918"/>
  </r>
  <r>
    <n v="201"/>
    <n v="11.411610481576242"/>
    <n v="11.411610481576242"/>
    <n v="1989"/>
    <x v="12"/>
    <n v="2.3562851684739923"/>
    <x v="1833"/>
    <n v="9.0553253131022498"/>
    <n v="2.3562851684739918"/>
  </r>
  <r>
    <n v="212.5"/>
    <n v="12.064513568830602"/>
    <n v="12.064513568830602"/>
    <n v="1989"/>
    <x v="12"/>
    <n v="2.3562851684739923"/>
    <x v="1834"/>
    <n v="9.7082284003566102"/>
    <n v="2.3562851684739918"/>
  </r>
  <r>
    <n v="153.9"/>
    <n v="8.7375465329083752"/>
    <n v="8.7375465329083752"/>
    <n v="1989"/>
    <x v="12"/>
    <n v="2.3562851684739923"/>
    <x v="1835"/>
    <n v="6.3812613644343834"/>
    <n v="2.3562851684739918"/>
  </r>
  <r>
    <n v="188.9"/>
    <n v="10.724642885421652"/>
    <n v="10.724642885421652"/>
    <n v="1989"/>
    <x v="12"/>
    <n v="2.3562851684739923"/>
    <x v="1836"/>
    <n v="8.36835771694766"/>
    <n v="2.3562851684739918"/>
  </r>
  <r>
    <n v="153"/>
    <n v="8.6864497695580347"/>
    <n v="8.6864497695580347"/>
    <n v="1989"/>
    <x v="12"/>
    <n v="2.3562851684739923"/>
    <x v="662"/>
    <n v="6.3301646010840429"/>
    <n v="2.3562851684739918"/>
  </r>
  <r>
    <n v="164"/>
    <n v="9.3109657660622069"/>
    <n v="9.3109657660622069"/>
    <n v="1989"/>
    <x v="12"/>
    <n v="2.3562851684739923"/>
    <x v="1830"/>
    <n v="6.9546805975882151"/>
    <n v="2.3562851684739918"/>
  </r>
  <r>
    <n v="223.8"/>
    <n v="12.706061819784889"/>
    <n v="12.706061819784889"/>
    <n v="1989"/>
    <x v="12"/>
    <n v="2.3562851684739923"/>
    <x v="1837"/>
    <n v="10.349776651310897"/>
    <n v="2.3562851684739918"/>
  </r>
  <r>
    <n v="174.8"/>
    <n v="9.9241269262663039"/>
    <n v="9.9241269262663039"/>
    <n v="1989"/>
    <x v="12"/>
    <n v="2.3562851684739923"/>
    <x v="1838"/>
    <n v="7.5678417577923121"/>
    <n v="2.3562851684739918"/>
  </r>
  <r>
    <n v="149"/>
    <n v="8.4593530435565167"/>
    <n v="8.4593530435565167"/>
    <n v="1989"/>
    <x v="12"/>
    <n v="2.3562851684739923"/>
    <x v="1839"/>
    <n v="6.1030678750825249"/>
    <n v="2.3562851684739918"/>
  </r>
  <r>
    <n v="150"/>
    <n v="7.8207073191878056"/>
    <n v="7.8207073191878056"/>
    <n v="1989"/>
    <x v="2"/>
    <n v="2.5962245673361379"/>
    <x v="1840"/>
    <n v="5.2244827518516672"/>
    <n v="2.5962245673361384"/>
  </r>
  <r>
    <n v="172.5"/>
    <n v="8.9938134170659758"/>
    <n v="8.9938134170659758"/>
    <n v="1989"/>
    <x v="2"/>
    <n v="2.5962245673361379"/>
    <x v="1841"/>
    <n v="6.3975888497298374"/>
    <n v="2.5962245673361384"/>
  </r>
  <r>
    <n v="179"/>
    <n v="9.3327107342307816"/>
    <n v="9.3327107342307816"/>
    <n v="1989"/>
    <x v="2"/>
    <n v="2.5962245673361379"/>
    <x v="1842"/>
    <n v="6.7364861668946432"/>
    <n v="2.5962245673361384"/>
  </r>
  <r>
    <n v="210.5"/>
    <n v="10.97505927126022"/>
    <n v="10.97505927126022"/>
    <n v="1989"/>
    <x v="2"/>
    <n v="2.5962245673361379"/>
    <x v="1843"/>
    <n v="8.3788347039240811"/>
    <n v="2.5962245673361384"/>
  </r>
  <r>
    <n v="193.2"/>
    <n v="10.073071027113892"/>
    <n v="10.073071027113892"/>
    <n v="1989"/>
    <x v="2"/>
    <n v="2.5962245673361379"/>
    <x v="1844"/>
    <n v="7.4768464597777538"/>
    <n v="2.5962245673361384"/>
  </r>
  <r>
    <n v="155.69999999999999"/>
    <n v="8.1178941973169412"/>
    <n v="8.1178941973169412"/>
    <n v="1989"/>
    <x v="2"/>
    <n v="2.5962245673361379"/>
    <x v="1845"/>
    <n v="5.5216696299808028"/>
    <n v="2.5962245673361384"/>
  </r>
  <r>
    <n v="193"/>
    <n v="10.062643417354977"/>
    <n v="10.062643417354977"/>
    <n v="1989"/>
    <x v="2"/>
    <n v="2.5962245673361379"/>
    <x v="1846"/>
    <n v="7.4664188500188384"/>
    <n v="2.5962245673361384"/>
  </r>
  <r>
    <n v="172"/>
    <n v="8.9677443926686831"/>
    <n v="8.9677443926686831"/>
    <n v="1989"/>
    <x v="2"/>
    <n v="2.5962245673361379"/>
    <x v="1847"/>
    <n v="6.3715198253325447"/>
    <n v="2.5962245673361384"/>
  </r>
  <r>
    <n v="188.4"/>
    <n v="9.8228083928998835"/>
    <n v="9.8228083928998835"/>
    <n v="1989"/>
    <x v="2"/>
    <n v="2.5962245673361379"/>
    <x v="1848"/>
    <n v="7.2265838255637451"/>
    <n v="2.5962245673361384"/>
  </r>
  <r>
    <n v="212.5"/>
    <n v="11.079335368849391"/>
    <n v="11.079335368849391"/>
    <n v="1989"/>
    <x v="2"/>
    <n v="2.5962245673361379"/>
    <x v="1849"/>
    <n v="8.4831108015132521"/>
    <n v="2.5962245673361384"/>
  </r>
  <r>
    <n v="230.5"/>
    <n v="12.017820247151928"/>
    <n v="12.017820247151928"/>
    <n v="1989"/>
    <x v="2"/>
    <n v="2.5962245673361379"/>
    <x v="1850"/>
    <n v="9.4215956798157894"/>
    <n v="2.5962245673361384"/>
  </r>
  <r>
    <n v="229.2"/>
    <n v="11.950040783718967"/>
    <n v="11.950040783718967"/>
    <n v="1989"/>
    <x v="2"/>
    <n v="2.5962245673361379"/>
    <x v="1851"/>
    <n v="9.3538162163828282"/>
    <n v="2.5962245673361384"/>
  </r>
  <r>
    <n v="202.5"/>
    <n v="10.557954880903537"/>
    <n v="10.557954880903537"/>
    <n v="1989"/>
    <x v="2"/>
    <n v="2.5962245673361379"/>
    <x v="1852"/>
    <n v="7.9617303135673989"/>
    <n v="2.5962245673361384"/>
  </r>
  <r>
    <n v="205.5"/>
    <n v="10.714369027287294"/>
    <n v="10.714369027287294"/>
    <n v="1989"/>
    <x v="2"/>
    <n v="2.5962245673361379"/>
    <x v="1853"/>
    <n v="8.1181444599511554"/>
    <n v="2.5962245673361384"/>
  </r>
  <r>
    <n v="227"/>
    <n v="11.835337076370879"/>
    <n v="11.835337076370879"/>
    <n v="1989"/>
    <x v="2"/>
    <n v="2.5962245673361379"/>
    <x v="1854"/>
    <n v="9.2391125090347401"/>
    <n v="2.5962245673361384"/>
  </r>
  <r>
    <n v="228.4"/>
    <n v="11.908330344683298"/>
    <n v="11.908330344683298"/>
    <n v="1989"/>
    <x v="2"/>
    <n v="2.5962245673361379"/>
    <x v="1855"/>
    <n v="9.3121057773471598"/>
    <n v="2.5962245673361384"/>
  </r>
  <r>
    <n v="306.39999999999998"/>
    <n v="15.975098150660957"/>
    <n v="15.975098150660957"/>
    <n v="1989"/>
    <x v="2"/>
    <n v="2.5962245673361379"/>
    <x v="1856"/>
    <n v="10.6"/>
    <n v="5.375098150660957"/>
  </r>
  <r>
    <n v="176.5"/>
    <n v="9.2023656122443178"/>
    <n v="9.2023656122443178"/>
    <n v="1989"/>
    <x v="2"/>
    <n v="2.5962245673361379"/>
    <x v="1857"/>
    <n v="6.6061410449081794"/>
    <n v="2.5962245673361384"/>
  </r>
  <r>
    <n v="191.6"/>
    <n v="9.9896501490425571"/>
    <n v="9.9896501490425571"/>
    <n v="1989"/>
    <x v="2"/>
    <n v="2.5962245673361379"/>
    <x v="1858"/>
    <n v="7.3934255817064187"/>
    <n v="2.5962245673361384"/>
  </r>
  <r>
    <n v="232"/>
    <n v="12.096027320343806"/>
    <n v="12.096027320343806"/>
    <n v="1989"/>
    <x v="2"/>
    <n v="2.5962245673361379"/>
    <x v="1859"/>
    <n v="9.4998027530076676"/>
    <n v="2.5962245673361384"/>
  </r>
  <r>
    <n v="190"/>
    <n v="9.9062292709712203"/>
    <n v="9.9062292709712203"/>
    <n v="1989"/>
    <x v="2"/>
    <n v="2.5962245673361379"/>
    <x v="1860"/>
    <n v="7.3100047036350819"/>
    <n v="2.5962245673361384"/>
  </r>
  <r>
    <n v="190"/>
    <n v="9.9062292709712203"/>
    <n v="9.9062292709712203"/>
    <n v="1989"/>
    <x v="2"/>
    <n v="2.5962245673361379"/>
    <x v="1860"/>
    <n v="7.3100047036350819"/>
    <n v="2.5962245673361384"/>
  </r>
  <r>
    <n v="197.5"/>
    <n v="10.29726463693061"/>
    <n v="10.29726463693061"/>
    <n v="1989"/>
    <x v="2"/>
    <n v="2.5962245673361379"/>
    <x v="1861"/>
    <n v="7.7010400695944714"/>
    <n v="2.5962245673361384"/>
  </r>
  <r>
    <n v="209.2"/>
    <n v="10.907279807827258"/>
    <n v="10.907279807827258"/>
    <n v="1989"/>
    <x v="2"/>
    <n v="2.5962245673361379"/>
    <x v="1862"/>
    <n v="8.31105524049112"/>
    <n v="2.5962245673361384"/>
  </r>
  <r>
    <n v="166"/>
    <n v="8.6549160999011718"/>
    <n v="8.6549160999011718"/>
    <n v="1989"/>
    <x v="2"/>
    <n v="2.5962245673361379"/>
    <x v="1863"/>
    <n v="6.0586915325650335"/>
    <n v="2.5962245673361384"/>
  </r>
  <r>
    <n v="194"/>
    <n v="10.114781466149562"/>
    <n v="10.114781466149562"/>
    <n v="1989"/>
    <x v="2"/>
    <n v="2.5962245673361379"/>
    <x v="1864"/>
    <n v="7.5185568988134239"/>
    <n v="2.5962245673361384"/>
  </r>
  <r>
    <n v="190"/>
    <n v="9.9062292709712203"/>
    <n v="9.9062292709712203"/>
    <n v="1989"/>
    <x v="2"/>
    <n v="2.5962245673361379"/>
    <x v="1860"/>
    <n v="7.3100047036350819"/>
    <n v="2.5962245673361384"/>
  </r>
  <r>
    <n v="190"/>
    <n v="9.9062292709712203"/>
    <n v="9.9062292709712203"/>
    <n v="1989"/>
    <x v="2"/>
    <n v="2.5962245673361379"/>
    <x v="1860"/>
    <n v="7.3100047036350819"/>
    <n v="2.5962245673361384"/>
  </r>
  <r>
    <n v="184"/>
    <n v="9.5934009782037073"/>
    <n v="9.5934009782037073"/>
    <n v="1989"/>
    <x v="2"/>
    <n v="2.5962245673361379"/>
    <x v="1865"/>
    <n v="6.9971764108675689"/>
    <n v="2.5962245673361384"/>
  </r>
  <r>
    <n v="168.5"/>
    <n v="8.7852612218876338"/>
    <n v="8.7852612218876338"/>
    <n v="1989"/>
    <x v="2"/>
    <n v="2.5962245673361379"/>
    <x v="1866"/>
    <n v="6.1890366545514954"/>
    <n v="2.5962245673361384"/>
  </r>
  <r>
    <n v="188"/>
    <n v="9.8019531733820493"/>
    <n v="9.8019531733820493"/>
    <n v="1989"/>
    <x v="2"/>
    <n v="2.5962245673361379"/>
    <x v="1867"/>
    <n v="7.2057286060459109"/>
    <n v="2.5962245673361384"/>
  </r>
  <r>
    <n v="257.5"/>
    <n v="16.028499187735676"/>
    <n v="16.028499187735676"/>
    <n v="1989"/>
    <x v="3"/>
    <n v="3.4114972025425487"/>
    <x v="1868"/>
    <n v="10.6"/>
    <n v="5.4284991877356763"/>
  </r>
  <r>
    <n v="226.5"/>
    <n v="14.098854625328663"/>
    <n v="14.098854625328663"/>
    <n v="1989"/>
    <x v="3"/>
    <n v="3.4114972025425487"/>
    <x v="1869"/>
    <n v="10.6"/>
    <n v="3.4988546253286632"/>
  </r>
  <r>
    <n v="213.2"/>
    <n v="13.270974861457265"/>
    <n v="13.270974861457265"/>
    <n v="1989"/>
    <x v="3"/>
    <n v="3.4114972025425487"/>
    <x v="1870"/>
    <n v="9.8594776589147166"/>
    <n v="3.4114972025425487"/>
  </r>
  <r>
    <n v="345"/>
    <n v="21.475076581626439"/>
    <n v="21.475076581626439"/>
    <n v="1989"/>
    <x v="3"/>
    <n v="3.4114972025425487"/>
    <x v="1871"/>
    <n v="10.6"/>
    <n v="10.875076581626439"/>
  </r>
  <r>
    <n v="176"/>
    <n v="10.95540138656885"/>
    <n v="10.95540138656885"/>
    <n v="1989"/>
    <x v="3"/>
    <n v="3.4114972025425487"/>
    <x v="1872"/>
    <n v="7.5439041840263013"/>
    <n v="3.4114972025425487"/>
  </r>
  <r>
    <n v="285.5"/>
    <n v="17.77140395378072"/>
    <n v="17.77140395378072"/>
    <n v="1989"/>
    <x v="3"/>
    <n v="3.4114972025425487"/>
    <x v="720"/>
    <n v="10.6"/>
    <n v="7.1714039537807199"/>
  </r>
  <r>
    <n v="165"/>
    <n v="10.270688799908298"/>
    <n v="10.270688799908298"/>
    <n v="1989"/>
    <x v="3"/>
    <n v="3.4114972025425487"/>
    <x v="1873"/>
    <n v="6.8591915973657489"/>
    <n v="3.4114972025425487"/>
  </r>
  <r>
    <n v="301.5"/>
    <n v="18.767349534377889"/>
    <n v="18.767349534377889"/>
    <n v="1989"/>
    <x v="3"/>
    <n v="3.4114972025425487"/>
    <x v="1874"/>
    <n v="10.6"/>
    <n v="8.1673495343778892"/>
  </r>
  <r>
    <n v="310"/>
    <n v="19.296445624070135"/>
    <n v="19.296445624070135"/>
    <n v="1989"/>
    <x v="3"/>
    <n v="3.4114972025425487"/>
    <x v="1875"/>
    <n v="10.6"/>
    <n v="8.6964456240701349"/>
  </r>
  <r>
    <n v="347.5"/>
    <n v="21.630693078594746"/>
    <n v="21.630693078594746"/>
    <n v="1989"/>
    <x v="3"/>
    <n v="3.4114972025425487"/>
    <x v="1876"/>
    <n v="10.6"/>
    <n v="11.030693078594746"/>
  </r>
  <r>
    <n v="207"/>
    <n v="12.885045948975863"/>
    <n v="12.885045948975863"/>
    <n v="1989"/>
    <x v="3"/>
    <n v="3.4114972025425487"/>
    <x v="1877"/>
    <n v="9.4735487464333143"/>
    <n v="3.4114972025425487"/>
  </r>
  <r>
    <n v="362.5"/>
    <n v="22.564392060404593"/>
    <n v="22.564392060404593"/>
    <n v="1989"/>
    <x v="3"/>
    <n v="3.4114972025425487"/>
    <x v="1878"/>
    <n v="10.6"/>
    <n v="11.964392060404593"/>
  </r>
  <r>
    <n v="315"/>
    <n v="19.607678618006748"/>
    <n v="19.607678618006748"/>
    <n v="1989"/>
    <x v="3"/>
    <n v="3.4114972025425487"/>
    <x v="1879"/>
    <n v="10.6"/>
    <n v="9.0076786180067483"/>
  </r>
  <r>
    <n v="222.5"/>
    <n v="13.84986823017937"/>
    <n v="13.84986823017937"/>
    <n v="1989"/>
    <x v="3"/>
    <n v="3.4114972025425487"/>
    <x v="1880"/>
    <n v="10.438371027636821"/>
    <n v="3.4114972025425487"/>
  </r>
  <r>
    <n v="219.9"/>
    <n v="13.68802707333233"/>
    <n v="13.68802707333233"/>
    <n v="1989"/>
    <x v="3"/>
    <n v="3.4114972025425487"/>
    <x v="1881"/>
    <n v="10.276529870789782"/>
    <n v="3.4114972025425487"/>
  </r>
  <r>
    <n v="164"/>
    <n v="10.208442201120974"/>
    <n v="10.208442201120974"/>
    <n v="1989"/>
    <x v="3"/>
    <n v="3.4114972025425487"/>
    <x v="1882"/>
    <n v="6.7969449985784252"/>
    <n v="3.4114972025425487"/>
  </r>
  <r>
    <n v="255.5"/>
    <n v="15.90400599016103"/>
    <n v="15.90400599016103"/>
    <n v="1989"/>
    <x v="3"/>
    <n v="3.4114972025425487"/>
    <x v="1883"/>
    <n v="10.6"/>
    <n v="5.3040059901610306"/>
  </r>
  <r>
    <n v="229.6"/>
    <n v="14.291819081569363"/>
    <n v="14.291819081569363"/>
    <n v="1989"/>
    <x v="3"/>
    <n v="3.4114972025425487"/>
    <x v="1884"/>
    <n v="10.6"/>
    <n v="3.6918190815693634"/>
  </r>
  <r>
    <n v="170"/>
    <n v="10.581921793844913"/>
    <n v="10.581921793844913"/>
    <n v="1989"/>
    <x v="3"/>
    <n v="3.4114972025425487"/>
    <x v="1885"/>
    <n v="7.1704245913023641"/>
    <n v="3.4114972025425487"/>
  </r>
  <r>
    <n v="229"/>
    <n v="14.25447112229697"/>
    <n v="14.25447112229697"/>
    <n v="1989"/>
    <x v="3"/>
    <n v="3.4114972025425487"/>
    <x v="1886"/>
    <n v="10.6"/>
    <n v="3.6544711222969699"/>
  </r>
  <r>
    <n v="166.2"/>
    <n v="10.345384718453085"/>
    <n v="10.345384718453085"/>
    <n v="1989"/>
    <x v="3"/>
    <n v="3.4114972025425487"/>
    <x v="1887"/>
    <n v="6.933887515910536"/>
    <n v="3.4114972025425487"/>
  </r>
  <r>
    <n v="238"/>
    <n v="14.814690511382876"/>
    <n v="14.814690511382876"/>
    <n v="1989"/>
    <x v="3"/>
    <n v="3.4114972025425487"/>
    <x v="1888"/>
    <n v="10.6"/>
    <n v="4.2146905113828765"/>
  </r>
  <r>
    <n v="386"/>
    <n v="24.027187131906683"/>
    <n v="24.027187131906683"/>
    <n v="1989"/>
    <x v="3"/>
    <n v="3.4114972025425487"/>
    <x v="1889"/>
    <n v="10.6"/>
    <n v="13.427187131906683"/>
  </r>
  <r>
    <n v="202.5"/>
    <n v="12.604936254432911"/>
    <n v="12.604936254432911"/>
    <n v="1989"/>
    <x v="3"/>
    <n v="3.4114972025425487"/>
    <x v="1890"/>
    <n v="9.1934390518903619"/>
    <n v="3.4114972025425487"/>
  </r>
  <r>
    <n v="190"/>
    <n v="11.826853769591372"/>
    <n v="11.826853769591372"/>
    <n v="1989"/>
    <x v="3"/>
    <n v="3.4114972025425487"/>
    <x v="703"/>
    <n v="8.4153565670488231"/>
    <n v="3.4114972025425487"/>
  </r>
  <r>
    <n v="187.8"/>
    <n v="11.689911252259263"/>
    <n v="11.689911252259263"/>
    <n v="1989"/>
    <x v="3"/>
    <n v="3.4114972025425487"/>
    <x v="1891"/>
    <n v="8.278414049716714"/>
    <n v="3.4114972025425487"/>
  </r>
  <r>
    <n v="217.5"/>
    <n v="13.538635236242754"/>
    <n v="13.538635236242754"/>
    <n v="1989"/>
    <x v="3"/>
    <n v="3.4114972025425487"/>
    <x v="1892"/>
    <n v="10.127138033700206"/>
    <n v="3.4114972025425487"/>
  </r>
  <r>
    <n v="204.5"/>
    <n v="12.729429452007556"/>
    <n v="12.729429452007556"/>
    <n v="1989"/>
    <x v="3"/>
    <n v="3.4114972025425487"/>
    <x v="1893"/>
    <n v="9.3179322494650076"/>
    <n v="3.4114972025425487"/>
  </r>
  <r>
    <n v="215.5"/>
    <n v="13.414142038668109"/>
    <n v="13.414142038668109"/>
    <n v="1989"/>
    <x v="3"/>
    <n v="3.4114972025425487"/>
    <x v="1894"/>
    <n v="10.00264483612556"/>
    <n v="3.4114972025425487"/>
  </r>
  <r>
    <n v="245"/>
    <n v="15.250416702894139"/>
    <n v="15.250416702894139"/>
    <n v="1989"/>
    <x v="3"/>
    <n v="3.4114972025425487"/>
    <x v="1895"/>
    <n v="10.6"/>
    <n v="4.6504167028941392"/>
  </r>
  <r>
    <n v="183.8"/>
    <n v="12.605501294863384"/>
    <n v="12.605501294863384"/>
    <n v="1989"/>
    <x v="4"/>
    <n v="4.547745385942557"/>
    <x v="1896"/>
    <n v="8.0577559089208268"/>
    <n v="4.547745385942557"/>
  </r>
  <r>
    <n v="306.5"/>
    <n v="21.020599275710701"/>
    <n v="21.020599275710701"/>
    <n v="1989"/>
    <x v="4"/>
    <n v="4.547745385942557"/>
    <x v="731"/>
    <n v="10.6"/>
    <n v="10.420599275710702"/>
  </r>
  <r>
    <n v="254"/>
    <n v="17.420007230115882"/>
    <n v="17.420007230115882"/>
    <n v="1989"/>
    <x v="4"/>
    <n v="4.547745385942557"/>
    <x v="1897"/>
    <n v="10.6"/>
    <n v="6.8200072301158823"/>
  </r>
  <r>
    <n v="230"/>
    <n v="15.774022294986823"/>
    <n v="15.774022294986823"/>
    <n v="1989"/>
    <x v="4"/>
    <n v="4.547745385942557"/>
    <x v="1898"/>
    <n v="10.6"/>
    <n v="5.1740222949868233"/>
  </r>
  <r>
    <n v="182"/>
    <n v="12.482052424728703"/>
    <n v="12.482052424728703"/>
    <n v="1989"/>
    <x v="4"/>
    <n v="4.547745385942557"/>
    <x v="1899"/>
    <n v="7.9343070387861463"/>
    <n v="4.547745385942557"/>
  </r>
  <r>
    <n v="222.5"/>
    <n v="15.259652002758992"/>
    <n v="15.259652002758992"/>
    <n v="1989"/>
    <x v="4"/>
    <n v="4.547745385942557"/>
    <x v="1900"/>
    <n v="10.6"/>
    <n v="4.6596520027589925"/>
  </r>
  <r>
    <n v="169"/>
    <n v="11.590477251533796"/>
    <n v="11.590477251533796"/>
    <n v="1989"/>
    <x v="4"/>
    <n v="4.547745385942557"/>
    <x v="1901"/>
    <n v="7.0427318655912394"/>
    <n v="4.547745385942557"/>
  </r>
  <r>
    <n v="322.39999999999998"/>
    <n v="22.111064295233703"/>
    <n v="22.111064295233703"/>
    <n v="1989"/>
    <x v="4"/>
    <n v="4.547745385942557"/>
    <x v="1902"/>
    <n v="10.6"/>
    <n v="11.511064295233703"/>
  </r>
  <r>
    <n v="253.5"/>
    <n v="17.385715877300694"/>
    <n v="17.385715877300694"/>
    <n v="1989"/>
    <x v="4"/>
    <n v="4.547745385942557"/>
    <x v="1903"/>
    <n v="10.6"/>
    <n v="6.785715877300694"/>
  </r>
  <r>
    <n v="271.5"/>
    <n v="18.620204578647488"/>
    <n v="18.620204578647488"/>
    <n v="1989"/>
    <x v="4"/>
    <n v="4.547745385942557"/>
    <x v="1904"/>
    <n v="10.6"/>
    <n v="8.0202045786474887"/>
  </r>
  <r>
    <n v="226.5"/>
    <n v="15.533982825280502"/>
    <n v="15.533982825280502"/>
    <n v="1989"/>
    <x v="4"/>
    <n v="4.547745385942557"/>
    <x v="1905"/>
    <n v="10.6"/>
    <n v="4.933982825280502"/>
  </r>
  <r>
    <n v="217.5"/>
    <n v="14.916738474607104"/>
    <n v="14.916738474607104"/>
    <n v="1989"/>
    <x v="4"/>
    <n v="4.547745385942557"/>
    <x v="1906"/>
    <n v="10.368993088664547"/>
    <n v="4.547745385942557"/>
  </r>
  <r>
    <n v="336.7"/>
    <n v="23.0917969857481"/>
    <n v="23.0917969857481"/>
    <n v="1989"/>
    <x v="4"/>
    <n v="4.547745385942557"/>
    <x v="1907"/>
    <n v="10.6"/>
    <n v="12.491796985748101"/>
  </r>
  <r>
    <n v="212.5"/>
    <n v="14.573824946455218"/>
    <n v="14.573824946455218"/>
    <n v="1989"/>
    <x v="4"/>
    <n v="4.547745385942557"/>
    <x v="1908"/>
    <n v="10.026079560512661"/>
    <n v="4.547745385942557"/>
  </r>
  <r>
    <n v="300"/>
    <n v="20.574811689113247"/>
    <n v="20.574811689113247"/>
    <n v="1989"/>
    <x v="4"/>
    <n v="4.547745385942557"/>
    <x v="1909"/>
    <n v="10.6"/>
    <n v="9.9748116891132472"/>
  </r>
  <r>
    <n v="186"/>
    <n v="12.756383247250215"/>
    <n v="12.756383247250215"/>
    <n v="1989"/>
    <x v="4"/>
    <n v="4.547745385942557"/>
    <x v="738"/>
    <n v="8.2086378613076576"/>
    <n v="4.547745385942557"/>
  </r>
  <r>
    <n v="215.3"/>
    <n v="14.765856522220275"/>
    <n v="14.765856522220275"/>
    <n v="1989"/>
    <x v="4"/>
    <n v="4.547745385942557"/>
    <x v="1910"/>
    <n v="10.218111136277718"/>
    <n v="4.547745385942557"/>
  </r>
  <r>
    <n v="163.4"/>
    <n v="11.206414100003682"/>
    <n v="11.206414100003682"/>
    <n v="1989"/>
    <x v="4"/>
    <n v="4.547745385942557"/>
    <x v="1911"/>
    <n v="6.6586687140611254"/>
    <n v="4.547745385942557"/>
  </r>
  <r>
    <n v="154.1"/>
    <n v="10.568594937641171"/>
    <n v="10.568594937641171"/>
    <n v="1989"/>
    <x v="4"/>
    <n v="4.547745385942557"/>
    <x v="1912"/>
    <n v="6.020849551698614"/>
    <n v="4.547745385942557"/>
  </r>
  <r>
    <n v="153.1"/>
    <n v="10.500012232010794"/>
    <n v="10.500012232010794"/>
    <n v="1989"/>
    <x v="4"/>
    <n v="4.547745385942557"/>
    <x v="1913"/>
    <n v="5.9522668460682375"/>
    <n v="4.547745385942557"/>
  </r>
  <r>
    <n v="137.6"/>
    <n v="9.4369802947399428"/>
    <n v="9.4369802947399428"/>
    <n v="1989"/>
    <x v="4"/>
    <n v="4.547745385942557"/>
    <x v="1914"/>
    <n v="4.8892349087973859"/>
    <n v="4.547745385942557"/>
  </r>
  <r>
    <n v="130.30000000000001"/>
    <n v="8.936326543638188"/>
    <n v="8.936326543638188"/>
    <n v="1989"/>
    <x v="4"/>
    <n v="4.547745385942557"/>
    <x v="1915"/>
    <n v="4.3885811576956311"/>
    <n v="4.547745385942557"/>
  </r>
  <r>
    <n v="125.3"/>
    <n v="8.5934130154863002"/>
    <n v="8.5934130154863002"/>
    <n v="1989"/>
    <x v="4"/>
    <n v="4.547745385942557"/>
    <x v="1916"/>
    <n v="4.0456676295437433"/>
    <n v="4.547745385942557"/>
  </r>
  <r>
    <n v="135.80000000000001"/>
    <n v="9.3135314246052641"/>
    <n v="9.3135314246052641"/>
    <n v="1989"/>
    <x v="4"/>
    <n v="4.547745385942557"/>
    <x v="1917"/>
    <n v="4.7657860386627071"/>
    <n v="4.547745385942557"/>
  </r>
  <r>
    <n v="377.2"/>
    <n v="25.869396563778391"/>
    <n v="25.869396563778391"/>
    <n v="1989"/>
    <x v="4"/>
    <n v="4.547745385942557"/>
    <x v="1918"/>
    <n v="10.6"/>
    <n v="15.269396563778391"/>
  </r>
  <r>
    <n v="255.7"/>
    <n v="17.536597829687523"/>
    <n v="17.536597829687523"/>
    <n v="1989"/>
    <x v="4"/>
    <n v="4.547745385942557"/>
    <x v="1919"/>
    <n v="10.6"/>
    <n v="6.936597829687523"/>
  </r>
  <r>
    <n v="182.9"/>
    <n v="12.543776859796044"/>
    <n v="12.543776859796044"/>
    <n v="1989"/>
    <x v="4"/>
    <n v="4.547745385942557"/>
    <x v="1647"/>
    <n v="7.9960314738534866"/>
    <n v="4.547745385942557"/>
  </r>
  <r>
    <n v="204.6"/>
    <n v="14.032021571975235"/>
    <n v="14.032021571975235"/>
    <n v="1989"/>
    <x v="4"/>
    <n v="4.547745385942557"/>
    <x v="1657"/>
    <n v="9.4842761860326785"/>
    <n v="4.547745385942557"/>
  </r>
  <r>
    <n v="156.1"/>
    <n v="10.705760348901926"/>
    <n v="10.705760348901926"/>
    <n v="1989"/>
    <x v="4"/>
    <n v="4.547745385942557"/>
    <x v="1920"/>
    <n v="6.1580149629593688"/>
    <n v="4.547745385942557"/>
  </r>
  <r>
    <n v="156.19999999999999"/>
    <n v="10.712618619464964"/>
    <n v="10.712618619464964"/>
    <n v="1989"/>
    <x v="4"/>
    <n v="4.547745385942557"/>
    <x v="1921"/>
    <n v="6.1648732335224068"/>
    <n v="4.547745385942557"/>
  </r>
  <r>
    <n v="144.9"/>
    <n v="9.9376340458416994"/>
    <n v="9.9376340458416994"/>
    <n v="1989"/>
    <x v="4"/>
    <n v="4.547745385942557"/>
    <x v="1922"/>
    <n v="5.3898886598991425"/>
    <n v="4.547745385942557"/>
  </r>
  <r>
    <n v="138.69999999999999"/>
    <n v="10.559641796475129"/>
    <n v="10.559641796475129"/>
    <n v="1989"/>
    <x v="5"/>
    <n v="3.7334995384693808"/>
    <x v="1923"/>
    <n v="6.8261422580057474"/>
    <n v="3.7334995384693812"/>
  </r>
  <r>
    <n v="286.10000000000002"/>
    <n v="21.781640360285039"/>
    <n v="21.781640360285039"/>
    <n v="1989"/>
    <x v="5"/>
    <n v="3.7334995384693808"/>
    <x v="1924"/>
    <n v="10.6"/>
    <n v="11.181640360285039"/>
  </r>
  <r>
    <n v="319.2"/>
    <n v="24.301641394627694"/>
    <n v="24.301641394627694"/>
    <n v="1989"/>
    <x v="5"/>
    <n v="3.7334995384693808"/>
    <x v="1925"/>
    <n v="10.6"/>
    <n v="13.701641394627694"/>
  </r>
  <r>
    <n v="178.3"/>
    <n v="13.574507082274806"/>
    <n v="13.574507082274806"/>
    <n v="1989"/>
    <x v="5"/>
    <n v="3.7334995384693808"/>
    <x v="1926"/>
    <n v="9.841007543805425"/>
    <n v="3.7334995384693812"/>
  </r>
  <r>
    <n v="151.5"/>
    <n v="11.534143707036641"/>
    <n v="11.534143707036641"/>
    <n v="1989"/>
    <x v="5"/>
    <n v="3.7334995384693808"/>
    <x v="1927"/>
    <n v="7.8006441685672598"/>
    <n v="3.7334995384693812"/>
  </r>
  <r>
    <n v="181.8"/>
    <n v="13.840972448443971"/>
    <n v="13.840972448443971"/>
    <n v="1989"/>
    <x v="5"/>
    <n v="3.7334995384693808"/>
    <x v="1928"/>
    <n v="10.107472909974589"/>
    <n v="3.7334995384693812"/>
  </r>
  <r>
    <n v="251.6"/>
    <n v="19.155053179474713"/>
    <n v="19.155053179474713"/>
    <n v="1989"/>
    <x v="5"/>
    <n v="3.7334995384693808"/>
    <x v="1929"/>
    <n v="10.6"/>
    <n v="8.5550531794747133"/>
  </r>
  <r>
    <n v="271.10000000000002"/>
    <n v="20.639645933845767"/>
    <n v="20.639645933845767"/>
    <n v="1989"/>
    <x v="5"/>
    <n v="3.7334995384693808"/>
    <x v="1930"/>
    <n v="10.6"/>
    <n v="10.039645933845767"/>
  </r>
  <r>
    <n v="204"/>
    <n v="15.531124199574091"/>
    <n v="15.531124199574091"/>
    <n v="1989"/>
    <x v="5"/>
    <n v="3.7334995384693808"/>
    <x v="1931"/>
    <n v="10.6"/>
    <n v="4.9311241995740911"/>
  </r>
  <r>
    <n v="225.5"/>
    <n v="17.167982877470379"/>
    <n v="17.167982877470379"/>
    <n v="1989"/>
    <x v="5"/>
    <n v="3.7334995384693808"/>
    <x v="1932"/>
    <n v="10.6"/>
    <n v="6.5679828774703797"/>
  </r>
  <r>
    <n v="204"/>
    <n v="15.531124199574091"/>
    <n v="15.531124199574091"/>
    <n v="1989"/>
    <x v="5"/>
    <n v="3.7334995384693808"/>
    <x v="1931"/>
    <n v="10.6"/>
    <n v="4.9311241995740911"/>
  </r>
  <r>
    <n v="212.5"/>
    <n v="16.178254374556346"/>
    <n v="16.178254374556346"/>
    <n v="1989"/>
    <x v="5"/>
    <n v="3.7334995384693808"/>
    <x v="1933"/>
    <n v="10.6"/>
    <n v="5.5782543745563462"/>
  </r>
  <r>
    <n v="228"/>
    <n v="17.358315281876926"/>
    <n v="17.358315281876926"/>
    <n v="1989"/>
    <x v="5"/>
    <n v="3.7334995384693808"/>
    <x v="1934"/>
    <n v="10.6"/>
    <n v="6.7583152818769268"/>
  </r>
  <r>
    <n v="221.5"/>
    <n v="16.863451030419906"/>
    <n v="16.863451030419906"/>
    <n v="1989"/>
    <x v="5"/>
    <n v="3.7334995384693808"/>
    <x v="1935"/>
    <n v="10.6"/>
    <n v="6.2634510304199065"/>
  </r>
  <r>
    <n v="180.7"/>
    <n v="13.757226190505088"/>
    <n v="13.757226190505088"/>
    <n v="1989"/>
    <x v="5"/>
    <n v="3.7334995384693808"/>
    <x v="1936"/>
    <n v="10.023726652035707"/>
    <n v="3.7334995384693812"/>
  </r>
  <r>
    <n v="199"/>
    <n v="15.150459390761"/>
    <n v="15.150459390761"/>
    <n v="1989"/>
    <x v="5"/>
    <n v="3.7334995384693808"/>
    <x v="1937"/>
    <n v="10.6"/>
    <n v="4.5504593907610005"/>
  </r>
  <r>
    <n v="137.5"/>
    <n v="10.468282242359988"/>
    <n v="10.468282242359988"/>
    <n v="1989"/>
    <x v="5"/>
    <n v="3.7334995384693808"/>
    <x v="1938"/>
    <n v="6.7347827038906072"/>
    <n v="3.7334995384693812"/>
  </r>
  <r>
    <n v="106.5"/>
    <n v="8.1081604277188273"/>
    <n v="8.1081604277188273"/>
    <n v="1989"/>
    <x v="5"/>
    <n v="3.7334995384693808"/>
    <x v="1939"/>
    <n v="4.3746608892494461"/>
    <n v="3.7334995384693812"/>
  </r>
  <r>
    <n v="304"/>
    <n v="23.1444203758359"/>
    <n v="23.1444203758359"/>
    <n v="1989"/>
    <x v="5"/>
    <n v="3.7334995384693808"/>
    <x v="1940"/>
    <n v="10.6"/>
    <n v="12.5444203758359"/>
  </r>
  <r>
    <n v="262.5"/>
    <n v="19.984902462687248"/>
    <n v="19.984902462687248"/>
    <n v="1989"/>
    <x v="5"/>
    <n v="3.7334995384693808"/>
    <x v="1941"/>
    <n v="10.6"/>
    <n v="9.3849024626872488"/>
  </r>
  <r>
    <n v="170.5"/>
    <n v="12.980669980526384"/>
    <n v="12.980669980526384"/>
    <n v="1989"/>
    <x v="5"/>
    <n v="3.7334995384693808"/>
    <x v="1942"/>
    <n v="9.2471704420570031"/>
    <n v="3.7334995384693812"/>
  </r>
  <r>
    <n v="212"/>
    <n v="16.140187893675037"/>
    <n v="16.140187893675037"/>
    <n v="1989"/>
    <x v="5"/>
    <n v="3.7334995384693808"/>
    <x v="1943"/>
    <n v="10.6"/>
    <n v="5.5401878936750375"/>
  </r>
  <r>
    <n v="312.5"/>
    <n v="23.791550550818155"/>
    <n v="23.791550550818155"/>
    <n v="1989"/>
    <x v="5"/>
    <n v="3.7334995384693808"/>
    <x v="1944"/>
    <n v="10.6"/>
    <n v="13.191550550818155"/>
  </r>
  <r>
    <n v="195"/>
    <n v="14.845927543710529"/>
    <n v="14.845927543710529"/>
    <n v="1989"/>
    <x v="5"/>
    <n v="3.7334995384693808"/>
    <x v="1945"/>
    <n v="10.6"/>
    <n v="4.2459275437105291"/>
  </r>
  <r>
    <n v="280"/>
    <n v="21.317229293533067"/>
    <n v="21.317229293533067"/>
    <n v="1989"/>
    <x v="5"/>
    <n v="3.7334995384693808"/>
    <x v="1946"/>
    <n v="10.6"/>
    <n v="10.717229293533068"/>
  </r>
  <r>
    <n v="195"/>
    <n v="14.845927543710529"/>
    <n v="14.845927543710529"/>
    <n v="1989"/>
    <x v="5"/>
    <n v="3.7334995384693808"/>
    <x v="1945"/>
    <n v="10.6"/>
    <n v="4.2459275437105291"/>
  </r>
  <r>
    <n v="204"/>
    <n v="15.531124199574091"/>
    <n v="15.531124199574091"/>
    <n v="1989"/>
    <x v="5"/>
    <n v="3.7334995384693808"/>
    <x v="1931"/>
    <n v="10.6"/>
    <n v="4.9311241995740911"/>
  </r>
  <r>
    <n v="257.5"/>
    <n v="19.604237653874158"/>
    <n v="19.604237653874158"/>
    <n v="1989"/>
    <x v="5"/>
    <n v="3.7334995384693808"/>
    <x v="1947"/>
    <n v="10.6"/>
    <n v="9.0042376538741582"/>
  </r>
  <r>
    <n v="204"/>
    <n v="15.531124199574091"/>
    <n v="15.531124199574091"/>
    <n v="1989"/>
    <x v="5"/>
    <n v="3.7334995384693808"/>
    <x v="1931"/>
    <n v="10.6"/>
    <n v="4.9311241995740911"/>
  </r>
  <r>
    <n v="304"/>
    <n v="23.1444203758359"/>
    <n v="23.1444203758359"/>
    <n v="1989"/>
    <x v="5"/>
    <n v="3.7334995384693808"/>
    <x v="1940"/>
    <n v="10.6"/>
    <n v="12.5444203758359"/>
  </r>
  <r>
    <n v="166.2"/>
    <n v="11.71630695877661"/>
    <n v="11.71630695877661"/>
    <n v="1989"/>
    <x v="6"/>
    <n v="2.3227472802932043"/>
    <x v="1948"/>
    <n v="9.3935596784834061"/>
    <n v="2.3227472802932034"/>
  </r>
  <r>
    <n v="261.5"/>
    <n v="18.434502224549238"/>
    <n v="18.434502224549238"/>
    <n v="1989"/>
    <x v="6"/>
    <n v="2.3227472802932043"/>
    <x v="1949"/>
    <n v="10.6"/>
    <n v="7.8345022245492384"/>
  </r>
  <r>
    <n v="162.19999999999999"/>
    <n v="11.434326045207978"/>
    <n v="11.434326045207978"/>
    <n v="1989"/>
    <x v="6"/>
    <n v="2.3227472802932043"/>
    <x v="1950"/>
    <n v="9.1115787649147748"/>
    <n v="2.3227472802932034"/>
  </r>
  <r>
    <n v="155.19999999999999"/>
    <n v="10.940859446462875"/>
    <n v="10.940859446462875"/>
    <n v="1989"/>
    <x v="6"/>
    <n v="2.3227472802932043"/>
    <x v="1951"/>
    <n v="8.61811216616967"/>
    <n v="2.3227472802932052"/>
  </r>
  <r>
    <n v="168"/>
    <n v="11.843198369882494"/>
    <n v="11.843198369882494"/>
    <n v="1989"/>
    <x v="6"/>
    <n v="2.3227472802932043"/>
    <x v="1952"/>
    <n v="9.5204510895892902"/>
    <n v="2.3227472802932034"/>
  </r>
  <r>
    <n v="150"/>
    <n v="10.574284258823655"/>
    <n v="10.574284258823655"/>
    <n v="1989"/>
    <x v="6"/>
    <n v="2.3227472802932043"/>
    <x v="1953"/>
    <n v="8.2515369785304493"/>
    <n v="2.3227472802932052"/>
  </r>
  <r>
    <n v="119"/>
    <n v="8.3889321786667672"/>
    <n v="8.3889321786667672"/>
    <n v="1989"/>
    <x v="6"/>
    <n v="2.3227472802932043"/>
    <x v="1954"/>
    <n v="6.0661848983735629"/>
    <n v="2.3227472802932043"/>
  </r>
  <r>
    <n v="125"/>
    <n v="8.8119035490197124"/>
    <n v="8.8119035490197124"/>
    <n v="1989"/>
    <x v="6"/>
    <n v="2.3227472802932043"/>
    <x v="140"/>
    <n v="6.4891562687265081"/>
    <n v="2.3227472802932043"/>
  </r>
  <r>
    <n v="117"/>
    <n v="8.2479417218824516"/>
    <n v="8.2479417218824516"/>
    <n v="1989"/>
    <x v="6"/>
    <n v="2.3227472802932043"/>
    <x v="1955"/>
    <n v="5.9251944415892472"/>
    <n v="2.3227472802932043"/>
  </r>
  <r>
    <n v="114.2"/>
    <n v="8.0505550823844096"/>
    <n v="8.0505550823844096"/>
    <n v="1989"/>
    <x v="6"/>
    <n v="2.3227472802932043"/>
    <x v="1956"/>
    <n v="5.7278078020912053"/>
    <n v="2.3227472802932043"/>
  </r>
  <r>
    <n v="110.9"/>
    <n v="7.8179208286902897"/>
    <n v="7.8179208286902897"/>
    <n v="1989"/>
    <x v="6"/>
    <n v="2.3227472802932043"/>
    <x v="1957"/>
    <n v="5.4951735483970854"/>
    <n v="2.3227472802932043"/>
  </r>
  <r>
    <n v="109.1"/>
    <n v="7.6910294175844047"/>
    <n v="7.6910294175844047"/>
    <n v="1989"/>
    <x v="6"/>
    <n v="2.3227472802932043"/>
    <x v="1958"/>
    <n v="5.3682821372912004"/>
    <n v="2.3227472802932043"/>
  </r>
  <r>
    <n v="106.6"/>
    <n v="7.514791346604011"/>
    <n v="7.514791346604011"/>
    <n v="1989"/>
    <x v="6"/>
    <n v="2.3227472802932043"/>
    <x v="1959"/>
    <n v="5.1920440663108067"/>
    <n v="2.3227472802932043"/>
  </r>
  <r>
    <n v="104.4"/>
    <n v="7.3597018441412647"/>
    <n v="7.3597018441412647"/>
    <n v="1989"/>
    <x v="6"/>
    <n v="2.3227472802932043"/>
    <x v="1960"/>
    <n v="5.0369545638480604"/>
    <n v="2.3227472802932043"/>
  </r>
  <r>
    <n v="115.4"/>
    <n v="8.135149356454999"/>
    <n v="8.135149356454999"/>
    <n v="1989"/>
    <x v="6"/>
    <n v="2.3227472802932043"/>
    <x v="1961"/>
    <n v="5.8124020761617947"/>
    <n v="2.3227472802932043"/>
  </r>
  <r>
    <n v="113.4"/>
    <n v="7.9941588996706843"/>
    <n v="7.9941588996706843"/>
    <n v="1989"/>
    <x v="6"/>
    <n v="2.3227472802932043"/>
    <x v="1962"/>
    <n v="5.67141161937748"/>
    <n v="2.3227472802932043"/>
  </r>
  <r>
    <n v="111.7"/>
    <n v="7.874317011404016"/>
    <n v="7.874317011404016"/>
    <n v="1989"/>
    <x v="6"/>
    <n v="2.3227472802932043"/>
    <x v="1963"/>
    <n v="5.5515697311108116"/>
    <n v="2.3227472802932043"/>
  </r>
  <r>
    <n v="109.6"/>
    <n v="7.7262770317804836"/>
    <n v="7.7262770317804836"/>
    <n v="1989"/>
    <x v="6"/>
    <n v="2.3227472802932043"/>
    <x v="130"/>
    <n v="5.4035297514872793"/>
    <n v="2.3227472802932043"/>
  </r>
  <r>
    <n v="94.2"/>
    <n v="6.6406505145412558"/>
    <n v="6.6406505145412558"/>
    <n v="1989"/>
    <x v="6"/>
    <n v="2.3227472802932043"/>
    <x v="1964"/>
    <n v="4.3179032342480514"/>
    <n v="2.3227472802932043"/>
  </r>
  <r>
    <n v="165.9"/>
    <n v="11.695158390258964"/>
    <n v="11.695158390258964"/>
    <n v="1989"/>
    <x v="6"/>
    <n v="2.3227472802932043"/>
    <x v="1965"/>
    <n v="9.3724111099657605"/>
    <n v="2.3227472802932034"/>
  </r>
  <r>
    <n v="105.7"/>
    <n v="7.451345641051069"/>
    <n v="7.451345641051069"/>
    <n v="1989"/>
    <x v="6"/>
    <n v="2.3227472802932043"/>
    <x v="1966"/>
    <n v="5.1285983607578647"/>
    <n v="2.3227472802932043"/>
  </r>
  <r>
    <n v="165.6"/>
    <n v="11.674009821741315"/>
    <n v="11.674009821741315"/>
    <n v="1989"/>
    <x v="6"/>
    <n v="2.3227472802932043"/>
    <x v="1967"/>
    <n v="9.3512625414481114"/>
    <n v="2.3227472802932034"/>
  </r>
  <r>
    <n v="131.1"/>
    <n v="9.2419244422118751"/>
    <n v="9.2419244422118751"/>
    <n v="1989"/>
    <x v="6"/>
    <n v="2.3227472802932043"/>
    <x v="1968"/>
    <n v="6.9191771619186708"/>
    <n v="2.3227472802932043"/>
  </r>
  <r>
    <n v="124.3"/>
    <n v="8.7625568891452019"/>
    <n v="8.7625568891452019"/>
    <n v="1989"/>
    <x v="6"/>
    <n v="2.3227472802932043"/>
    <x v="1969"/>
    <n v="6.4398096088519976"/>
    <n v="2.3227472802932043"/>
  </r>
  <r>
    <n v="135.19999999999999"/>
    <n v="9.5309548786197205"/>
    <n v="9.5309548786197205"/>
    <n v="1989"/>
    <x v="6"/>
    <n v="2.3227472802932043"/>
    <x v="147"/>
    <n v="7.2082075983265161"/>
    <n v="2.3227472802932043"/>
  </r>
  <r>
    <n v="127.3"/>
    <n v="8.9740425743216754"/>
    <n v="8.9740425743216754"/>
    <n v="1989"/>
    <x v="6"/>
    <n v="2.3227472802932043"/>
    <x v="1970"/>
    <n v="6.6512952940284711"/>
    <n v="2.3227472802932043"/>
  </r>
  <r>
    <n v="105.6"/>
    <n v="7.4442961182118532"/>
    <n v="7.4442961182118532"/>
    <n v="1989"/>
    <x v="6"/>
    <n v="2.3227472802932043"/>
    <x v="1971"/>
    <n v="5.1215488379186489"/>
    <n v="2.3227472802932043"/>
  </r>
  <r>
    <n v="162.5"/>
    <n v="11.455474613725627"/>
    <n v="11.455474613725627"/>
    <n v="1989"/>
    <x v="6"/>
    <n v="2.3227472802932043"/>
    <x v="1972"/>
    <n v="9.1327273334324239"/>
    <n v="2.3227472802932034"/>
  </r>
  <r>
    <n v="119"/>
    <n v="8.3889321786667672"/>
    <n v="8.3889321786667672"/>
    <n v="1989"/>
    <x v="6"/>
    <n v="2.3227472802932043"/>
    <x v="1954"/>
    <n v="6.0661848983735629"/>
    <n v="2.3227472802932043"/>
  </r>
  <r>
    <n v="166.5"/>
    <n v="11.737455527294257"/>
    <n v="11.737455527294257"/>
    <n v="1989"/>
    <x v="6"/>
    <n v="2.3227472802932043"/>
    <x v="1973"/>
    <n v="9.4147082470010517"/>
    <n v="2.3227472802932052"/>
  </r>
  <r>
    <n v="125.2"/>
    <n v="8.826002594698144"/>
    <n v="8.826002594698144"/>
    <n v="1989"/>
    <x v="6"/>
    <n v="2.3227472802932043"/>
    <x v="1974"/>
    <n v="6.5032553144049396"/>
    <n v="2.3227472802932043"/>
  </r>
  <r>
    <n v="192.2"/>
    <n v="13.085065687817524"/>
    <n v="13.085065687817524"/>
    <n v="1989"/>
    <x v="7"/>
    <n v="2.2174488788652686"/>
    <x v="1975"/>
    <n v="10.6"/>
    <n v="2.4850656878175243"/>
  </r>
  <r>
    <n v="116.8"/>
    <n v="7.9517985033147083"/>
    <n v="7.9517985033147083"/>
    <n v="1989"/>
    <x v="7"/>
    <n v="2.2174488788652686"/>
    <x v="1976"/>
    <n v="5.7343496244494396"/>
    <n v="2.2174488788652686"/>
  </r>
  <r>
    <n v="105.8"/>
    <n v="7.2029133702970558"/>
    <n v="7.2029133702970558"/>
    <n v="1989"/>
    <x v="7"/>
    <n v="2.2174488788652686"/>
    <x v="1977"/>
    <n v="4.9854644914317872"/>
    <n v="2.2174488788652686"/>
  </r>
  <r>
    <n v="200.9"/>
    <n v="13.677365747567851"/>
    <n v="13.677365747567851"/>
    <n v="1989"/>
    <x v="7"/>
    <n v="2.2174488788652686"/>
    <x v="1978"/>
    <n v="10.6"/>
    <n v="3.0773657475678515"/>
  </r>
  <r>
    <n v="116.4"/>
    <n v="7.9245663166595213"/>
    <n v="7.9245663166595213"/>
    <n v="1989"/>
    <x v="7"/>
    <n v="2.2174488788652686"/>
    <x v="1979"/>
    <n v="5.7071174377942526"/>
    <n v="2.2174488788652686"/>
  </r>
  <r>
    <n v="231.4"/>
    <n v="15.753819980025886"/>
    <n v="15.753819980025886"/>
    <n v="1989"/>
    <x v="7"/>
    <n v="2.2174488788652686"/>
    <x v="1980"/>
    <n v="10.6"/>
    <n v="5.1538199800258866"/>
  </r>
  <r>
    <n v="124.4"/>
    <n v="8.4692100497632676"/>
    <n v="8.4692100497632676"/>
    <n v="1989"/>
    <x v="7"/>
    <n v="2.2174488788652686"/>
    <x v="1981"/>
    <n v="6.251761170897999"/>
    <n v="2.2174488788652686"/>
  </r>
  <r>
    <n v="120.4"/>
    <n v="8.196888183211394"/>
    <n v="8.196888183211394"/>
    <n v="1989"/>
    <x v="7"/>
    <n v="2.2174488788652686"/>
    <x v="1982"/>
    <n v="5.9794393043461254"/>
    <n v="2.2174488788652686"/>
  </r>
  <r>
    <n v="237.3"/>
    <n v="16.155494733189901"/>
    <n v="16.155494733189901"/>
    <n v="1989"/>
    <x v="7"/>
    <n v="2.2174488788652686"/>
    <x v="1983"/>
    <n v="10.6"/>
    <n v="5.5554947331899012"/>
  </r>
  <r>
    <n v="165.7"/>
    <n v="11.280933321911363"/>
    <n v="11.280933321911363"/>
    <n v="1989"/>
    <x v="7"/>
    <n v="2.2174488788652686"/>
    <x v="1984"/>
    <n v="9.063484443046093"/>
    <n v="2.2174488788652695"/>
  </r>
  <r>
    <n v="179.7"/>
    <n v="12.23405985484292"/>
    <n v="12.23405985484292"/>
    <n v="1989"/>
    <x v="7"/>
    <n v="2.2174488788652686"/>
    <x v="1985"/>
    <n v="10.016610975977652"/>
    <n v="2.2174488788652678"/>
  </r>
  <r>
    <n v="151.30000000000001"/>
    <n v="10.300574602324618"/>
    <n v="10.300574602324618"/>
    <n v="1989"/>
    <x v="7"/>
    <n v="2.2174488788652686"/>
    <x v="1986"/>
    <n v="8.0831257234593501"/>
    <n v="2.2174488788652678"/>
  </r>
  <r>
    <n v="149.30000000000001"/>
    <n v="10.164413669048681"/>
    <n v="10.164413669048681"/>
    <n v="1989"/>
    <x v="7"/>
    <n v="2.2174488788652686"/>
    <x v="1987"/>
    <n v="7.9469647901834124"/>
    <n v="2.2174488788652686"/>
  </r>
  <r>
    <n v="244.3"/>
    <n v="16.632057999655679"/>
    <n v="16.632057999655679"/>
    <n v="1989"/>
    <x v="7"/>
    <n v="2.2174488788652686"/>
    <x v="1988"/>
    <n v="10.6"/>
    <n v="6.0320579996556791"/>
  </r>
  <r>
    <n v="138.1"/>
    <n v="9.4019124427034342"/>
    <n v="9.4019124427034342"/>
    <n v="1989"/>
    <x v="7"/>
    <n v="2.2174488788652686"/>
    <x v="1989"/>
    <n v="7.1844635638381655"/>
    <n v="2.2174488788652686"/>
  </r>
  <r>
    <n v="121.8"/>
    <n v="8.2922008365045503"/>
    <n v="8.2922008365045503"/>
    <n v="1989"/>
    <x v="7"/>
    <n v="2.2174488788652686"/>
    <x v="1990"/>
    <n v="6.0747519576392817"/>
    <n v="2.2174488788652686"/>
  </r>
  <r>
    <n v="129.30000000000001"/>
    <n v="8.8028043362893147"/>
    <n v="8.8028043362893147"/>
    <n v="1989"/>
    <x v="7"/>
    <n v="2.2174488788652686"/>
    <x v="1991"/>
    <n v="6.585355457424046"/>
    <n v="2.2174488788652686"/>
  </r>
  <r>
    <n v="110.5"/>
    <n v="7.5228915634955076"/>
    <n v="7.5228915634955076"/>
    <n v="1989"/>
    <x v="7"/>
    <n v="2.2174488788652686"/>
    <x v="1992"/>
    <n v="5.3054426846302389"/>
    <n v="2.2174488788652686"/>
  </r>
  <r>
    <n v="106.4"/>
    <n v="7.2437616502798372"/>
    <n v="7.2437616502798372"/>
    <n v="1989"/>
    <x v="7"/>
    <n v="2.2174488788652686"/>
    <x v="1993"/>
    <n v="5.0263127714145686"/>
    <n v="2.2174488788652686"/>
  </r>
  <r>
    <n v="119.6"/>
    <n v="8.14242380990102"/>
    <n v="8.14242380990102"/>
    <n v="1989"/>
    <x v="7"/>
    <n v="2.2174488788652686"/>
    <x v="1994"/>
    <n v="5.9249749310357513"/>
    <n v="2.2174488788652686"/>
  </r>
  <r>
    <n v="184.3"/>
    <n v="12.547230001377576"/>
    <n v="12.547230001377576"/>
    <n v="1989"/>
    <x v="7"/>
    <n v="2.2174488788652686"/>
    <x v="1995"/>
    <n v="10.329781122512308"/>
    <n v="2.2174488788652678"/>
  </r>
  <r>
    <n v="181.1"/>
    <n v="12.329372508136075"/>
    <n v="12.329372508136075"/>
    <n v="1989"/>
    <x v="7"/>
    <n v="2.2174488788652686"/>
    <x v="1996"/>
    <n v="10.111923629270805"/>
    <n v="2.2174488788652695"/>
  </r>
  <r>
    <n v="161.19999999999999"/>
    <n v="10.974571222040504"/>
    <n v="10.974571222040504"/>
    <n v="1989"/>
    <x v="7"/>
    <n v="2.2174488788652686"/>
    <x v="1997"/>
    <n v="8.7571223431752365"/>
    <n v="2.2174488788652678"/>
  </r>
  <r>
    <n v="205.5"/>
    <n v="13.990535894102505"/>
    <n v="13.990535894102505"/>
    <n v="1989"/>
    <x v="7"/>
    <n v="2.2174488788652686"/>
    <x v="1998"/>
    <n v="10.6"/>
    <n v="3.3905358941025057"/>
  </r>
  <r>
    <n v="182.1"/>
    <n v="12.397452974774044"/>
    <n v="12.397452974774044"/>
    <n v="1989"/>
    <x v="7"/>
    <n v="2.2174488788652686"/>
    <x v="1999"/>
    <n v="10.180004095908775"/>
    <n v="2.2174488788652695"/>
  </r>
  <r>
    <n v="251.5"/>
    <n v="17.122237359449052"/>
    <n v="17.122237359449052"/>
    <n v="1989"/>
    <x v="7"/>
    <n v="2.2174488788652686"/>
    <x v="2000"/>
    <n v="10.6"/>
    <n v="6.5222373594490524"/>
  </r>
  <r>
    <n v="323.5"/>
    <n v="22.024030957382774"/>
    <n v="22.024030957382774"/>
    <n v="1989"/>
    <x v="7"/>
    <n v="2.2174488788652686"/>
    <x v="2001"/>
    <n v="10.6"/>
    <n v="11.424030957382774"/>
  </r>
  <r>
    <n v="170.5"/>
    <n v="11.60771956177361"/>
    <n v="11.60771956177361"/>
    <n v="1989"/>
    <x v="7"/>
    <n v="2.2174488788652686"/>
    <x v="2002"/>
    <n v="9.3902706829083407"/>
    <n v="2.2174488788652695"/>
  </r>
  <r>
    <n v="250.8"/>
    <n v="17.074581032802474"/>
    <n v="17.074581032802474"/>
    <n v="1989"/>
    <x v="7"/>
    <n v="2.2174488788652686"/>
    <x v="2003"/>
    <n v="10.6"/>
    <n v="6.4745810328024742"/>
  </r>
  <r>
    <n v="316.39999999999998"/>
    <n v="21.540659644253196"/>
    <n v="21.540659644253196"/>
    <n v="1989"/>
    <x v="7"/>
    <n v="2.2174488788652686"/>
    <x v="2004"/>
    <n v="10.6"/>
    <n v="10.940659644253197"/>
  </r>
  <r>
    <n v="186.4"/>
    <n v="12.690198981317309"/>
    <n v="12.690198981317309"/>
    <n v="1989"/>
    <x v="7"/>
    <n v="2.2174488788652686"/>
    <x v="2005"/>
    <n v="10.472750102452039"/>
    <n v="2.2174488788652695"/>
  </r>
  <r>
    <n v="152.5"/>
    <n v="10.11405117797208"/>
    <n v="10.11405117797208"/>
    <n v="1989"/>
    <x v="8"/>
    <n v="3.0727495975787429"/>
    <x v="2006"/>
    <n v="7.0413015803933368"/>
    <n v="3.0727495975787429"/>
  </r>
  <r>
    <n v="147.19999999999999"/>
    <n v="9.7625464485081306"/>
    <n v="9.7625464485081306"/>
    <n v="1989"/>
    <x v="8"/>
    <n v="3.0727495975787429"/>
    <x v="2007"/>
    <n v="6.6897968509293877"/>
    <n v="3.0727495975787429"/>
  </r>
  <r>
    <n v="146.6"/>
    <n v="9.7227534602669294"/>
    <n v="9.7227534602669294"/>
    <n v="1989"/>
    <x v="8"/>
    <n v="3.0727495975787429"/>
    <x v="2008"/>
    <n v="6.6500038626881866"/>
    <n v="3.0727495975787429"/>
  </r>
  <r>
    <n v="176.2"/>
    <n v="11.685874213499543"/>
    <n v="11.685874213499543"/>
    <n v="1989"/>
    <x v="8"/>
    <n v="3.0727495975787429"/>
    <x v="2009"/>
    <n v="8.6131246159207997"/>
    <n v="3.0727495975787438"/>
  </r>
  <r>
    <n v="185.8"/>
    <n v="12.322562025358771"/>
    <n v="12.322562025358771"/>
    <n v="1989"/>
    <x v="8"/>
    <n v="3.0727495975787429"/>
    <x v="2010"/>
    <n v="9.2498124277800287"/>
    <n v="3.072749597578742"/>
  </r>
  <r>
    <n v="189.1"/>
    <n v="12.541423460685378"/>
    <n v="12.541423460685378"/>
    <n v="1989"/>
    <x v="8"/>
    <n v="3.0727495975787429"/>
    <x v="2011"/>
    <n v="9.4686738631066341"/>
    <n v="3.0727495975787438"/>
  </r>
  <r>
    <n v="240.4"/>
    <n v="15.943723955308117"/>
    <n v="15.943723955308117"/>
    <n v="1989"/>
    <x v="8"/>
    <n v="3.0727495975787429"/>
    <x v="2012"/>
    <n v="10.6"/>
    <n v="5.3437239553081177"/>
  </r>
  <r>
    <n v="211.4"/>
    <n v="14.020396190316706"/>
    <n v="14.020396190316706"/>
    <n v="1989"/>
    <x v="8"/>
    <n v="3.0727495975787429"/>
    <x v="2013"/>
    <n v="10.6"/>
    <n v="3.4203961903167066"/>
  </r>
  <r>
    <n v="190.3"/>
    <n v="12.621009437167782"/>
    <n v="12.621009437167782"/>
    <n v="1989"/>
    <x v="8"/>
    <n v="3.0727495975787429"/>
    <x v="2014"/>
    <n v="9.5482598395890399"/>
    <n v="3.072749597578742"/>
  </r>
  <r>
    <n v="258.5"/>
    <n v="17.144145767251032"/>
    <n v="17.144145767251032"/>
    <n v="1989"/>
    <x v="8"/>
    <n v="3.0727495975787429"/>
    <x v="2015"/>
    <n v="10.6"/>
    <n v="6.5441457672510328"/>
  </r>
  <r>
    <n v="172.7"/>
    <n v="11.4537484487592"/>
    <n v="11.4537484487592"/>
    <n v="1989"/>
    <x v="8"/>
    <n v="3.0727495975787429"/>
    <x v="2016"/>
    <n v="8.3809988511804576"/>
    <n v="3.072749597578742"/>
  </r>
  <r>
    <n v="289.39999999999998"/>
    <n v="19.193484661672915"/>
    <n v="19.193484661672915"/>
    <n v="1989"/>
    <x v="8"/>
    <n v="3.0727495975787429"/>
    <x v="2017"/>
    <n v="10.6"/>
    <n v="8.5934846616729157"/>
  </r>
  <r>
    <n v="359.2"/>
    <n v="23.822735627066038"/>
    <n v="23.822735627066038"/>
    <n v="1989"/>
    <x v="8"/>
    <n v="3.0727495975787429"/>
    <x v="2018"/>
    <n v="10.6"/>
    <n v="13.222735627066038"/>
  </r>
  <r>
    <n v="329.2"/>
    <n v="21.833086215005956"/>
    <n v="21.833086215005956"/>
    <n v="1989"/>
    <x v="8"/>
    <n v="3.0727495975787429"/>
    <x v="2019"/>
    <n v="10.6"/>
    <n v="11.233086215005956"/>
  </r>
  <r>
    <n v="228.6"/>
    <n v="15.161128519897819"/>
    <n v="15.161128519897819"/>
    <n v="1989"/>
    <x v="8"/>
    <n v="3.0727495975787429"/>
    <x v="2020"/>
    <n v="10.6"/>
    <n v="4.5611285198978191"/>
  </r>
  <r>
    <n v="177.5"/>
    <n v="11.772092354688814"/>
    <n v="11.772092354688814"/>
    <n v="1989"/>
    <x v="8"/>
    <n v="3.0727495975787429"/>
    <x v="204"/>
    <n v="8.6993427571100703"/>
    <n v="3.0727495975787438"/>
  </r>
  <r>
    <n v="160"/>
    <n v="10.6114635309871"/>
    <n v="10.6114635309871"/>
    <n v="1989"/>
    <x v="8"/>
    <n v="3.0727495975787429"/>
    <x v="2021"/>
    <n v="7.5387139334083573"/>
    <n v="3.0727495975787429"/>
  </r>
  <r>
    <n v="223.7"/>
    <n v="14.836152449261338"/>
    <n v="14.836152449261338"/>
    <n v="1989"/>
    <x v="8"/>
    <n v="3.0727495975787429"/>
    <x v="2022"/>
    <n v="10.6"/>
    <n v="4.236152449261338"/>
  </r>
  <r>
    <n v="206.7"/>
    <n v="13.708684449093958"/>
    <n v="13.708684449093958"/>
    <n v="1989"/>
    <x v="8"/>
    <n v="3.0727495975787429"/>
    <x v="2023"/>
    <n v="10.6"/>
    <n v="3.1086844490939587"/>
  </r>
  <r>
    <n v="253.1"/>
    <n v="16.786008873080217"/>
    <n v="16.786008873080217"/>
    <n v="1989"/>
    <x v="8"/>
    <n v="3.0727495975787429"/>
    <x v="2024"/>
    <n v="10.6"/>
    <n v="6.1860088730802172"/>
  </r>
  <r>
    <n v="170.5"/>
    <n v="11.307840825208128"/>
    <n v="11.307840825208128"/>
    <n v="1989"/>
    <x v="8"/>
    <n v="3.0727495975787429"/>
    <x v="2025"/>
    <n v="8.2350912276293862"/>
    <n v="3.072749597578742"/>
  </r>
  <r>
    <n v="208"/>
    <n v="13.794902590283229"/>
    <n v="13.794902590283229"/>
    <n v="1989"/>
    <x v="8"/>
    <n v="3.0727495975787429"/>
    <x v="814"/>
    <n v="10.6"/>
    <n v="3.1949025902832293"/>
  </r>
  <r>
    <n v="194"/>
    <n v="12.866399531321859"/>
    <n v="12.866399531321859"/>
    <n v="1989"/>
    <x v="8"/>
    <n v="3.0727495975787429"/>
    <x v="2026"/>
    <n v="9.7936499337431151"/>
    <n v="3.0727495975787438"/>
  </r>
  <r>
    <n v="372.5"/>
    <n v="24.704813533079342"/>
    <n v="24.704813533079342"/>
    <n v="1989"/>
    <x v="8"/>
    <n v="3.0727495975787429"/>
    <x v="2027"/>
    <n v="10.6"/>
    <n v="14.104813533079342"/>
  </r>
  <r>
    <n v="352.5"/>
    <n v="23.378380591705955"/>
    <n v="23.378380591705955"/>
    <n v="1989"/>
    <x v="8"/>
    <n v="3.0727495975787429"/>
    <x v="2028"/>
    <n v="10.6"/>
    <n v="12.778380591705956"/>
  </r>
  <r>
    <n v="385"/>
    <n v="25.53383412143771"/>
    <n v="25.53383412143771"/>
    <n v="1989"/>
    <x v="8"/>
    <n v="3.0727495975787429"/>
    <x v="823"/>
    <n v="10.6"/>
    <n v="14.933834121437711"/>
  </r>
  <r>
    <n v="385"/>
    <n v="25.53383412143771"/>
    <n v="25.53383412143771"/>
    <n v="1989"/>
    <x v="8"/>
    <n v="3.0727495975787429"/>
    <x v="823"/>
    <n v="10.6"/>
    <n v="14.933834121437711"/>
  </r>
  <r>
    <n v="375"/>
    <n v="24.870617650751015"/>
    <n v="24.870617650751015"/>
    <n v="1989"/>
    <x v="8"/>
    <n v="3.0727495975787429"/>
    <x v="2029"/>
    <n v="10.6"/>
    <n v="14.270617650751015"/>
  </r>
  <r>
    <n v="382.5"/>
    <n v="25.368030003766034"/>
    <n v="25.368030003766034"/>
    <n v="1989"/>
    <x v="8"/>
    <n v="3.0727495975787429"/>
    <x v="2030"/>
    <n v="10.6"/>
    <n v="14.768030003766034"/>
  </r>
  <r>
    <n v="352.5"/>
    <n v="23.378380591705955"/>
    <n v="23.378380591705955"/>
    <n v="1989"/>
    <x v="8"/>
    <n v="3.0727495975787429"/>
    <x v="2028"/>
    <n v="10.6"/>
    <n v="12.778380591705956"/>
  </r>
  <r>
    <n v="312.5"/>
    <n v="17.786385001096953"/>
    <n v="17.786385001096953"/>
    <n v="1989"/>
    <x v="9"/>
    <n v="4.2849535833842687"/>
    <x v="2031"/>
    <n v="10.6"/>
    <n v="7.1863850010969532"/>
  </r>
  <r>
    <n v="365"/>
    <n v="20.77449768128124"/>
    <n v="20.77449768128124"/>
    <n v="1989"/>
    <x v="9"/>
    <n v="4.2849535833842687"/>
    <x v="2032"/>
    <n v="10.6"/>
    <n v="10.17449768128124"/>
  </r>
  <r>
    <n v="385"/>
    <n v="21.912826321351442"/>
    <n v="21.912826321351442"/>
    <n v="1989"/>
    <x v="9"/>
    <n v="4.2849535833842687"/>
    <x v="565"/>
    <n v="10.6"/>
    <n v="11.312826321351443"/>
  </r>
  <r>
    <n v="262.5"/>
    <n v="14.940563400921439"/>
    <n v="14.940563400921439"/>
    <n v="1989"/>
    <x v="9"/>
    <n v="4.2849535833842687"/>
    <x v="2033"/>
    <n v="10.6"/>
    <n v="4.3405634009214396"/>
  </r>
  <r>
    <n v="387.5"/>
    <n v="22.055117401360221"/>
    <n v="22.055117401360221"/>
    <n v="1989"/>
    <x v="9"/>
    <n v="4.2849535833842687"/>
    <x v="2034"/>
    <n v="10.6"/>
    <n v="11.455117401360221"/>
  </r>
  <r>
    <n v="258"/>
    <n v="14.684439456905643"/>
    <n v="14.684439456905643"/>
    <n v="1989"/>
    <x v="9"/>
    <n v="4.2849535833842687"/>
    <x v="2035"/>
    <n v="10.399485873521375"/>
    <n v="4.2849535833842687"/>
  </r>
  <r>
    <n v="366.5"/>
    <n v="20.859872329286503"/>
    <n v="20.859872329286503"/>
    <n v="1989"/>
    <x v="9"/>
    <n v="4.2849535833842687"/>
    <x v="2036"/>
    <n v="10.6"/>
    <n v="10.259872329286504"/>
  </r>
  <r>
    <n v="212"/>
    <n v="12.066283584744172"/>
    <n v="12.066283584744172"/>
    <n v="1989"/>
    <x v="9"/>
    <n v="4.2849535833842687"/>
    <x v="567"/>
    <n v="7.7813300013599029"/>
    <n v="4.2849535833842687"/>
  </r>
  <r>
    <n v="316.5"/>
    <n v="18.014050729110991"/>
    <n v="18.014050729110991"/>
    <n v="1989"/>
    <x v="9"/>
    <n v="4.2849535833842687"/>
    <x v="2037"/>
    <n v="10.6"/>
    <n v="7.4140507291109916"/>
  </r>
  <r>
    <n v="185"/>
    <n v="10.529539920649395"/>
    <n v="10.529539920649395"/>
    <n v="1989"/>
    <x v="9"/>
    <n v="4.2849535833842687"/>
    <x v="2038"/>
    <n v="6.244586337265126"/>
    <n v="4.2849535833842687"/>
  </r>
  <r>
    <n v="485"/>
    <n v="27.60446952170247"/>
    <n v="27.60446952170247"/>
    <n v="1989"/>
    <x v="9"/>
    <n v="4.2849535833842687"/>
    <x v="2039"/>
    <n v="10.6"/>
    <n v="17.004469521702468"/>
  </r>
  <r>
    <n v="455"/>
    <n v="25.89697656159716"/>
    <n v="25.89697656159716"/>
    <n v="1989"/>
    <x v="9"/>
    <n v="4.2849535833842687"/>
    <x v="2040"/>
    <n v="10.6"/>
    <n v="15.296976561597161"/>
  </r>
  <r>
    <n v="258"/>
    <n v="14.684439456905643"/>
    <n v="14.684439456905643"/>
    <n v="1989"/>
    <x v="9"/>
    <n v="4.2849535833842687"/>
    <x v="2035"/>
    <n v="10.399485873521375"/>
    <n v="4.2849535833842687"/>
  </r>
  <r>
    <n v="280.5"/>
    <n v="15.965059176984623"/>
    <n v="15.965059176984623"/>
    <n v="1989"/>
    <x v="9"/>
    <n v="4.2849535833842687"/>
    <x v="2041"/>
    <n v="10.6"/>
    <n v="5.365059176984623"/>
  </r>
  <r>
    <n v="275.5"/>
    <n v="15.680477016967073"/>
    <n v="15.680477016967073"/>
    <n v="1989"/>
    <x v="9"/>
    <n v="4.2849535833842687"/>
    <x v="2042"/>
    <n v="10.6"/>
    <n v="5.0804770169670732"/>
  </r>
  <r>
    <n v="385"/>
    <n v="21.912826321351442"/>
    <n v="21.912826321351442"/>
    <n v="1989"/>
    <x v="9"/>
    <n v="4.2849535833842687"/>
    <x v="565"/>
    <n v="10.6"/>
    <n v="11.312826321351443"/>
  </r>
  <r>
    <n v="454"/>
    <n v="25.840060129593649"/>
    <n v="25.840060129593649"/>
    <n v="1989"/>
    <x v="9"/>
    <n v="4.2849535833842687"/>
    <x v="2043"/>
    <n v="10.6"/>
    <n v="15.240060129593649"/>
  </r>
  <r>
    <n v="428.5"/>
    <n v="24.388691113504141"/>
    <n v="24.388691113504141"/>
    <n v="1989"/>
    <x v="9"/>
    <n v="4.2849535833842687"/>
    <x v="2044"/>
    <n v="10.6"/>
    <n v="13.788691113504141"/>
  </r>
  <r>
    <n v="413.5"/>
    <n v="23.534944633451484"/>
    <n v="23.534944633451484"/>
    <n v="1989"/>
    <x v="9"/>
    <n v="4.2849535833842687"/>
    <x v="2045"/>
    <n v="10.6"/>
    <n v="12.934944633451485"/>
  </r>
  <r>
    <n v="270.5"/>
    <n v="15.395894856949521"/>
    <n v="15.395894856949521"/>
    <n v="1989"/>
    <x v="9"/>
    <n v="4.2849535833842687"/>
    <x v="2046"/>
    <n v="10.6"/>
    <n v="4.7958948569495217"/>
  </r>
  <r>
    <n v="320"/>
    <n v="18.213258241123278"/>
    <n v="18.213258241123278"/>
    <n v="1989"/>
    <x v="9"/>
    <n v="4.2849535833842687"/>
    <x v="2047"/>
    <n v="10.6"/>
    <n v="7.6132582411232779"/>
  </r>
  <r>
    <n v="310.5"/>
    <n v="17.67255213708993"/>
    <n v="17.67255213708993"/>
    <n v="1989"/>
    <x v="9"/>
    <n v="4.2849535833842687"/>
    <x v="2048"/>
    <n v="10.6"/>
    <n v="7.0725521370899305"/>
  </r>
  <r>
    <n v="204"/>
    <n v="11.61095212871609"/>
    <n v="11.61095212871609"/>
    <n v="1989"/>
    <x v="9"/>
    <n v="4.2849535833842687"/>
    <x v="2049"/>
    <n v="7.3259985453318208"/>
    <n v="4.2849535833842687"/>
  </r>
  <r>
    <n v="305.5"/>
    <n v="17.38796997707238"/>
    <n v="17.38796997707238"/>
    <n v="1989"/>
    <x v="9"/>
    <n v="4.2849535833842687"/>
    <x v="2050"/>
    <n v="10.6"/>
    <n v="6.7879699770723807"/>
  </r>
  <r>
    <n v="345"/>
    <n v="19.636169041211033"/>
    <n v="19.636169041211033"/>
    <n v="1989"/>
    <x v="9"/>
    <n v="4.2849535833842687"/>
    <x v="2051"/>
    <n v="10.6"/>
    <n v="9.0361690412110338"/>
  </r>
  <r>
    <n v="380"/>
    <n v="21.628244161333892"/>
    <n v="21.628244161333892"/>
    <n v="1989"/>
    <x v="9"/>
    <n v="4.2849535833842687"/>
    <x v="2052"/>
    <n v="10.6"/>
    <n v="11.028244161333893"/>
  </r>
  <r>
    <n v="330.5"/>
    <n v="18.810880777160136"/>
    <n v="18.810880777160136"/>
    <n v="1989"/>
    <x v="9"/>
    <n v="4.2849535833842687"/>
    <x v="2053"/>
    <n v="10.6"/>
    <n v="8.2108807771601366"/>
  </r>
  <r>
    <n v="473"/>
    <n v="26.921472337660344"/>
    <n v="26.921472337660344"/>
    <n v="1989"/>
    <x v="9"/>
    <n v="4.2849535833842687"/>
    <x v="2054"/>
    <n v="10.6"/>
    <n v="16.321472337660346"/>
  </r>
  <r>
    <n v="198"/>
    <n v="11.269453536695028"/>
    <n v="11.269453536695028"/>
    <n v="1989"/>
    <x v="9"/>
    <n v="4.2849535833842687"/>
    <x v="859"/>
    <n v="6.9844999533107597"/>
    <n v="4.2849535833842687"/>
  </r>
  <r>
    <n v="370"/>
    <n v="21.059079841298789"/>
    <n v="21.059079841298789"/>
    <n v="1989"/>
    <x v="9"/>
    <n v="4.2849535833842687"/>
    <x v="566"/>
    <n v="10.6"/>
    <n v="10.45907984129879"/>
  </r>
  <r>
    <n v="400.5"/>
    <n v="22.795031017405851"/>
    <n v="22.795031017405851"/>
    <n v="1989"/>
    <x v="9"/>
    <n v="4.2849535833842687"/>
    <x v="2055"/>
    <n v="10.6"/>
    <n v="12.195031017405851"/>
  </r>
  <r>
    <n v="484.5"/>
    <n v="26.81631857556885"/>
    <n v="26.81631857556885"/>
    <n v="1989"/>
    <x v="10"/>
    <n v="4.3589920400351945"/>
    <x v="2056"/>
    <n v="10.6"/>
    <n v="16.216318575568849"/>
  </r>
  <r>
    <n v="445"/>
    <n v="24.630055244846517"/>
    <n v="24.630055244846517"/>
    <n v="1989"/>
    <x v="10"/>
    <n v="4.3589920400351945"/>
    <x v="2057"/>
    <n v="10.6"/>
    <n v="14.030055244846517"/>
  </r>
  <r>
    <n v="330.5"/>
    <n v="18.29265900768938"/>
    <n v="18.29265900768938"/>
    <n v="1989"/>
    <x v="10"/>
    <n v="4.3589920400351945"/>
    <x v="2058"/>
    <n v="10.6"/>
    <n v="7.6926590076893806"/>
  </r>
  <r>
    <n v="330"/>
    <n v="18.264984788313146"/>
    <n v="18.264984788313146"/>
    <n v="1989"/>
    <x v="10"/>
    <n v="4.3589920400351945"/>
    <x v="2059"/>
    <n v="10.6"/>
    <n v="7.6649847883131468"/>
  </r>
  <r>
    <n v="212"/>
    <n v="11.733869015522385"/>
    <n v="11.733869015522385"/>
    <n v="1989"/>
    <x v="10"/>
    <n v="4.3589920400351945"/>
    <x v="2060"/>
    <n v="7.374876975487191"/>
    <n v="4.3589920400351945"/>
  </r>
  <r>
    <n v="330"/>
    <n v="18.264984788313146"/>
    <n v="18.264984788313146"/>
    <n v="1989"/>
    <x v="10"/>
    <n v="4.3589920400351945"/>
    <x v="2059"/>
    <n v="10.6"/>
    <n v="7.6649847883131468"/>
  </r>
  <r>
    <n v="230.5"/>
    <n v="12.757815132442971"/>
    <n v="12.757815132442971"/>
    <n v="1989"/>
    <x v="10"/>
    <n v="4.3589920400351945"/>
    <x v="2061"/>
    <n v="8.3988230924077776"/>
    <n v="4.3589920400351936"/>
  </r>
  <r>
    <n v="350"/>
    <n v="19.371953563362428"/>
    <n v="19.371953563362428"/>
    <n v="1989"/>
    <x v="10"/>
    <n v="4.3589920400351945"/>
    <x v="2062"/>
    <n v="10.6"/>
    <n v="8.7719535633624286"/>
  </r>
  <r>
    <n v="365"/>
    <n v="20.20218014464939"/>
    <n v="20.20218014464939"/>
    <n v="1989"/>
    <x v="10"/>
    <n v="4.3589920400351945"/>
    <x v="2063"/>
    <n v="10.6"/>
    <n v="9.60218014464939"/>
  </r>
  <r>
    <n v="208"/>
    <n v="11.512475260512529"/>
    <n v="11.512475260512529"/>
    <n v="1989"/>
    <x v="10"/>
    <n v="4.3589920400351945"/>
    <x v="2064"/>
    <n v="7.1534832204773346"/>
    <n v="4.3589920400351945"/>
  </r>
  <r>
    <n v="270.5"/>
    <n v="14.971752682541535"/>
    <n v="14.971752682541535"/>
    <n v="1989"/>
    <x v="10"/>
    <n v="4.3589920400351945"/>
    <x v="2065"/>
    <n v="10.6"/>
    <n v="4.3717526825415352"/>
  </r>
  <r>
    <n v="212"/>
    <n v="11.733869015522385"/>
    <n v="11.733869015522385"/>
    <n v="1989"/>
    <x v="10"/>
    <n v="4.3589920400351945"/>
    <x v="2060"/>
    <n v="7.374876975487191"/>
    <n v="4.3589920400351945"/>
  </r>
  <r>
    <n v="253"/>
    <n v="14.003155004373413"/>
    <n v="14.003155004373413"/>
    <n v="1989"/>
    <x v="10"/>
    <n v="4.3589920400351945"/>
    <x v="2066"/>
    <n v="9.6441629643382178"/>
    <n v="4.3589920400351954"/>
  </r>
  <r>
    <n v="204"/>
    <n v="11.291081505502673"/>
    <n v="11.291081505502673"/>
    <n v="1989"/>
    <x v="10"/>
    <n v="4.3589920400351945"/>
    <x v="2067"/>
    <n v="6.9320894654674783"/>
    <n v="4.3589920400351945"/>
  </r>
  <r>
    <n v="232"/>
    <n v="12.840837790571667"/>
    <n v="12.840837790571667"/>
    <n v="1989"/>
    <x v="10"/>
    <n v="4.3589920400351945"/>
    <x v="2068"/>
    <n v="8.4818457505364719"/>
    <n v="4.3589920400351954"/>
  </r>
  <r>
    <n v="479"/>
    <n v="26.511902162430296"/>
    <n v="26.511902162430296"/>
    <n v="1989"/>
    <x v="10"/>
    <n v="4.3589920400351945"/>
    <x v="2069"/>
    <n v="10.6"/>
    <n v="15.911902162430296"/>
  </r>
  <r>
    <n v="473"/>
    <n v="26.179811529915511"/>
    <n v="26.179811529915511"/>
    <n v="1989"/>
    <x v="10"/>
    <n v="4.3589920400351945"/>
    <x v="2070"/>
    <n v="10.6"/>
    <n v="15.579811529915512"/>
  </r>
  <r>
    <n v="208"/>
    <n v="11.512475260512529"/>
    <n v="11.512475260512529"/>
    <n v="1989"/>
    <x v="10"/>
    <n v="4.3589920400351945"/>
    <x v="2064"/>
    <n v="7.1534832204773346"/>
    <n v="4.3589920400351945"/>
  </r>
  <r>
    <n v="199"/>
    <n v="11.014339311740352"/>
    <n v="11.014339311740352"/>
    <n v="1989"/>
    <x v="10"/>
    <n v="4.3589920400351945"/>
    <x v="2071"/>
    <n v="6.6553472717051578"/>
    <n v="4.3589920400351945"/>
  </r>
  <r>
    <n v="208"/>
    <n v="11.512475260512529"/>
    <n v="11.512475260512529"/>
    <n v="1989"/>
    <x v="10"/>
    <n v="4.3589920400351945"/>
    <x v="2064"/>
    <n v="7.1534832204773346"/>
    <n v="4.3589920400351945"/>
  </r>
  <r>
    <n v="212"/>
    <n v="11.733869015522385"/>
    <n v="11.733869015522385"/>
    <n v="1989"/>
    <x v="10"/>
    <n v="4.3589920400351945"/>
    <x v="2060"/>
    <n v="7.374876975487191"/>
    <n v="4.3589920400351945"/>
  </r>
  <r>
    <n v="194"/>
    <n v="10.737597117978032"/>
    <n v="10.737597117978032"/>
    <n v="1989"/>
    <x v="10"/>
    <n v="4.3589920400351945"/>
    <x v="2072"/>
    <n v="6.3786050779428374"/>
    <n v="4.3589920400351945"/>
  </r>
  <r>
    <n v="258"/>
    <n v="14.279897198135734"/>
    <n v="14.279897198135734"/>
    <n v="1989"/>
    <x v="10"/>
    <n v="4.3589920400351945"/>
    <x v="2073"/>
    <n v="9.9209051581005383"/>
    <n v="4.3589920400351954"/>
  </r>
  <r>
    <n v="176"/>
    <n v="9.7413252204336782"/>
    <n v="9.7413252204336782"/>
    <n v="1989"/>
    <x v="10"/>
    <n v="4.3589920400351945"/>
    <x v="2074"/>
    <n v="5.3823331803984837"/>
    <n v="4.3589920400351945"/>
  </r>
  <r>
    <n v="266"/>
    <n v="14.722684708155446"/>
    <n v="14.722684708155446"/>
    <n v="1989"/>
    <x v="10"/>
    <n v="4.3589920400351945"/>
    <x v="2075"/>
    <n v="10.363692668120251"/>
    <n v="4.3589920400351954"/>
  </r>
  <r>
    <n v="585"/>
    <n v="32.37883667019149"/>
    <n v="32.37883667019149"/>
    <n v="1989"/>
    <x v="10"/>
    <n v="4.3589920400351945"/>
    <x v="2076"/>
    <n v="10.6"/>
    <n v="21.778836670191488"/>
  </r>
  <r>
    <n v="204.5"/>
    <n v="11.318755724878905"/>
    <n v="11.318755724878905"/>
    <n v="1989"/>
    <x v="10"/>
    <n v="4.3589920400351945"/>
    <x v="2077"/>
    <n v="6.9597636848437103"/>
    <n v="4.3589920400351945"/>
  </r>
  <r>
    <n v="190.5"/>
    <n v="10.543877582344408"/>
    <n v="10.543877582344408"/>
    <n v="1989"/>
    <x v="10"/>
    <n v="4.3589920400351945"/>
    <x v="2078"/>
    <n v="6.1848855423092131"/>
    <n v="4.3589920400351945"/>
  </r>
  <r>
    <n v="208"/>
    <n v="11.512475260512529"/>
    <n v="11.512475260512529"/>
    <n v="1989"/>
    <x v="10"/>
    <n v="4.3589920400351945"/>
    <x v="2064"/>
    <n v="7.1534832204773346"/>
    <n v="4.3589920400351945"/>
  </r>
  <r>
    <n v="190"/>
    <n v="10.516203362968175"/>
    <n v="10.516203362968175"/>
    <n v="1989"/>
    <x v="10"/>
    <n v="4.3589920400351945"/>
    <x v="2079"/>
    <n v="6.157211322932981"/>
    <n v="4.3589920400351945"/>
  </r>
  <r>
    <n v="188.4"/>
    <n v="10.245492590086144"/>
    <n v="10.245492590086144"/>
    <n v="1989"/>
    <x v="11"/>
    <n v="3.9027974174678048"/>
    <x v="2080"/>
    <n v="6.3426951726183392"/>
    <n v="3.9027974174678048"/>
  </r>
  <r>
    <n v="192.9"/>
    <n v="10.490209769785652"/>
    <n v="10.490209769785652"/>
    <n v="1989"/>
    <x v="11"/>
    <n v="3.9027974174678048"/>
    <x v="2081"/>
    <n v="6.5874123523178474"/>
    <n v="3.9027974174678048"/>
  </r>
  <r>
    <n v="208"/>
    <n v="11.311371861666229"/>
    <n v="11.311371861666229"/>
    <n v="1989"/>
    <x v="11"/>
    <n v="3.9027974174678048"/>
    <x v="2082"/>
    <n v="7.4085744441984245"/>
    <n v="3.9027974174678048"/>
  </r>
  <r>
    <n v="286.8"/>
    <n v="15.596641586182091"/>
    <n v="15.596641586182091"/>
    <n v="1989"/>
    <x v="11"/>
    <n v="3.9027974174678048"/>
    <x v="2083"/>
    <n v="10.6"/>
    <n v="4.9966415861820916"/>
  </r>
  <r>
    <n v="243.8"/>
    <n v="13.258232980164554"/>
    <n v="13.258232980164554"/>
    <n v="1989"/>
    <x v="11"/>
    <n v="3.9027974174678048"/>
    <x v="2084"/>
    <n v="9.3554355626967478"/>
    <n v="3.9027974174678057"/>
  </r>
  <r>
    <n v="279.39999999999998"/>
    <n v="15.194217779565117"/>
    <n v="15.194217779565117"/>
    <n v="1989"/>
    <x v="11"/>
    <n v="3.9027974174678048"/>
    <x v="2085"/>
    <n v="10.6"/>
    <n v="4.5942177795651169"/>
  </r>
  <r>
    <n v="190.9"/>
    <n v="10.381446578808093"/>
    <n v="10.381446578808093"/>
    <n v="1989"/>
    <x v="11"/>
    <n v="3.9027974174678048"/>
    <x v="2086"/>
    <n v="6.4786491613402886"/>
    <n v="3.9027974174678048"/>
  </r>
  <r>
    <n v="172"/>
    <n v="9.353634424070151"/>
    <n v="9.353634424070151"/>
    <n v="1989"/>
    <x v="11"/>
    <n v="3.9027974174678048"/>
    <x v="2087"/>
    <n v="5.4508370066023462"/>
    <n v="3.9027974174678048"/>
  </r>
  <r>
    <n v="162.4"/>
    <n v="8.8315711073778651"/>
    <n v="8.8315711073778651"/>
    <n v="1989"/>
    <x v="11"/>
    <n v="3.9027974174678048"/>
    <x v="2088"/>
    <n v="4.9287736899100603"/>
    <n v="3.9027974174678048"/>
  </r>
  <r>
    <n v="274.5"/>
    <n v="14.927747961670097"/>
    <n v="14.927747961670097"/>
    <n v="1989"/>
    <x v="11"/>
    <n v="3.9027974174678048"/>
    <x v="2089"/>
    <n v="10.6"/>
    <n v="4.3277479616700969"/>
  </r>
  <r>
    <n v="186.6"/>
    <n v="10.147605718206339"/>
    <n v="10.147605718206339"/>
    <n v="1989"/>
    <x v="11"/>
    <n v="3.9027974174678048"/>
    <x v="2090"/>
    <n v="6.2448083007385344"/>
    <n v="3.9027974174678048"/>
  </r>
  <r>
    <n v="206.2"/>
    <n v="11.213484989786425"/>
    <n v="11.213484989786425"/>
    <n v="1989"/>
    <x v="11"/>
    <n v="3.9027974174678048"/>
    <x v="2091"/>
    <n v="7.3106875723186198"/>
    <n v="3.9027974174678048"/>
  </r>
  <r>
    <n v="222.7"/>
    <n v="12.110781315351295"/>
    <n v="12.110781315351295"/>
    <n v="1989"/>
    <x v="11"/>
    <n v="3.9027974174678048"/>
    <x v="2092"/>
    <n v="8.2079838978834907"/>
    <n v="3.902797417467804"/>
  </r>
  <r>
    <n v="174"/>
    <n v="9.4623976150477116"/>
    <n v="9.4623976150477116"/>
    <n v="1989"/>
    <x v="11"/>
    <n v="3.9027974174678048"/>
    <x v="2093"/>
    <n v="5.5596001975799068"/>
    <n v="3.9027974174678048"/>
  </r>
  <r>
    <n v="148.30000000000001"/>
    <n v="8.0647906109860674"/>
    <n v="8.0647906109860674"/>
    <n v="1989"/>
    <x v="11"/>
    <n v="3.9027974174678048"/>
    <x v="2094"/>
    <n v="4.1619931935182626"/>
    <n v="3.9027974174678048"/>
  </r>
  <r>
    <n v="137.5"/>
    <n v="7.4774693797072436"/>
    <n v="7.4774693797072436"/>
    <n v="1989"/>
    <x v="11"/>
    <n v="3.9027974174678048"/>
    <x v="2095"/>
    <n v="3.5746719622394387"/>
    <n v="3.9027974174678048"/>
  </r>
  <r>
    <n v="150.9"/>
    <n v="8.2061827592568957"/>
    <n v="8.2061827592568957"/>
    <n v="1989"/>
    <x v="11"/>
    <n v="3.9027974174678048"/>
    <x v="2096"/>
    <n v="4.3033853417890908"/>
    <n v="3.9027974174678048"/>
  </r>
  <r>
    <n v="142.9"/>
    <n v="7.7711299953466551"/>
    <n v="7.7711299953466551"/>
    <n v="1989"/>
    <x v="11"/>
    <n v="3.9027974174678048"/>
    <x v="2097"/>
    <n v="3.8683325778788502"/>
    <n v="3.9027974174678048"/>
  </r>
  <r>
    <n v="133"/>
    <n v="7.2327522000077336"/>
    <n v="7.2327522000077336"/>
    <n v="1989"/>
    <x v="11"/>
    <n v="3.9027974174678048"/>
    <x v="2098"/>
    <n v="3.3299547825399287"/>
    <n v="3.9027974174678048"/>
  </r>
  <r>
    <n v="127.4"/>
    <n v="6.9282152652705662"/>
    <n v="6.9282152652705662"/>
    <n v="1989"/>
    <x v="11"/>
    <n v="3.9027974174678048"/>
    <x v="2099"/>
    <n v="3.0254178478027614"/>
    <n v="3.9027974174678048"/>
  </r>
  <r>
    <n v="150.30000000000001"/>
    <n v="8.173553801963628"/>
    <n v="8.173553801963628"/>
    <n v="1989"/>
    <x v="11"/>
    <n v="3.9027974174678048"/>
    <x v="2100"/>
    <n v="4.2707563844958232"/>
    <n v="3.9027974174678048"/>
  </r>
  <r>
    <n v="136.1"/>
    <n v="7.4013351460229515"/>
    <n v="7.4013351460229515"/>
    <n v="1989"/>
    <x v="11"/>
    <n v="3.9027974174678048"/>
    <x v="2101"/>
    <n v="3.4985377285551467"/>
    <n v="3.9027974174678048"/>
  </r>
  <r>
    <n v="196.8"/>
    <n v="10.702297992191895"/>
    <n v="10.702297992191895"/>
    <n v="1989"/>
    <x v="11"/>
    <n v="3.9027974174678048"/>
    <x v="2102"/>
    <n v="6.7995005747240898"/>
    <n v="3.9027974174678048"/>
  </r>
  <r>
    <n v="246.6"/>
    <n v="13.410501447533136"/>
    <n v="13.410501447533136"/>
    <n v="1989"/>
    <x v="11"/>
    <n v="3.9027974174678048"/>
    <x v="2103"/>
    <n v="9.5077040300653302"/>
    <n v="3.9027974174678057"/>
  </r>
  <r>
    <n v="217.9"/>
    <n v="11.849749657005152"/>
    <n v="11.849749657005152"/>
    <n v="1989"/>
    <x v="11"/>
    <n v="3.9027974174678048"/>
    <x v="2104"/>
    <n v="7.9469522395373469"/>
    <n v="3.9027974174678048"/>
  </r>
  <r>
    <n v="185.3"/>
    <n v="10.076909644070925"/>
    <n v="10.076909644070925"/>
    <n v="1989"/>
    <x v="11"/>
    <n v="3.9027974174678048"/>
    <x v="2105"/>
    <n v="6.1741122266031203"/>
    <n v="3.9027974174678048"/>
  </r>
  <r>
    <n v="154.6"/>
    <n v="8.4073946625653804"/>
    <n v="8.4073946625653804"/>
    <n v="1989"/>
    <x v="11"/>
    <n v="3.9027974174678048"/>
    <x v="2106"/>
    <n v="4.5045972450975755"/>
    <n v="3.9027974174678048"/>
  </r>
  <r>
    <n v="189"/>
    <n v="10.278121547379412"/>
    <n v="10.278121547379412"/>
    <n v="1989"/>
    <x v="11"/>
    <n v="3.9027974174678048"/>
    <x v="2107"/>
    <n v="6.3753241299116068"/>
    <n v="3.9027974174678048"/>
  </r>
  <r>
    <n v="141.19999999999999"/>
    <n v="7.6786812830157283"/>
    <n v="7.6786812830157283"/>
    <n v="1989"/>
    <x v="11"/>
    <n v="3.9027974174678048"/>
    <x v="2108"/>
    <n v="3.7758838655479234"/>
    <n v="3.9027974174678048"/>
  </r>
  <r>
    <n v="152.6"/>
    <n v="8.2986314715878198"/>
    <n v="8.2986314715878198"/>
    <n v="1989"/>
    <x v="11"/>
    <n v="3.9027974174678048"/>
    <x v="2109"/>
    <n v="4.3958340541200149"/>
    <n v="3.9027974174678048"/>
  </r>
  <r>
    <n v="124.4"/>
    <n v="6.7650704788042262"/>
    <n v="6.7650704788042262"/>
    <n v="1989"/>
    <x v="11"/>
    <n v="3.9027974174678048"/>
    <x v="2110"/>
    <n v="2.8622730613364213"/>
    <n v="3.9027974174678048"/>
  </r>
  <r>
    <n v="133.30000000000001"/>
    <n v="7.5483328048527936"/>
    <n v="7.5483328048527936"/>
    <n v="1990"/>
    <x v="1"/>
    <n v="2.4095159427595854"/>
    <x v="2111"/>
    <n v="5.1388168620932078"/>
    <n v="2.4095159427595858"/>
  </r>
  <r>
    <n v="113.6"/>
    <n v="6.4327877466712469"/>
    <n v="6.4327877466712469"/>
    <n v="1990"/>
    <x v="1"/>
    <n v="2.4095159427595854"/>
    <x v="2112"/>
    <n v="4.0232718039116619"/>
    <n v="2.4095159427595849"/>
  </r>
  <r>
    <n v="102.1"/>
    <n v="5.7815812406261822"/>
    <n v="5.7815812406261822"/>
    <n v="1990"/>
    <x v="1"/>
    <n v="2.4095159427595854"/>
    <x v="2113"/>
    <n v="3.3720652978665968"/>
    <n v="2.4095159427595854"/>
  </r>
  <r>
    <n v="97.7"/>
    <n v="5.5324239687480707"/>
    <n v="5.5324239687480707"/>
    <n v="1990"/>
    <x v="1"/>
    <n v="2.4095159427595854"/>
    <x v="2114"/>
    <n v="3.1229080259884854"/>
    <n v="2.4095159427595854"/>
  </r>
  <r>
    <n v="115.7"/>
    <n v="6.5517037173403461"/>
    <n v="6.5517037173403461"/>
    <n v="1990"/>
    <x v="1"/>
    <n v="2.4095159427595854"/>
    <x v="2115"/>
    <n v="4.1421877745807603"/>
    <n v="2.4095159427595858"/>
  </r>
  <r>
    <n v="124.6"/>
    <n v="7.0556809263665263"/>
    <n v="7.0556809263665263"/>
    <n v="1990"/>
    <x v="1"/>
    <n v="2.4095159427595854"/>
    <x v="2116"/>
    <n v="4.6461649836069405"/>
    <n v="2.4095159427595858"/>
  </r>
  <r>
    <n v="135"/>
    <n v="7.6445981144420632"/>
    <n v="7.6445981144420632"/>
    <n v="1990"/>
    <x v="1"/>
    <n v="2.4095159427595854"/>
    <x v="2117"/>
    <n v="5.2350821716824782"/>
    <n v="2.4095159427595849"/>
  </r>
  <r>
    <n v="154.5"/>
    <n v="8.7488178420836942"/>
    <n v="8.7488178420836942"/>
    <n v="1990"/>
    <x v="1"/>
    <n v="2.4095159427595854"/>
    <x v="2118"/>
    <n v="6.3393018993241093"/>
    <n v="2.4095159427595849"/>
  </r>
  <r>
    <n v="177.2"/>
    <n v="10.034242858363951"/>
    <n v="10.034242858363951"/>
    <n v="1990"/>
    <x v="1"/>
    <n v="2.4095159427595854"/>
    <x v="2119"/>
    <n v="7.6247269156043664"/>
    <n v="2.4095159427595849"/>
  </r>
  <r>
    <n v="154.30000000000001"/>
    <n v="8.7374925115437811"/>
    <n v="8.7374925115437811"/>
    <n v="1990"/>
    <x v="1"/>
    <n v="2.4095159427595854"/>
    <x v="2120"/>
    <n v="6.3279765687841962"/>
    <n v="2.4095159427595849"/>
  </r>
  <r>
    <n v="157.5"/>
    <n v="8.9186978001824073"/>
    <n v="8.9186978001824073"/>
    <n v="1990"/>
    <x v="1"/>
    <n v="2.4095159427595854"/>
    <x v="2121"/>
    <n v="6.5091818574228224"/>
    <n v="2.4095159427595849"/>
  </r>
  <r>
    <n v="234.3"/>
    <n v="13.267624727509448"/>
    <n v="13.267624727509448"/>
    <n v="1990"/>
    <x v="1"/>
    <n v="2.4095159427595854"/>
    <x v="2122"/>
    <n v="10.6"/>
    <n v="2.6676247275094482"/>
  </r>
  <r>
    <n v="226"/>
    <n v="12.79762351010301"/>
    <n v="12.79762351010301"/>
    <n v="1990"/>
    <x v="1"/>
    <n v="2.4095159427595854"/>
    <x v="2123"/>
    <n v="10.388107567343425"/>
    <n v="2.4095159427595849"/>
  </r>
  <r>
    <n v="146.9"/>
    <n v="8.3184552815669566"/>
    <n v="8.3184552815669566"/>
    <n v="1990"/>
    <x v="1"/>
    <n v="2.4095159427595854"/>
    <x v="2124"/>
    <n v="5.9089393388073717"/>
    <n v="2.4095159427595849"/>
  </r>
  <r>
    <n v="221.9"/>
    <n v="12.565454234034769"/>
    <n v="12.565454234034769"/>
    <n v="1990"/>
    <x v="1"/>
    <n v="2.4095159427595854"/>
    <x v="2125"/>
    <n v="10.155938291275184"/>
    <n v="2.4095159427595849"/>
  </r>
  <r>
    <n v="181.2"/>
    <n v="10.260749469162235"/>
    <n v="10.260749469162235"/>
    <n v="1990"/>
    <x v="1"/>
    <n v="2.4095159427595854"/>
    <x v="2126"/>
    <n v="7.85123352640265"/>
    <n v="2.4095159427595849"/>
  </r>
  <r>
    <n v="142.19999999999999"/>
    <n v="8.0523100138789729"/>
    <n v="8.0523100138789729"/>
    <n v="1990"/>
    <x v="1"/>
    <n v="2.4095159427595854"/>
    <x v="2127"/>
    <n v="5.642794071119388"/>
    <n v="2.4095159427595849"/>
  </r>
  <r>
    <n v="204.1"/>
    <n v="11.557499815982407"/>
    <n v="11.557499815982407"/>
    <n v="1990"/>
    <x v="1"/>
    <n v="2.4095159427595854"/>
    <x v="2128"/>
    <n v="9.147983873222822"/>
    <n v="2.4095159427595849"/>
  </r>
  <r>
    <n v="128.6"/>
    <n v="7.282187537164809"/>
    <n v="7.282187537164809"/>
    <n v="1990"/>
    <x v="1"/>
    <n v="2.4095159427595854"/>
    <x v="2129"/>
    <n v="4.8726715944052241"/>
    <n v="2.4095159427595849"/>
  </r>
  <r>
    <n v="187.8"/>
    <n v="10.634485376979404"/>
    <n v="10.634485376979404"/>
    <n v="1990"/>
    <x v="1"/>
    <n v="2.4095159427595854"/>
    <x v="2130"/>
    <n v="8.224969434219819"/>
    <n v="2.4095159427595849"/>
  </r>
  <r>
    <n v="138.9"/>
    <n v="7.8654420599703894"/>
    <n v="7.8654420599703894"/>
    <n v="1990"/>
    <x v="1"/>
    <n v="2.4095159427595854"/>
    <x v="2131"/>
    <n v="5.4559261172108044"/>
    <n v="2.4095159427595849"/>
  </r>
  <r>
    <n v="193"/>
    <n v="10.928943971017171"/>
    <n v="10.928943971017171"/>
    <n v="1990"/>
    <x v="1"/>
    <n v="2.4095159427595854"/>
    <x v="2132"/>
    <n v="8.519428028257586"/>
    <n v="2.4095159427595849"/>
  </r>
  <r>
    <n v="130.69999999999999"/>
    <n v="7.4011035078339082"/>
    <n v="7.4011035078339082"/>
    <n v="1990"/>
    <x v="1"/>
    <n v="2.4095159427595854"/>
    <x v="2133"/>
    <n v="4.9915875650743224"/>
    <n v="2.4095159427595858"/>
  </r>
  <r>
    <n v="97.7"/>
    <n v="5.5324239687480707"/>
    <n v="5.5324239687480707"/>
    <n v="1990"/>
    <x v="1"/>
    <n v="2.4095159427595854"/>
    <x v="2114"/>
    <n v="3.1229080259884854"/>
    <n v="2.4095159427595854"/>
  </r>
  <r>
    <n v="89.1"/>
    <n v="5.0454347555317618"/>
    <n v="5.0454347555317618"/>
    <n v="1990"/>
    <x v="1"/>
    <n v="2.4095159427595854"/>
    <x v="2134"/>
    <n v="2.6359188127721764"/>
    <n v="2.4095159427595854"/>
  </r>
  <r>
    <n v="126.5"/>
    <n v="7.1632715664957107"/>
    <n v="7.1632715664957107"/>
    <n v="1990"/>
    <x v="1"/>
    <n v="2.4095159427595854"/>
    <x v="2135"/>
    <n v="4.7537556237361258"/>
    <n v="2.4095159427595849"/>
  </r>
  <r>
    <n v="128"/>
    <n v="7.2482115455450673"/>
    <n v="7.2482115455450673"/>
    <n v="1990"/>
    <x v="1"/>
    <n v="2.4095159427595854"/>
    <x v="2136"/>
    <n v="4.8386956027854815"/>
    <n v="2.4095159427595858"/>
  </r>
  <r>
    <n v="82.3"/>
    <n v="4.6603735171746798"/>
    <n v="4.6603735171746798"/>
    <n v="1990"/>
    <x v="1"/>
    <n v="2.4095159427595854"/>
    <x v="2137"/>
    <n v="2.2508575744150945"/>
    <n v="2.4095159427595854"/>
  </r>
  <r>
    <n v="88"/>
    <n v="4.9831454375622339"/>
    <n v="4.9831454375622339"/>
    <n v="1990"/>
    <x v="1"/>
    <n v="2.4095159427595854"/>
    <x v="2138"/>
    <n v="2.5736294948026486"/>
    <n v="2.4095159427595854"/>
  </r>
  <r>
    <n v="136.30000000000001"/>
    <n v="7.7182127629515058"/>
    <n v="7.7182127629515058"/>
    <n v="1990"/>
    <x v="1"/>
    <n v="2.4095159427595854"/>
    <x v="2139"/>
    <n v="5.3086968201919209"/>
    <n v="2.4095159427595849"/>
  </r>
  <r>
    <n v="131.69999999999999"/>
    <n v="7.4577301605334787"/>
    <n v="7.4577301605334787"/>
    <n v="1990"/>
    <x v="1"/>
    <n v="2.4095159427595854"/>
    <x v="2140"/>
    <n v="5.0482142177738929"/>
    <n v="2.4095159427595858"/>
  </r>
  <r>
    <n v="87.7"/>
    <n v="5.1872227699008535"/>
    <n v="5.1872227699008535"/>
    <n v="1990"/>
    <x v="12"/>
    <n v="2.3562851684739923"/>
    <x v="2141"/>
    <n v="2.8309376014268612"/>
    <n v="2.3562851684739923"/>
  </r>
  <r>
    <n v="116.4"/>
    <n v="6.8847517721375073"/>
    <n v="6.8847517721375073"/>
    <n v="1990"/>
    <x v="12"/>
    <n v="2.3562851684739923"/>
    <x v="2142"/>
    <n v="4.5284666036635155"/>
    <n v="2.3562851684739918"/>
  </r>
  <r>
    <n v="142.5"/>
    <n v="8.4284976591889578"/>
    <n v="8.4284976591889578"/>
    <n v="1990"/>
    <x v="12"/>
    <n v="2.3562851684739923"/>
    <x v="2143"/>
    <n v="6.0722124907149659"/>
    <n v="2.3562851684739918"/>
  </r>
  <r>
    <n v="118.4"/>
    <n v="7.0030464761261237"/>
    <n v="7.0030464761261237"/>
    <n v="1990"/>
    <x v="12"/>
    <n v="2.3562851684739923"/>
    <x v="2144"/>
    <n v="4.646761307652131"/>
    <n v="2.3562851684739927"/>
  </r>
  <r>
    <n v="245.3"/>
    <n v="14.508845444203869"/>
    <n v="14.508845444203869"/>
    <n v="1990"/>
    <x v="12"/>
    <n v="2.3562851684739923"/>
    <x v="2145"/>
    <n v="10.6"/>
    <n v="3.9088454442038696"/>
  </r>
  <r>
    <n v="244"/>
    <n v="14.431953886611268"/>
    <n v="14.431953886611268"/>
    <n v="1990"/>
    <x v="12"/>
    <n v="2.3562851684739923"/>
    <x v="2146"/>
    <n v="10.6"/>
    <n v="3.8319538866112683"/>
  </r>
  <r>
    <n v="142.19999999999999"/>
    <n v="8.4107534535906652"/>
    <n v="8.4107534535906652"/>
    <n v="1990"/>
    <x v="12"/>
    <n v="2.3562851684739923"/>
    <x v="2147"/>
    <n v="6.0544682851166733"/>
    <n v="2.3562851684739918"/>
  </r>
  <r>
    <n v="197.4"/>
    <n v="11.675687283676494"/>
    <n v="11.675687283676494"/>
    <n v="1990"/>
    <x v="12"/>
    <n v="2.3562851684739923"/>
    <x v="2148"/>
    <n v="9.3194021152025019"/>
    <n v="2.3562851684739918"/>
  </r>
  <r>
    <n v="251.7"/>
    <n v="14.887388496967443"/>
    <n v="14.887388496967443"/>
    <n v="1990"/>
    <x v="12"/>
    <n v="2.3562851684739923"/>
    <x v="2149"/>
    <n v="10.6"/>
    <n v="4.2873884969674432"/>
  </r>
  <r>
    <n v="239.5"/>
    <n v="14.165790802636881"/>
    <n v="14.165790802636881"/>
    <n v="1990"/>
    <x v="12"/>
    <n v="2.3562851684739923"/>
    <x v="2150"/>
    <n v="10.6"/>
    <n v="3.5657908026368812"/>
  </r>
  <r>
    <n v="161.5"/>
    <n v="9.5522973470808186"/>
    <n v="9.5522973470808186"/>
    <n v="1990"/>
    <x v="12"/>
    <n v="2.3562851684739923"/>
    <x v="2151"/>
    <n v="7.1960121786068267"/>
    <n v="2.3562851684739918"/>
  </r>
  <r>
    <n v="114.4"/>
    <n v="6.76645706814889"/>
    <n v="6.76645706814889"/>
    <n v="1990"/>
    <x v="12"/>
    <n v="2.3562851684739923"/>
    <x v="2152"/>
    <n v="4.4101718996748982"/>
    <n v="2.3562851684739918"/>
  </r>
  <r>
    <n v="122.3"/>
    <n v="7.2337211489039266"/>
    <n v="7.2337211489039266"/>
    <n v="1990"/>
    <x v="12"/>
    <n v="2.3562851684739923"/>
    <x v="2153"/>
    <n v="4.8774359804299348"/>
    <n v="2.3562851684739918"/>
  </r>
  <r>
    <n v="89"/>
    <n v="5.2641143274934548"/>
    <n v="5.2641143274934548"/>
    <n v="1990"/>
    <x v="12"/>
    <n v="2.3562851684739923"/>
    <x v="2154"/>
    <n v="2.9078291590194625"/>
    <n v="2.3562851684739923"/>
  </r>
  <r>
    <n v="100.7"/>
    <n v="5.9561383458268642"/>
    <n v="5.9561383458268642"/>
    <n v="1990"/>
    <x v="12"/>
    <n v="2.3562851684739923"/>
    <x v="2155"/>
    <n v="3.5998531773528719"/>
    <n v="2.3562851684739923"/>
  </r>
  <r>
    <n v="138.5"/>
    <n v="8.1919082512117232"/>
    <n v="8.1919082512117232"/>
    <n v="1990"/>
    <x v="12"/>
    <n v="2.3562851684739923"/>
    <x v="2156"/>
    <n v="5.8356230827377313"/>
    <n v="2.3562851684739918"/>
  </r>
  <r>
    <n v="157.5"/>
    <n v="9.3157079391035857"/>
    <n v="9.3157079391035857"/>
    <n v="1990"/>
    <x v="12"/>
    <n v="2.3562851684739923"/>
    <x v="2157"/>
    <n v="6.9594227706295939"/>
    <n v="2.3562851684739918"/>
  </r>
  <r>
    <n v="130.30000000000001"/>
    <n v="7.7068999648583949"/>
    <n v="7.7068999648583949"/>
    <n v="1990"/>
    <x v="12"/>
    <n v="2.3562851684739923"/>
    <x v="2158"/>
    <n v="5.3506147963844022"/>
    <n v="2.3562851684739927"/>
  </r>
  <r>
    <n v="90.7"/>
    <n v="5.3646648258837786"/>
    <n v="5.3646648258837786"/>
    <n v="1990"/>
    <x v="12"/>
    <n v="2.3562851684739923"/>
    <x v="2159"/>
    <n v="3.0083796574097863"/>
    <n v="2.3562851684739923"/>
  </r>
  <r>
    <n v="122.6"/>
    <n v="7.2514653545022192"/>
    <n v="7.2514653545022192"/>
    <n v="1990"/>
    <x v="12"/>
    <n v="2.3562851684739923"/>
    <x v="2160"/>
    <n v="4.8951801860282274"/>
    <n v="2.3562851684739918"/>
  </r>
  <r>
    <n v="86.8"/>
    <n v="5.1339901531059757"/>
    <n v="5.1339901531059757"/>
    <n v="1990"/>
    <x v="12"/>
    <n v="2.3562851684739923"/>
    <x v="2161"/>
    <n v="2.7777049846319835"/>
    <n v="2.3562851684739923"/>
  </r>
  <r>
    <n v="138.80000000000001"/>
    <n v="8.2096524568100175"/>
    <n v="8.2096524568100175"/>
    <n v="1990"/>
    <x v="12"/>
    <n v="2.3562851684739923"/>
    <x v="2162"/>
    <n v="5.8533672883360257"/>
    <n v="2.3562851684739918"/>
  </r>
  <r>
    <n v="93.9"/>
    <n v="5.5539363522655663"/>
    <n v="5.5539363522655663"/>
    <n v="1990"/>
    <x v="12"/>
    <n v="2.3562851684739923"/>
    <x v="2163"/>
    <n v="3.197651183791574"/>
    <n v="2.3562851684739923"/>
  </r>
  <r>
    <n v="83.2"/>
    <n v="4.9210596859264655"/>
    <n v="4.9210596859264655"/>
    <n v="1990"/>
    <x v="12"/>
    <n v="2.3562851684739923"/>
    <x v="2164"/>
    <n v="2.5647745174524732"/>
    <n v="2.3562851684739923"/>
  </r>
  <r>
    <n v="84.3"/>
    <n v="4.9861217731202041"/>
    <n v="4.9861217731202041"/>
    <n v="1990"/>
    <x v="12"/>
    <n v="2.3562851684739923"/>
    <x v="2165"/>
    <n v="2.6298366046462118"/>
    <n v="2.3562851684739923"/>
  </r>
  <r>
    <n v="162.19999999999999"/>
    <n v="9.5937004934768346"/>
    <n v="9.5937004934768346"/>
    <n v="1990"/>
    <x v="12"/>
    <n v="2.3562851684739923"/>
    <x v="2166"/>
    <n v="7.2374153250028428"/>
    <n v="2.3562851684739918"/>
  </r>
  <r>
    <n v="148"/>
    <n v="8.7538080951576553"/>
    <n v="8.7538080951576553"/>
    <n v="1990"/>
    <x v="12"/>
    <n v="2.3562851684739923"/>
    <x v="959"/>
    <n v="6.3975229266836635"/>
    <n v="2.3562851684739918"/>
  </r>
  <r>
    <n v="146.1"/>
    <n v="8.6414281263684689"/>
    <n v="8.6414281263684689"/>
    <n v="1990"/>
    <x v="12"/>
    <n v="2.3562851684739923"/>
    <x v="2167"/>
    <n v="6.2851429578944771"/>
    <n v="2.3562851684739918"/>
  </r>
  <r>
    <n v="138.5"/>
    <n v="8.0547368330810283"/>
    <n v="8.0547368330810283"/>
    <n v="1990"/>
    <x v="2"/>
    <n v="2.5962245673361379"/>
    <x v="2168"/>
    <n v="5.4585122657448899"/>
    <n v="2.5962245673361384"/>
  </r>
  <r>
    <n v="119.5"/>
    <n v="6.9497548848605257"/>
    <n v="6.9497548848605257"/>
    <n v="1990"/>
    <x v="2"/>
    <n v="2.5962245673361379"/>
    <x v="2169"/>
    <n v="4.3535303175243882"/>
    <n v="2.5962245673361375"/>
  </r>
  <r>
    <n v="92.8"/>
    <n v="5.396964462887504"/>
    <n v="5.396964462887504"/>
    <n v="1990"/>
    <x v="2"/>
    <n v="2.5962245673361379"/>
    <x v="2170"/>
    <n v="2.800739895551366"/>
    <n v="2.5962245673361379"/>
  </r>
  <r>
    <n v="111.4"/>
    <n v="6.4786836332507329"/>
    <n v="6.4786836332507329"/>
    <n v="1990"/>
    <x v="2"/>
    <n v="2.5962245673361379"/>
    <x v="2171"/>
    <n v="3.882459065914595"/>
    <n v="2.5962245673361379"/>
  </r>
  <r>
    <n v="200.2"/>
    <n v="11.643020317565499"/>
    <n v="11.643020317565499"/>
    <n v="1990"/>
    <x v="2"/>
    <n v="2.5962245673361379"/>
    <x v="2172"/>
    <n v="9.0467957502293608"/>
    <n v="2.5962245673361384"/>
  </r>
  <r>
    <n v="89.7"/>
    <n v="5.2166779344936334"/>
    <n v="5.2166779344936334"/>
    <n v="1990"/>
    <x v="2"/>
    <n v="2.5962245673361379"/>
    <x v="2173"/>
    <n v="2.6204533671574954"/>
    <n v="2.5962245673361379"/>
  </r>
  <r>
    <n v="193.3"/>
    <n v="11.241737399527528"/>
    <n v="11.241737399527528"/>
    <n v="1990"/>
    <x v="2"/>
    <n v="2.5962245673361379"/>
    <x v="2174"/>
    <n v="8.6455128321913897"/>
    <n v="2.5962245673361384"/>
  </r>
  <r>
    <n v="221.6"/>
    <n v="12.887578932929644"/>
    <n v="12.887578932929644"/>
    <n v="1990"/>
    <x v="2"/>
    <n v="2.5962245673361379"/>
    <x v="2175"/>
    <n v="10.291354365593506"/>
    <n v="2.5962245673361384"/>
  </r>
  <r>
    <n v="104"/>
    <n v="6.0483222428911683"/>
    <n v="6.0483222428911683"/>
    <n v="1990"/>
    <x v="2"/>
    <n v="2.5962245673361379"/>
    <x v="2176"/>
    <n v="3.4520976755550303"/>
    <n v="2.5962245673361379"/>
  </r>
  <r>
    <n v="195.5"/>
    <n v="11.369682677742533"/>
    <n v="11.369682677742533"/>
    <n v="1990"/>
    <x v="2"/>
    <n v="2.5962245673361379"/>
    <x v="2177"/>
    <n v="8.7734581104063949"/>
    <n v="2.5962245673361384"/>
  </r>
  <r>
    <n v="186"/>
    <n v="10.817191703632282"/>
    <n v="10.817191703632282"/>
    <n v="1990"/>
    <x v="2"/>
    <n v="2.5962245673361379"/>
    <x v="2178"/>
    <n v="8.2209671362961441"/>
    <n v="2.5962245673361384"/>
  </r>
  <r>
    <n v="176.5"/>
    <n v="10.264700729522032"/>
    <n v="10.264700729522032"/>
    <n v="1990"/>
    <x v="2"/>
    <n v="2.5962245673361379"/>
    <x v="2179"/>
    <n v="7.6684761621858932"/>
    <n v="2.5962245673361384"/>
  </r>
  <r>
    <n v="162.19999999999999"/>
    <n v="9.4330564211244958"/>
    <n v="9.4330564211244958"/>
    <n v="1990"/>
    <x v="2"/>
    <n v="2.5962245673361379"/>
    <x v="2180"/>
    <n v="6.8368318537883574"/>
    <n v="2.5962245673361384"/>
  </r>
  <r>
    <n v="164.1"/>
    <n v="9.5435546159465456"/>
    <n v="9.5435546159465456"/>
    <n v="1990"/>
    <x v="2"/>
    <n v="2.5962245673361379"/>
    <x v="2181"/>
    <n v="6.9473300486104073"/>
    <n v="2.5962245673361384"/>
  </r>
  <r>
    <n v="157.5"/>
    <n v="9.1597187813015299"/>
    <n v="9.1597187813015299"/>
    <n v="1990"/>
    <x v="2"/>
    <n v="2.5962245673361379"/>
    <x v="2182"/>
    <n v="6.5634942139653916"/>
    <n v="2.5962245673361384"/>
  </r>
  <r>
    <n v="186"/>
    <n v="10.817191703632282"/>
    <n v="10.817191703632282"/>
    <n v="1990"/>
    <x v="2"/>
    <n v="2.5962245673361379"/>
    <x v="2178"/>
    <n v="8.2209671362961441"/>
    <n v="2.5962245673361384"/>
  </r>
  <r>
    <n v="167"/>
    <n v="9.7122097554117808"/>
    <n v="9.7122097554117808"/>
    <n v="1990"/>
    <x v="2"/>
    <n v="2.5962245673361379"/>
    <x v="358"/>
    <n v="7.1159851880756424"/>
    <n v="2.5962245673361384"/>
  </r>
  <r>
    <n v="157.80000000000001"/>
    <n v="9.1771658646944854"/>
    <n v="9.1771658646944854"/>
    <n v="1990"/>
    <x v="2"/>
    <n v="2.5962245673361379"/>
    <x v="2183"/>
    <n v="6.580941297358347"/>
    <n v="2.5962245673361384"/>
  </r>
  <r>
    <n v="120.7"/>
    <n v="7.0195432184323465"/>
    <n v="7.0195432184323465"/>
    <n v="1990"/>
    <x v="2"/>
    <n v="2.5962245673361379"/>
    <x v="2184"/>
    <n v="4.4233186510962081"/>
    <n v="2.5962245673361384"/>
  </r>
  <r>
    <n v="109.1"/>
    <n v="6.3449226605714086"/>
    <n v="6.3449226605714086"/>
    <n v="1990"/>
    <x v="2"/>
    <n v="2.5962245673361379"/>
    <x v="356"/>
    <n v="3.7486980932352707"/>
    <n v="2.5962245673361379"/>
  </r>
  <r>
    <n v="167.2"/>
    <n v="9.7238411443404171"/>
    <n v="9.7238411443404171"/>
    <n v="1990"/>
    <x v="2"/>
    <n v="2.5962245673361379"/>
    <x v="2185"/>
    <n v="7.1276165770042788"/>
    <n v="2.5962245673361384"/>
  </r>
  <r>
    <n v="89.1"/>
    <n v="5.1817837677077216"/>
    <n v="5.1817837677077216"/>
    <n v="1990"/>
    <x v="2"/>
    <n v="2.5962245673361379"/>
    <x v="2186"/>
    <n v="2.5855592003715837"/>
    <n v="2.5962245673361379"/>
  </r>
  <r>
    <n v="207.7"/>
    <n v="12.079197402389381"/>
    <n v="12.079197402389381"/>
    <n v="1990"/>
    <x v="2"/>
    <n v="2.5962245673361379"/>
    <x v="2187"/>
    <n v="9.4829728350532427"/>
    <n v="2.5962245673361384"/>
  </r>
  <r>
    <n v="107.6"/>
    <n v="6.2576872436066315"/>
    <n v="6.2576872436066315"/>
    <n v="1990"/>
    <x v="2"/>
    <n v="2.5962245673361379"/>
    <x v="2188"/>
    <n v="3.6614626762704936"/>
    <n v="2.5962245673361379"/>
  </r>
  <r>
    <n v="87.7"/>
    <n v="5.1003640452072645"/>
    <n v="5.1003640452072645"/>
    <n v="1990"/>
    <x v="2"/>
    <n v="2.5962245673361379"/>
    <x v="2189"/>
    <n v="2.5041394778711266"/>
    <n v="2.5962245673361379"/>
  </r>
  <r>
    <n v="165.9"/>
    <n v="9.6482371163042782"/>
    <n v="9.6482371163042782"/>
    <n v="1990"/>
    <x v="2"/>
    <n v="2.5962245673361379"/>
    <x v="2190"/>
    <n v="7.0520125489681398"/>
    <n v="2.5962245673361384"/>
  </r>
  <r>
    <n v="104.4"/>
    <n v="6.0715850207484428"/>
    <n v="6.0715850207484428"/>
    <n v="1990"/>
    <x v="2"/>
    <n v="2.5962245673361379"/>
    <x v="2191"/>
    <n v="3.4753604534123048"/>
    <n v="2.5962245673361379"/>
  </r>
  <r>
    <n v="176.5"/>
    <n v="10.264700729522032"/>
    <n v="10.264700729522032"/>
    <n v="1990"/>
    <x v="2"/>
    <n v="2.5962245673361379"/>
    <x v="2179"/>
    <n v="7.6684761621858932"/>
    <n v="2.5962245673361384"/>
  </r>
  <r>
    <n v="167"/>
    <n v="9.7122097554117808"/>
    <n v="9.7122097554117808"/>
    <n v="1990"/>
    <x v="2"/>
    <n v="2.5962245673361379"/>
    <x v="358"/>
    <n v="7.1159851880756424"/>
    <n v="2.5962245673361384"/>
  </r>
  <r>
    <n v="86"/>
    <n v="5.001497239313851"/>
    <n v="5.001497239313851"/>
    <n v="1990"/>
    <x v="2"/>
    <n v="2.5962245673361379"/>
    <x v="2192"/>
    <n v="2.4052726719777131"/>
    <n v="2.5962245673361379"/>
  </r>
  <r>
    <n v="171.7"/>
    <n v="9.9855473952347467"/>
    <n v="9.9855473952347467"/>
    <n v="1990"/>
    <x v="2"/>
    <n v="2.5962245673361379"/>
    <x v="2193"/>
    <n v="7.3893228278986083"/>
    <n v="2.5962245673361384"/>
  </r>
  <r>
    <n v="102.7"/>
    <n v="6.2910429271909738"/>
    <n v="6.2910429271909738"/>
    <n v="1990"/>
    <x v="3"/>
    <n v="3.4114972025425487"/>
    <x v="2194"/>
    <n v="2.8795457246484251"/>
    <n v="3.4114972025425487"/>
  </r>
  <r>
    <n v="143.19999999999999"/>
    <n v="8.771931325937171"/>
    <n v="8.771931325937171"/>
    <n v="1990"/>
    <x v="3"/>
    <n v="3.4114972025425487"/>
    <x v="2195"/>
    <n v="5.3604341233946222"/>
    <n v="3.4114972025425487"/>
  </r>
  <r>
    <n v="163.80000000000001"/>
    <n v="10.03381530159573"/>
    <n v="10.03381530159573"/>
    <n v="1990"/>
    <x v="3"/>
    <n v="3.4114972025425487"/>
    <x v="2196"/>
    <n v="6.6223180990531816"/>
    <n v="3.4114972025425487"/>
  </r>
  <r>
    <n v="297"/>
    <n v="18.193181590805445"/>
    <n v="18.193181590805445"/>
    <n v="1990"/>
    <x v="3"/>
    <n v="3.4114972025425487"/>
    <x v="2197"/>
    <n v="10.6"/>
    <n v="7.593181590805445"/>
  </r>
  <r>
    <n v="145.19999999999999"/>
    <n v="8.8944443332826619"/>
    <n v="8.8944443332826619"/>
    <n v="1990"/>
    <x v="3"/>
    <n v="3.4114972025425487"/>
    <x v="1006"/>
    <n v="5.4829471307401132"/>
    <n v="3.4114972025425487"/>
  </r>
  <r>
    <n v="367.6"/>
    <n v="22.517890750101287"/>
    <n v="22.517890750101287"/>
    <n v="1990"/>
    <x v="3"/>
    <n v="3.4114972025425487"/>
    <x v="2198"/>
    <n v="10.6"/>
    <n v="11.917890750101288"/>
  </r>
  <r>
    <n v="250"/>
    <n v="15.314125918186402"/>
    <n v="15.314125918186402"/>
    <n v="1990"/>
    <x v="3"/>
    <n v="3.4114972025425487"/>
    <x v="2199"/>
    <n v="10.6"/>
    <n v="4.7141259181864026"/>
  </r>
  <r>
    <n v="190.7"/>
    <n v="11.681615250392586"/>
    <n v="11.681615250392586"/>
    <n v="1990"/>
    <x v="3"/>
    <n v="3.4114972025425487"/>
    <x v="395"/>
    <n v="8.2701180478500369"/>
    <n v="3.4114972025425487"/>
  </r>
  <r>
    <n v="171.7"/>
    <n v="10.51774168061042"/>
    <n v="10.51774168061042"/>
    <n v="1990"/>
    <x v="3"/>
    <n v="3.4114972025425487"/>
    <x v="2200"/>
    <n v="7.1062444780678717"/>
    <n v="3.4114972025425487"/>
  </r>
  <r>
    <n v="162.19999999999999"/>
    <n v="9.9358048957193361"/>
    <n v="9.9358048957193361"/>
    <n v="1990"/>
    <x v="3"/>
    <n v="3.4114972025425487"/>
    <x v="2201"/>
    <n v="6.5243076931767874"/>
    <n v="3.4114972025425487"/>
  </r>
  <r>
    <n v="176.5"/>
    <n v="10.8117728982396"/>
    <n v="10.8117728982396"/>
    <n v="1990"/>
    <x v="3"/>
    <n v="3.4114972025425487"/>
    <x v="2202"/>
    <n v="7.4002756956970508"/>
    <n v="3.4114972025425487"/>
  </r>
  <r>
    <n v="171.7"/>
    <n v="10.51774168061042"/>
    <n v="10.51774168061042"/>
    <n v="1990"/>
    <x v="3"/>
    <n v="3.4114972025425487"/>
    <x v="2200"/>
    <n v="7.1062444780678717"/>
    <n v="3.4114972025425487"/>
  </r>
  <r>
    <n v="407.5"/>
    <n v="24.962025246643833"/>
    <n v="24.962025246643833"/>
    <n v="1990"/>
    <x v="3"/>
    <n v="3.4114972025425487"/>
    <x v="2203"/>
    <n v="10.6"/>
    <n v="14.362025246643833"/>
  </r>
  <r>
    <n v="225.3"/>
    <n v="13.801090277469585"/>
    <n v="13.801090277469585"/>
    <n v="1990"/>
    <x v="3"/>
    <n v="3.4114972025425487"/>
    <x v="1024"/>
    <n v="10.389593074927037"/>
    <n v="3.4114972025425487"/>
  </r>
  <r>
    <n v="210.2"/>
    <n v="12.876117072011125"/>
    <n v="12.876117072011125"/>
    <n v="1990"/>
    <x v="3"/>
    <n v="3.4114972025425487"/>
    <x v="2204"/>
    <n v="9.4646198694685761"/>
    <n v="3.4114972025425487"/>
  </r>
  <r>
    <n v="190.7"/>
    <n v="11.681615250392586"/>
    <n v="11.681615250392586"/>
    <n v="1990"/>
    <x v="3"/>
    <n v="3.4114972025425487"/>
    <x v="395"/>
    <n v="8.2701180478500369"/>
    <n v="3.4114972025425487"/>
  </r>
  <r>
    <n v="195.5"/>
    <n v="11.975646468021766"/>
    <n v="11.975646468021766"/>
    <n v="1990"/>
    <x v="3"/>
    <n v="3.4114972025425487"/>
    <x v="2205"/>
    <n v="8.5641492654792177"/>
    <n v="3.4114972025425487"/>
  </r>
  <r>
    <n v="195"/>
    <n v="11.945018216185392"/>
    <n v="11.945018216185392"/>
    <n v="1990"/>
    <x v="3"/>
    <n v="3.4114972025425487"/>
    <x v="2206"/>
    <n v="8.5335210136428437"/>
    <n v="3.4114972025425487"/>
  </r>
  <r>
    <n v="190.7"/>
    <n v="11.681615250392586"/>
    <n v="11.681615250392586"/>
    <n v="1990"/>
    <x v="3"/>
    <n v="3.4114972025425487"/>
    <x v="395"/>
    <n v="8.2701180478500369"/>
    <n v="3.4114972025425487"/>
  </r>
  <r>
    <n v="314.5"/>
    <n v="19.265170405078493"/>
    <n v="19.265170405078493"/>
    <n v="1990"/>
    <x v="3"/>
    <n v="3.4114972025425487"/>
    <x v="2207"/>
    <n v="10.6"/>
    <n v="8.6651704050784932"/>
  </r>
  <r>
    <n v="205.2"/>
    <n v="12.569834553647398"/>
    <n v="12.569834553647398"/>
    <n v="1990"/>
    <x v="3"/>
    <n v="3.4114972025425487"/>
    <x v="2208"/>
    <n v="9.1583373511048496"/>
    <n v="3.4114972025425487"/>
  </r>
  <r>
    <n v="255"/>
    <n v="15.620408436550129"/>
    <n v="15.620408436550129"/>
    <n v="1990"/>
    <x v="3"/>
    <n v="3.4114972025425487"/>
    <x v="2209"/>
    <n v="10.6"/>
    <n v="5.0204084365501291"/>
  </r>
  <r>
    <n v="190.7"/>
    <n v="11.681615250392586"/>
    <n v="11.681615250392586"/>
    <n v="1990"/>
    <x v="3"/>
    <n v="3.4114972025425487"/>
    <x v="395"/>
    <n v="8.2701180478500369"/>
    <n v="3.4114972025425487"/>
  </r>
  <r>
    <n v="386.5"/>
    <n v="23.675638669516175"/>
    <n v="23.675638669516175"/>
    <n v="1990"/>
    <x v="3"/>
    <n v="3.4114972025425487"/>
    <x v="2210"/>
    <n v="10.6"/>
    <n v="13.075638669516175"/>
  </r>
  <r>
    <n v="210.2"/>
    <n v="12.876117072011125"/>
    <n v="12.876117072011125"/>
    <n v="1990"/>
    <x v="3"/>
    <n v="3.4114972025425487"/>
    <x v="2204"/>
    <n v="9.4646198694685761"/>
    <n v="3.4114972025425487"/>
  </r>
  <r>
    <n v="316.5"/>
    <n v="19.387683412423986"/>
    <n v="19.387683412423986"/>
    <n v="1990"/>
    <x v="3"/>
    <n v="3.4114972025425487"/>
    <x v="2211"/>
    <n v="10.6"/>
    <n v="8.787683412423986"/>
  </r>
  <r>
    <n v="275"/>
    <n v="16.845538510005042"/>
    <n v="16.845538510005042"/>
    <n v="1990"/>
    <x v="3"/>
    <n v="3.4114972025425487"/>
    <x v="2212"/>
    <n v="10.6"/>
    <n v="6.2455385100050425"/>
  </r>
  <r>
    <n v="245.3"/>
    <n v="15.026220350924499"/>
    <n v="15.026220350924499"/>
    <n v="1990"/>
    <x v="3"/>
    <n v="3.4114972025425487"/>
    <x v="2213"/>
    <n v="10.6"/>
    <n v="4.4262203509244991"/>
  </r>
  <r>
    <n v="276"/>
    <n v="16.906795013677787"/>
    <n v="16.906795013677787"/>
    <n v="1990"/>
    <x v="3"/>
    <n v="3.4114972025425487"/>
    <x v="2214"/>
    <n v="10.6"/>
    <n v="6.3067950136777871"/>
  </r>
  <r>
    <n v="230"/>
    <n v="14.088995844731489"/>
    <n v="14.088995844731489"/>
    <n v="1990"/>
    <x v="3"/>
    <n v="3.4114972025425487"/>
    <x v="2215"/>
    <n v="10.6"/>
    <n v="3.4889958447314893"/>
  </r>
  <r>
    <n v="190.7"/>
    <n v="13.023607470968233"/>
    <n v="13.023607470968233"/>
    <n v="1990"/>
    <x v="4"/>
    <n v="4.547745385942557"/>
    <x v="2216"/>
    <n v="8.4758620850256765"/>
    <n v="4.547745385942557"/>
  </r>
  <r>
    <n v="181.2"/>
    <n v="12.374817376714441"/>
    <n v="12.374817376714441"/>
    <n v="1990"/>
    <x v="4"/>
    <n v="4.547745385942557"/>
    <x v="2217"/>
    <n v="7.8270719907718842"/>
    <n v="4.547745385942557"/>
  </r>
  <r>
    <n v="195.5"/>
    <n v="13.351417202801729"/>
    <n v="13.351417202801729"/>
    <n v="1990"/>
    <x v="4"/>
    <n v="4.547745385942557"/>
    <x v="2218"/>
    <n v="8.8036718168591719"/>
    <n v="4.547745385942557"/>
  </r>
  <r>
    <n v="190.7"/>
    <n v="13.023607470968233"/>
    <n v="13.023607470968233"/>
    <n v="1990"/>
    <x v="4"/>
    <n v="4.547745385942557"/>
    <x v="2216"/>
    <n v="8.4758620850256765"/>
    <n v="4.547745385942557"/>
  </r>
  <r>
    <n v="230.2"/>
    <n v="15.721208389181371"/>
    <n v="15.721208389181371"/>
    <n v="1990"/>
    <x v="4"/>
    <n v="4.547745385942557"/>
    <x v="2219"/>
    <n v="10.6"/>
    <n v="5.1212083891813709"/>
  </r>
  <r>
    <n v="181.2"/>
    <n v="12.374817376714441"/>
    <n v="12.374817376714441"/>
    <n v="1990"/>
    <x v="4"/>
    <n v="4.547745385942557"/>
    <x v="2217"/>
    <n v="7.8270719907718842"/>
    <n v="4.547745385942557"/>
  </r>
  <r>
    <n v="245.3"/>
    <n v="16.752443170574242"/>
    <n v="16.752443170574242"/>
    <n v="1990"/>
    <x v="4"/>
    <n v="4.547745385942557"/>
    <x v="2220"/>
    <n v="10.6"/>
    <n v="6.1524431705742426"/>
  </r>
  <r>
    <n v="185.7"/>
    <n v="12.682139000308343"/>
    <n v="12.682139000308343"/>
    <n v="1990"/>
    <x v="4"/>
    <n v="4.547745385942557"/>
    <x v="2221"/>
    <n v="8.134393614365786"/>
    <n v="4.547745385942557"/>
  </r>
  <r>
    <n v="144.5"/>
    <n v="9.8684388020708429"/>
    <n v="9.8684388020708429"/>
    <n v="1990"/>
    <x v="4"/>
    <n v="4.547745385942557"/>
    <x v="2222"/>
    <n v="5.3206934161282859"/>
    <n v="4.547745385942557"/>
  </r>
  <r>
    <n v="182.8"/>
    <n v="12.484087287325607"/>
    <n v="12.484087287325607"/>
    <n v="1990"/>
    <x v="4"/>
    <n v="4.547745385942557"/>
    <x v="2223"/>
    <n v="7.9363419013830505"/>
    <n v="4.547745385942557"/>
  </r>
  <r>
    <n v="259.8"/>
    <n v="17.742701735487923"/>
    <n v="17.742701735487923"/>
    <n v="1990"/>
    <x v="4"/>
    <n v="4.547745385942557"/>
    <x v="2224"/>
    <n v="10.6"/>
    <n v="7.1427017354879236"/>
  </r>
  <r>
    <n v="198.4"/>
    <n v="13.549468915784466"/>
    <n v="13.549468915784466"/>
    <n v="1990"/>
    <x v="4"/>
    <n v="4.547745385942557"/>
    <x v="2225"/>
    <n v="9.0017235298419092"/>
    <n v="4.547745385942557"/>
  </r>
  <r>
    <n v="242"/>
    <n v="16.527073979938713"/>
    <n v="16.527073979938713"/>
    <n v="1990"/>
    <x v="4"/>
    <n v="4.547745385942557"/>
    <x v="2226"/>
    <n v="10.6"/>
    <n v="5.9270739799387133"/>
  </r>
  <r>
    <n v="292.2"/>
    <n v="19.955417425364015"/>
    <n v="19.955417425364015"/>
    <n v="1990"/>
    <x v="4"/>
    <n v="4.547745385942557"/>
    <x v="2227"/>
    <n v="10.6"/>
    <n v="9.3554174253640152"/>
  </r>
  <r>
    <n v="235.7"/>
    <n v="16.096823706907252"/>
    <n v="16.096823706907252"/>
    <n v="1990"/>
    <x v="4"/>
    <n v="4.547745385942557"/>
    <x v="2228"/>
    <n v="10.6"/>
    <n v="5.4968237069072519"/>
  </r>
  <r>
    <n v="169.8"/>
    <n v="11.596269263609891"/>
    <n v="11.596269263609891"/>
    <n v="1990"/>
    <x v="4"/>
    <n v="4.547745385942557"/>
    <x v="2229"/>
    <n v="7.0485238776673338"/>
    <n v="4.547745385942557"/>
  </r>
  <r>
    <n v="143.30000000000001"/>
    <n v="9.7864863691124704"/>
    <n v="9.7864863691124704"/>
    <n v="1990"/>
    <x v="4"/>
    <n v="4.547745385942557"/>
    <x v="2230"/>
    <n v="5.2387409831699134"/>
    <n v="4.547745385942557"/>
  </r>
  <r>
    <n v="139.19999999999999"/>
    <n v="9.5064822231713588"/>
    <n v="9.5064822231713588"/>
    <n v="1990"/>
    <x v="4"/>
    <n v="4.547745385942557"/>
    <x v="2231"/>
    <n v="4.9587368372288019"/>
    <n v="4.547745385942557"/>
  </r>
  <r>
    <n v="190.7"/>
    <n v="13.023607470968233"/>
    <n v="13.023607470968233"/>
    <n v="1990"/>
    <x v="4"/>
    <n v="4.547745385942557"/>
    <x v="2216"/>
    <n v="8.4758620850256765"/>
    <n v="4.547745385942557"/>
  </r>
  <r>
    <n v="181.2"/>
    <n v="12.374817376714441"/>
    <n v="12.374817376714441"/>
    <n v="1990"/>
    <x v="4"/>
    <n v="4.547745385942557"/>
    <x v="2217"/>
    <n v="7.8270719907718842"/>
    <n v="4.547745385942557"/>
  </r>
  <r>
    <n v="167"/>
    <n v="11.405046920040352"/>
    <n v="11.405046920040352"/>
    <n v="1990"/>
    <x v="4"/>
    <n v="4.547745385942557"/>
    <x v="2232"/>
    <n v="6.857301534097795"/>
    <n v="4.547745385942557"/>
  </r>
  <r>
    <n v="167"/>
    <n v="11.405046920040352"/>
    <n v="11.405046920040352"/>
    <n v="1990"/>
    <x v="4"/>
    <n v="4.547745385942557"/>
    <x v="2232"/>
    <n v="6.857301534097795"/>
    <n v="4.547745385942557"/>
  </r>
  <r>
    <n v="170.8"/>
    <n v="11.66456295774187"/>
    <n v="11.66456295774187"/>
    <n v="1990"/>
    <x v="4"/>
    <n v="4.547745385942557"/>
    <x v="2233"/>
    <n v="7.116817571799313"/>
    <n v="4.547745385942557"/>
  </r>
  <r>
    <n v="167"/>
    <n v="11.405046920040352"/>
    <n v="11.405046920040352"/>
    <n v="1990"/>
    <x v="4"/>
    <n v="4.547745385942557"/>
    <x v="2232"/>
    <n v="6.857301534097795"/>
    <n v="4.547745385942557"/>
  </r>
  <r>
    <n v="157.5"/>
    <n v="10.75625682578656"/>
    <n v="10.75625682578656"/>
    <n v="1990"/>
    <x v="4"/>
    <n v="4.547745385942557"/>
    <x v="2234"/>
    <n v="6.2085114398440027"/>
    <n v="4.547745385942557"/>
  </r>
  <r>
    <n v="157.5"/>
    <n v="10.75625682578656"/>
    <n v="10.75625682578656"/>
    <n v="1990"/>
    <x v="4"/>
    <n v="4.547745385942557"/>
    <x v="2234"/>
    <n v="6.2085114398440027"/>
    <n v="4.547745385942557"/>
  </r>
  <r>
    <n v="152.69999999999999"/>
    <n v="10.428447093953062"/>
    <n v="10.428447093953062"/>
    <n v="1990"/>
    <x v="4"/>
    <n v="4.547745385942557"/>
    <x v="2235"/>
    <n v="5.8807017080105055"/>
    <n v="4.547745385942557"/>
  </r>
  <r>
    <n v="162.19999999999999"/>
    <n v="11.077237188206855"/>
    <n v="11.077237188206855"/>
    <n v="1990"/>
    <x v="4"/>
    <n v="4.547745385942557"/>
    <x v="2236"/>
    <n v="6.5294918022642978"/>
    <n v="4.547745385942557"/>
  </r>
  <r>
    <n v="252.9"/>
    <n v="17.271475245977275"/>
    <n v="17.271475245977275"/>
    <n v="1990"/>
    <x v="4"/>
    <n v="4.547745385942557"/>
    <x v="2237"/>
    <n v="10.6"/>
    <n v="6.671475245977275"/>
  </r>
  <r>
    <n v="195.9"/>
    <n v="13.378734680454521"/>
    <n v="13.378734680454521"/>
    <n v="1990"/>
    <x v="4"/>
    <n v="4.547745385942557"/>
    <x v="2238"/>
    <n v="8.8309892945119639"/>
    <n v="4.547745385942557"/>
  </r>
  <r>
    <n v="166.1"/>
    <n v="11.343582595321571"/>
    <n v="11.343582595321571"/>
    <n v="1990"/>
    <x v="4"/>
    <n v="4.547745385942557"/>
    <x v="2239"/>
    <n v="6.7958372093790143"/>
    <n v="4.547745385942557"/>
  </r>
  <r>
    <n v="177.2"/>
    <n v="13.490760824335926"/>
    <n v="13.490760824335926"/>
    <n v="1990"/>
    <x v="5"/>
    <n v="3.7334995384693808"/>
    <x v="2240"/>
    <n v="9.7572612858665444"/>
    <n v="3.7334995384693812"/>
  </r>
  <r>
    <n v="210.7"/>
    <n v="16.04121504338363"/>
    <n v="16.04121504338363"/>
    <n v="1990"/>
    <x v="5"/>
    <n v="3.7334995384693808"/>
    <x v="2241"/>
    <n v="10.6"/>
    <n v="5.4412150433836306"/>
  </r>
  <r>
    <n v="190.7"/>
    <n v="14.51855580813127"/>
    <n v="14.51855580813127"/>
    <n v="1990"/>
    <x v="5"/>
    <n v="3.7334995384693808"/>
    <x v="2242"/>
    <n v="10.6"/>
    <n v="3.9185558081312699"/>
  </r>
  <r>
    <n v="157.5"/>
    <n v="11.990941477612349"/>
    <n v="11.990941477612349"/>
    <n v="1990"/>
    <x v="5"/>
    <n v="3.7334995384693808"/>
    <x v="2243"/>
    <n v="8.2574419391429679"/>
    <n v="3.7334995384693812"/>
  </r>
  <r>
    <n v="231.7"/>
    <n v="17.64000724039861"/>
    <n v="17.64000724039861"/>
    <n v="1990"/>
    <x v="5"/>
    <n v="3.7334995384693808"/>
    <x v="2244"/>
    <n v="10.6"/>
    <n v="7.0400072403986105"/>
  </r>
  <r>
    <n v="157.5"/>
    <n v="11.990941477612349"/>
    <n v="11.990941477612349"/>
    <n v="1990"/>
    <x v="5"/>
    <n v="3.7334995384693808"/>
    <x v="2243"/>
    <n v="8.2574419391429679"/>
    <n v="3.7334995384693812"/>
  </r>
  <r>
    <n v="145.1"/>
    <n v="11.046892751755886"/>
    <n v="11.046892751755886"/>
    <n v="1990"/>
    <x v="5"/>
    <n v="3.7334995384693808"/>
    <x v="2245"/>
    <n v="7.3133932132865045"/>
    <n v="3.7334995384693812"/>
  </r>
  <r>
    <n v="138.5"/>
    <n v="10.544415204122606"/>
    <n v="10.544415204122606"/>
    <n v="1990"/>
    <x v="5"/>
    <n v="3.7334995384693808"/>
    <x v="2246"/>
    <n v="6.8109156656532246"/>
    <n v="3.7334995384693812"/>
  </r>
  <r>
    <n v="138.5"/>
    <n v="10.544415204122606"/>
    <n v="10.544415204122606"/>
    <n v="1990"/>
    <x v="5"/>
    <n v="3.7334995384693808"/>
    <x v="2246"/>
    <n v="6.8109156656532246"/>
    <n v="3.7334995384693812"/>
  </r>
  <r>
    <n v="366.3"/>
    <n v="27.887503893647008"/>
    <n v="27.887503893647008"/>
    <n v="1990"/>
    <x v="5"/>
    <n v="3.7334995384693808"/>
    <x v="2247"/>
    <n v="10.6"/>
    <n v="17.287503893647006"/>
  </r>
  <r>
    <n v="237.5"/>
    <n v="18.081578418621795"/>
    <n v="18.081578418621795"/>
    <n v="1990"/>
    <x v="5"/>
    <n v="3.7334995384693808"/>
    <x v="2248"/>
    <n v="10.6"/>
    <n v="7.4815784186217957"/>
  </r>
  <r>
    <n v="190.7"/>
    <n v="14.51855580813127"/>
    <n v="14.51855580813127"/>
    <n v="1990"/>
    <x v="5"/>
    <n v="3.7334995384693808"/>
    <x v="2242"/>
    <n v="10.6"/>
    <n v="3.9185558081312699"/>
  </r>
  <r>
    <n v="203.9"/>
    <n v="15.523510903397829"/>
    <n v="15.523510903397829"/>
    <n v="1990"/>
    <x v="5"/>
    <n v="3.7334995384693808"/>
    <x v="2249"/>
    <n v="10.6"/>
    <n v="4.9235109033978297"/>
  </r>
  <r>
    <n v="321.10000000000002"/>
    <n v="24.446294021976673"/>
    <n v="24.446294021976673"/>
    <n v="1990"/>
    <x v="5"/>
    <n v="3.7334995384693808"/>
    <x v="2250"/>
    <n v="10.6"/>
    <n v="13.846294021976673"/>
  </r>
  <r>
    <n v="203.9"/>
    <n v="15.523510903397829"/>
    <n v="15.523510903397829"/>
    <n v="1990"/>
    <x v="5"/>
    <n v="3.7334995384693808"/>
    <x v="2249"/>
    <n v="10.6"/>
    <n v="4.9235109033978297"/>
  </r>
  <r>
    <n v="312.7"/>
    <n v="23.806777143170677"/>
    <n v="23.806777143170677"/>
    <n v="1990"/>
    <x v="5"/>
    <n v="3.7334995384693808"/>
    <x v="2251"/>
    <n v="10.6"/>
    <n v="13.206777143170678"/>
  </r>
  <r>
    <n v="195.5"/>
    <n v="14.883994024591837"/>
    <n v="14.883994024591837"/>
    <n v="1990"/>
    <x v="5"/>
    <n v="3.7334995384693808"/>
    <x v="2252"/>
    <n v="10.6"/>
    <n v="4.2839940245918378"/>
  </r>
  <r>
    <n v="186"/>
    <n v="14.160730887846965"/>
    <n v="14.160730887846965"/>
    <n v="1990"/>
    <x v="5"/>
    <n v="3.7334995384693808"/>
    <x v="2253"/>
    <n v="10.427231349377584"/>
    <n v="3.7334995384693812"/>
  </r>
  <r>
    <n v="171.7"/>
    <n v="13.072029534641526"/>
    <n v="13.072029534641526"/>
    <n v="1990"/>
    <x v="5"/>
    <n v="3.7334995384693808"/>
    <x v="2254"/>
    <n v="9.3385299961721451"/>
    <n v="3.7334995384693812"/>
  </r>
  <r>
    <n v="167"/>
    <n v="12.714204614357222"/>
    <n v="12.714204614357222"/>
    <n v="1990"/>
    <x v="5"/>
    <n v="3.7334995384693808"/>
    <x v="2255"/>
    <n v="8.9807050758878404"/>
    <n v="3.7334995384693812"/>
  </r>
  <r>
    <n v="157.5"/>
    <n v="11.990941477612349"/>
    <n v="11.990941477612349"/>
    <n v="1990"/>
    <x v="5"/>
    <n v="3.7334995384693808"/>
    <x v="2243"/>
    <n v="8.2574419391429679"/>
    <n v="3.7334995384693812"/>
  </r>
  <r>
    <n v="148"/>
    <n v="11.267678340867478"/>
    <n v="11.267678340867478"/>
    <n v="1990"/>
    <x v="5"/>
    <n v="3.7334995384693808"/>
    <x v="2256"/>
    <n v="7.5341788023980971"/>
    <n v="3.7334995384693812"/>
  </r>
  <r>
    <n v="148"/>
    <n v="11.267678340867478"/>
    <n v="11.267678340867478"/>
    <n v="1990"/>
    <x v="5"/>
    <n v="3.7334995384693808"/>
    <x v="2256"/>
    <n v="7.5341788023980971"/>
    <n v="3.7334995384693812"/>
  </r>
  <r>
    <n v="148"/>
    <n v="11.267678340867478"/>
    <n v="11.267678340867478"/>
    <n v="1990"/>
    <x v="5"/>
    <n v="3.7334995384693808"/>
    <x v="2256"/>
    <n v="7.5341788023980971"/>
    <n v="3.7334995384693812"/>
  </r>
  <r>
    <n v="138.5"/>
    <n v="10.544415204122606"/>
    <n v="10.544415204122606"/>
    <n v="1990"/>
    <x v="5"/>
    <n v="3.7334995384693808"/>
    <x v="2246"/>
    <n v="6.8109156656532246"/>
    <n v="3.7334995384693812"/>
  </r>
  <r>
    <n v="167"/>
    <n v="12.714204614357222"/>
    <n v="12.714204614357222"/>
    <n v="1990"/>
    <x v="5"/>
    <n v="3.7334995384693808"/>
    <x v="2255"/>
    <n v="8.9807050758878404"/>
    <n v="3.7334995384693812"/>
  </r>
  <r>
    <n v="186"/>
    <n v="14.160730887846965"/>
    <n v="14.160730887846965"/>
    <n v="1990"/>
    <x v="5"/>
    <n v="3.7334995384693808"/>
    <x v="2253"/>
    <n v="10.427231349377584"/>
    <n v="3.7334995384693812"/>
  </r>
  <r>
    <n v="138.5"/>
    <n v="10.544415204122606"/>
    <n v="10.544415204122606"/>
    <n v="1990"/>
    <x v="5"/>
    <n v="3.7334995384693808"/>
    <x v="2246"/>
    <n v="6.8109156656532246"/>
    <n v="3.7334995384693812"/>
  </r>
  <r>
    <n v="129"/>
    <n v="9.8211520673777333"/>
    <n v="9.8211520673777333"/>
    <n v="1990"/>
    <x v="5"/>
    <n v="3.7334995384693808"/>
    <x v="2257"/>
    <n v="6.0876525289083521"/>
    <n v="3.7334995384693812"/>
  </r>
  <r>
    <n v="129"/>
    <n v="9.8211520673777333"/>
    <n v="9.8211520673777333"/>
    <n v="1990"/>
    <x v="5"/>
    <n v="3.7334995384693808"/>
    <x v="2257"/>
    <n v="6.0876525289083521"/>
    <n v="3.7334995384693812"/>
  </r>
  <r>
    <n v="129"/>
    <n v="9.0938844625883437"/>
    <n v="9.0938844625883437"/>
    <n v="1990"/>
    <x v="6"/>
    <n v="2.3227472802932043"/>
    <x v="2258"/>
    <n v="6.7711371822951394"/>
    <n v="2.3227472802932043"/>
  </r>
  <r>
    <n v="240.2"/>
    <n v="16.932953859796278"/>
    <n v="16.932953859796278"/>
    <n v="1990"/>
    <x v="6"/>
    <n v="2.3227472802932043"/>
    <x v="2259"/>
    <n v="10.6"/>
    <n v="6.3329538597962785"/>
  </r>
  <r>
    <n v="81.8"/>
    <n v="5.7665096824784996"/>
    <n v="5.7665096824784996"/>
    <n v="1990"/>
    <x v="6"/>
    <n v="2.3227472802932043"/>
    <x v="2260"/>
    <n v="3.4437624021852953"/>
    <n v="2.3227472802932043"/>
  </r>
  <r>
    <n v="133.69999999999999"/>
    <n v="9.4252120360314837"/>
    <n v="9.4252120360314837"/>
    <n v="1990"/>
    <x v="6"/>
    <n v="2.3227472802932043"/>
    <x v="2261"/>
    <n v="7.1024647557382794"/>
    <n v="2.3227472802932043"/>
  </r>
  <r>
    <n v="148"/>
    <n v="10.433293802039341"/>
    <n v="10.433293802039341"/>
    <n v="1990"/>
    <x v="6"/>
    <n v="2.3227472802932043"/>
    <x v="2262"/>
    <n v="8.1105465217461372"/>
    <n v="2.3227472802932034"/>
  </r>
  <r>
    <n v="94.4"/>
    <n v="6.6547495602196873"/>
    <n v="6.6547495602196873"/>
    <n v="1990"/>
    <x v="6"/>
    <n v="2.3227472802932043"/>
    <x v="2263"/>
    <n v="4.332002279926483"/>
    <n v="2.3227472802932043"/>
  </r>
  <r>
    <n v="95.2"/>
    <n v="6.7111457429334136"/>
    <n v="6.7111457429334136"/>
    <n v="1990"/>
    <x v="6"/>
    <n v="2.3227472802932043"/>
    <x v="2264"/>
    <n v="4.3883984626402093"/>
    <n v="2.3227472802932043"/>
  </r>
  <r>
    <n v="151.30000000000001"/>
    <n v="10.665928055733461"/>
    <n v="10.665928055733461"/>
    <n v="1990"/>
    <x v="6"/>
    <n v="2.3227472802932043"/>
    <x v="2265"/>
    <n v="8.3431807754402563"/>
    <n v="2.3227472802932052"/>
  </r>
  <r>
    <n v="94.8"/>
    <n v="6.6829476515765496"/>
    <n v="6.6829476515765496"/>
    <n v="1990"/>
    <x v="6"/>
    <n v="2.3227472802932043"/>
    <x v="2266"/>
    <n v="4.3602003712833453"/>
    <n v="2.3227472802932043"/>
  </r>
  <r>
    <n v="146.30000000000001"/>
    <n v="10.313451913772672"/>
    <n v="10.313451913772672"/>
    <n v="1990"/>
    <x v="6"/>
    <n v="2.3227472802932043"/>
    <x v="2267"/>
    <n v="7.990704633479468"/>
    <n v="2.3227472802932043"/>
  </r>
  <r>
    <n v="181.2"/>
    <n v="12.773735384658975"/>
    <n v="12.773735384658975"/>
    <n v="1990"/>
    <x v="6"/>
    <n v="2.3227472802932043"/>
    <x v="2268"/>
    <n v="10.45098810436577"/>
    <n v="2.3227472802932052"/>
  </r>
  <r>
    <n v="109.9"/>
    <n v="7.7474256002981319"/>
    <n v="7.7474256002981319"/>
    <n v="1990"/>
    <x v="6"/>
    <n v="2.3227472802932043"/>
    <x v="2269"/>
    <n v="5.4246783200049276"/>
    <n v="2.3227472802932043"/>
  </r>
  <r>
    <n v="152.69999999999999"/>
    <n v="10.764621375482481"/>
    <n v="10.764621375482481"/>
    <n v="1990"/>
    <x v="6"/>
    <n v="2.3227472802932043"/>
    <x v="2270"/>
    <n v="8.4418740951892772"/>
    <n v="2.3227472802932034"/>
  </r>
  <r>
    <n v="148"/>
    <n v="10.433293802039341"/>
    <n v="10.433293802039341"/>
    <n v="1990"/>
    <x v="6"/>
    <n v="2.3227472802932043"/>
    <x v="2262"/>
    <n v="8.1105465217461372"/>
    <n v="2.3227472802932034"/>
  </r>
  <r>
    <n v="158.69999999999999"/>
    <n v="11.187592745835426"/>
    <n v="11.187592745835426"/>
    <n v="1990"/>
    <x v="6"/>
    <n v="2.3227472802932043"/>
    <x v="2271"/>
    <n v="8.8648454655422206"/>
    <n v="2.3227472802932052"/>
  </r>
  <r>
    <n v="102.8"/>
    <n v="7.2469094787138113"/>
    <n v="7.2469094787138113"/>
    <n v="1990"/>
    <x v="6"/>
    <n v="2.3227472802932043"/>
    <x v="2272"/>
    <n v="4.924162198420607"/>
    <n v="2.3227472802932043"/>
  </r>
  <r>
    <n v="119.8"/>
    <n v="8.4453283613804917"/>
    <n v="8.4453283613804917"/>
    <n v="1990"/>
    <x v="6"/>
    <n v="2.3227472802932043"/>
    <x v="2273"/>
    <n v="6.1225810810872874"/>
    <n v="2.3227472802932043"/>
  </r>
  <r>
    <n v="246.9"/>
    <n v="17.405271890023737"/>
    <n v="17.405271890023737"/>
    <n v="1990"/>
    <x v="6"/>
    <n v="2.3227472802932043"/>
    <x v="2274"/>
    <n v="10.6"/>
    <n v="6.8052718900237377"/>
  </r>
  <r>
    <n v="244.4"/>
    <n v="17.229033819043345"/>
    <n v="17.229033819043345"/>
    <n v="1990"/>
    <x v="6"/>
    <n v="2.3227472802932043"/>
    <x v="2275"/>
    <n v="10.6"/>
    <n v="6.6290338190433449"/>
  </r>
  <r>
    <n v="250"/>
    <n v="17.623807098039425"/>
    <n v="17.623807098039425"/>
    <n v="1990"/>
    <x v="6"/>
    <n v="2.3227472802932043"/>
    <x v="2276"/>
    <n v="10.6"/>
    <n v="7.0238070980394252"/>
  </r>
  <r>
    <n v="236.1"/>
    <n v="16.643923423388433"/>
    <n v="16.643923423388433"/>
    <n v="1990"/>
    <x v="6"/>
    <n v="2.3227472802932043"/>
    <x v="2277"/>
    <n v="10.6"/>
    <n v="6.0439234233884331"/>
  </r>
  <r>
    <n v="235"/>
    <n v="16.566378672157061"/>
    <n v="16.566378672157061"/>
    <n v="1990"/>
    <x v="6"/>
    <n v="2.3227472802932043"/>
    <x v="2278"/>
    <n v="10.6"/>
    <n v="5.9663786721570613"/>
  </r>
  <r>
    <n v="205.2"/>
    <n v="14.465620866070759"/>
    <n v="14.465620866070759"/>
    <n v="1990"/>
    <x v="6"/>
    <n v="2.3227472802932043"/>
    <x v="2279"/>
    <n v="10.6"/>
    <n v="3.8656208660707598"/>
  </r>
  <r>
    <n v="235"/>
    <n v="16.566378672157061"/>
    <n v="16.566378672157061"/>
    <n v="1990"/>
    <x v="6"/>
    <n v="2.3227472802932043"/>
    <x v="2278"/>
    <n v="10.6"/>
    <n v="5.9663786721570613"/>
  </r>
  <r>
    <n v="99.9"/>
    <n v="7.0424733163765545"/>
    <n v="7.0424733163765545"/>
    <n v="1990"/>
    <x v="6"/>
    <n v="2.3227472802932043"/>
    <x v="2280"/>
    <n v="4.7197260360833502"/>
    <n v="2.3227472802932043"/>
  </r>
  <r>
    <n v="176.5"/>
    <n v="12.442407811215835"/>
    <n v="12.442407811215835"/>
    <n v="1990"/>
    <x v="6"/>
    <n v="2.3227472802932043"/>
    <x v="2281"/>
    <n v="10.11966053092263"/>
    <n v="2.3227472802932052"/>
  </r>
  <r>
    <n v="167"/>
    <n v="11.772703141490336"/>
    <n v="11.772703141490336"/>
    <n v="1990"/>
    <x v="6"/>
    <n v="2.3227472802932043"/>
    <x v="2282"/>
    <n v="9.4499558611971324"/>
    <n v="2.3227472802932034"/>
  </r>
  <r>
    <n v="80.8"/>
    <n v="5.6960144540863418"/>
    <n v="5.6960144540863418"/>
    <n v="1990"/>
    <x v="6"/>
    <n v="2.3227472802932043"/>
    <x v="2283"/>
    <n v="3.3732671737931375"/>
    <n v="2.3227472802932043"/>
  </r>
  <r>
    <n v="171.7"/>
    <n v="12.104030714933476"/>
    <n v="12.104030714933476"/>
    <n v="1990"/>
    <x v="6"/>
    <n v="2.3227472802932043"/>
    <x v="2284"/>
    <n v="9.7812834346402724"/>
    <n v="2.3227472802932034"/>
  </r>
  <r>
    <n v="93.3"/>
    <n v="6.5772048089883137"/>
    <n v="6.5772048089883137"/>
    <n v="1990"/>
    <x v="6"/>
    <n v="2.3227472802932043"/>
    <x v="2285"/>
    <n v="4.2544575286951094"/>
    <n v="2.3227472802932043"/>
  </r>
  <r>
    <n v="148"/>
    <n v="10.433293802039341"/>
    <n v="10.433293802039341"/>
    <n v="1990"/>
    <x v="6"/>
    <n v="2.3227472802932043"/>
    <x v="2262"/>
    <n v="8.1105465217461372"/>
    <n v="2.3227472802932034"/>
  </r>
  <r>
    <n v="148"/>
    <n v="10.075909062419322"/>
    <n v="10.075909062419322"/>
    <n v="1990"/>
    <x v="7"/>
    <n v="2.2174488788652686"/>
    <x v="2286"/>
    <n v="7.8584601835540537"/>
    <n v="2.2174488788652686"/>
  </r>
  <r>
    <n v="142.30000000000001"/>
    <n v="9.6878504025829031"/>
    <n v="9.6878504025829031"/>
    <n v="1990"/>
    <x v="7"/>
    <n v="2.2174488788652686"/>
    <x v="2287"/>
    <n v="7.4704015237176344"/>
    <n v="2.2174488788652686"/>
  </r>
  <r>
    <n v="141.4"/>
    <n v="9.6265779826087314"/>
    <n v="9.6265779826087314"/>
    <n v="1990"/>
    <x v="7"/>
    <n v="2.2174488788652686"/>
    <x v="2288"/>
    <n v="7.4091291037434628"/>
    <n v="2.2174488788652686"/>
  </r>
  <r>
    <n v="62.9"/>
    <n v="4.282261351528212"/>
    <n v="4.282261351528212"/>
    <n v="1990"/>
    <x v="7"/>
    <n v="2.2174488788652686"/>
    <x v="2289"/>
    <n v="2.0648124726629433"/>
    <n v="2.2174488788652686"/>
  </r>
  <r>
    <n v="86.2"/>
    <n v="5.8685362241928756"/>
    <n v="5.8685362241928756"/>
    <n v="1990"/>
    <x v="7"/>
    <n v="2.2174488788652686"/>
    <x v="2290"/>
    <n v="3.6510873453276069"/>
    <n v="2.2174488788652686"/>
  </r>
  <r>
    <n v="78.400000000000006"/>
    <n v="5.3375085844167227"/>
    <n v="5.3375085844167227"/>
    <n v="1990"/>
    <x v="7"/>
    <n v="2.2174488788652686"/>
    <x v="2291"/>
    <n v="3.1200597055514541"/>
    <n v="2.2174488788652686"/>
  </r>
  <r>
    <n v="162.19999999999999"/>
    <n v="11.042651688678472"/>
    <n v="11.042651688678472"/>
    <n v="1990"/>
    <x v="7"/>
    <n v="2.2174488788652686"/>
    <x v="2292"/>
    <n v="8.8252028098132023"/>
    <n v="2.2174488788652695"/>
  </r>
  <r>
    <n v="140.4"/>
    <n v="9.5584975159707621"/>
    <n v="9.5584975159707621"/>
    <n v="1990"/>
    <x v="7"/>
    <n v="2.2174488788652686"/>
    <x v="2293"/>
    <n v="7.3410486371054935"/>
    <n v="2.2174488788652686"/>
  </r>
  <r>
    <n v="181.2"/>
    <n v="12.336180554799872"/>
    <n v="12.336180554799872"/>
    <n v="1990"/>
    <x v="7"/>
    <n v="2.2174488788652686"/>
    <x v="2294"/>
    <n v="10.118731675934605"/>
    <n v="2.2174488788652678"/>
  </r>
  <r>
    <n v="76.2"/>
    <n v="5.1877315578131915"/>
    <n v="5.1877315578131915"/>
    <n v="1990"/>
    <x v="7"/>
    <n v="2.2174488788652686"/>
    <x v="2295"/>
    <n v="2.9702826789479229"/>
    <n v="2.2174488788652686"/>
  </r>
  <r>
    <n v="68.7"/>
    <n v="4.6771280580284289"/>
    <n v="4.6771280580284289"/>
    <n v="1990"/>
    <x v="7"/>
    <n v="2.2174488788652686"/>
    <x v="2296"/>
    <n v="2.4596791791631603"/>
    <n v="2.2174488788652686"/>
  </r>
  <r>
    <n v="63.8"/>
    <n v="4.3435337715023836"/>
    <n v="4.3435337715023836"/>
    <n v="1990"/>
    <x v="7"/>
    <n v="2.2174488788652686"/>
    <x v="2297"/>
    <n v="2.126084892637115"/>
    <n v="2.2174488788652686"/>
  </r>
  <r>
    <n v="129"/>
    <n v="8.7823801962979218"/>
    <n v="8.7823801962979218"/>
    <n v="1990"/>
    <x v="7"/>
    <n v="2.2174488788652686"/>
    <x v="2298"/>
    <n v="6.5649313174326531"/>
    <n v="2.2174488788652686"/>
  </r>
  <r>
    <n v="209.6"/>
    <n v="14.269665807318175"/>
    <n v="14.269665807318175"/>
    <n v="1990"/>
    <x v="7"/>
    <n v="2.2174488788652686"/>
    <x v="2299"/>
    <n v="10.6"/>
    <n v="3.6696658073181752"/>
  </r>
  <r>
    <n v="344"/>
    <n v="23.419680523461128"/>
    <n v="23.419680523461128"/>
    <n v="1990"/>
    <x v="7"/>
    <n v="2.2174488788652686"/>
    <x v="2300"/>
    <n v="10.6"/>
    <n v="12.819680523461129"/>
  </r>
  <r>
    <n v="316.5"/>
    <n v="21.547467690916996"/>
    <n v="21.547467690916996"/>
    <n v="1990"/>
    <x v="7"/>
    <n v="2.2174488788652686"/>
    <x v="2301"/>
    <n v="10.6"/>
    <n v="10.947467690916996"/>
  </r>
  <r>
    <n v="209.4"/>
    <n v="14.256049713990581"/>
    <n v="14.256049713990581"/>
    <n v="1990"/>
    <x v="7"/>
    <n v="2.2174488788652686"/>
    <x v="2302"/>
    <n v="10.6"/>
    <n v="3.6560497139905817"/>
  </r>
  <r>
    <n v="163.6"/>
    <n v="11.137964341971628"/>
    <n v="11.137964341971628"/>
    <n v="1990"/>
    <x v="7"/>
    <n v="2.2174488788652686"/>
    <x v="2303"/>
    <n v="8.9205154631063586"/>
    <n v="2.2174488788652695"/>
  </r>
  <r>
    <n v="250.9"/>
    <n v="17.08138907946627"/>
    <n v="17.08138907946627"/>
    <n v="1990"/>
    <x v="7"/>
    <n v="2.2174488788652686"/>
    <x v="2304"/>
    <n v="10.6"/>
    <n v="6.4813890794662701"/>
  </r>
  <r>
    <n v="230.6"/>
    <n v="15.69935560671551"/>
    <n v="15.69935560671551"/>
    <n v="1990"/>
    <x v="7"/>
    <n v="2.2174488788652686"/>
    <x v="2305"/>
    <n v="10.6"/>
    <n v="5.0993556067155108"/>
  </r>
  <r>
    <n v="197.5"/>
    <n v="13.445892160998758"/>
    <n v="13.445892160998758"/>
    <n v="1990"/>
    <x v="7"/>
    <n v="2.2174488788652686"/>
    <x v="2306"/>
    <n v="10.6"/>
    <n v="2.8458921609987584"/>
  </r>
  <r>
    <n v="133"/>
    <n v="9.0547020628497954"/>
    <n v="9.0547020628497954"/>
    <n v="1990"/>
    <x v="7"/>
    <n v="2.2174488788652686"/>
    <x v="2307"/>
    <n v="6.8372531839845267"/>
    <n v="2.2174488788652686"/>
  </r>
  <r>
    <n v="174.6"/>
    <n v="11.886849474989281"/>
    <n v="11.886849474989281"/>
    <n v="1990"/>
    <x v="7"/>
    <n v="2.2174488788652686"/>
    <x v="2308"/>
    <n v="9.6694005961240137"/>
    <n v="2.2174488788652678"/>
  </r>
  <r>
    <n v="92.6"/>
    <n v="6.304251210675873"/>
    <n v="6.304251210675873"/>
    <n v="1990"/>
    <x v="7"/>
    <n v="2.2174488788652686"/>
    <x v="2309"/>
    <n v="4.0868023318106044"/>
    <n v="2.2174488788652686"/>
  </r>
  <r>
    <n v="79.900000000000006"/>
    <n v="5.4396292843736749"/>
    <n v="5.4396292843736749"/>
    <n v="1990"/>
    <x v="7"/>
    <n v="2.2174488788652686"/>
    <x v="2310"/>
    <n v="3.2221804055084062"/>
    <n v="2.2174488788652686"/>
  </r>
  <r>
    <n v="71.7"/>
    <n v="4.8813694579423341"/>
    <n v="4.8813694579423341"/>
    <n v="1990"/>
    <x v="7"/>
    <n v="2.2174488788652686"/>
    <x v="2311"/>
    <n v="2.6639205790770655"/>
    <n v="2.2174488788652686"/>
  </r>
  <r>
    <n v="75.2"/>
    <n v="5.1196510911752231"/>
    <n v="5.1196510911752231"/>
    <n v="1990"/>
    <x v="7"/>
    <n v="2.2174488788652686"/>
    <x v="2312"/>
    <n v="2.9022022123099545"/>
    <n v="2.2174488788652686"/>
  </r>
  <r>
    <n v="66.099999999999994"/>
    <n v="4.5001188447697107"/>
    <n v="4.5001188447697107"/>
    <n v="1990"/>
    <x v="7"/>
    <n v="2.2174488788652686"/>
    <x v="2313"/>
    <n v="2.282669965904442"/>
    <n v="2.2174488788652686"/>
  </r>
  <r>
    <n v="104.2"/>
    <n v="7.0939846236763069"/>
    <n v="7.0939846236763069"/>
    <n v="1990"/>
    <x v="7"/>
    <n v="2.2174488788652686"/>
    <x v="2314"/>
    <n v="4.8765357448110382"/>
    <n v="2.2174488788652686"/>
  </r>
  <r>
    <n v="245.9"/>
    <n v="16.740986746276427"/>
    <n v="16.740986746276427"/>
    <n v="1990"/>
    <x v="7"/>
    <n v="2.2174488788652686"/>
    <x v="2315"/>
    <n v="10.6"/>
    <n v="6.1409867462764272"/>
  </r>
  <r>
    <n v="251.2"/>
    <n v="17.101813219457661"/>
    <n v="17.101813219457661"/>
    <n v="1990"/>
    <x v="7"/>
    <n v="2.2174488788652686"/>
    <x v="2316"/>
    <n v="10.6"/>
    <n v="6.5018132194576612"/>
  </r>
  <r>
    <n v="128.9"/>
    <n v="8.5488603071514824"/>
    <n v="8.5488603071514824"/>
    <n v="1990"/>
    <x v="8"/>
    <n v="3.0727495975787429"/>
    <x v="2317"/>
    <n v="5.4761107095727395"/>
    <n v="3.0727495975787429"/>
  </r>
  <r>
    <n v="191.7"/>
    <n v="12.713859743063917"/>
    <n v="12.713859743063917"/>
    <n v="1990"/>
    <x v="8"/>
    <n v="3.0727495975787429"/>
    <x v="2318"/>
    <n v="9.6411101454851753"/>
    <n v="3.072749597578742"/>
  </r>
  <r>
    <n v="167"/>
    <n v="11.075715060467786"/>
    <n v="11.075715060467786"/>
    <n v="1990"/>
    <x v="8"/>
    <n v="3.0727495975787429"/>
    <x v="2319"/>
    <n v="8.0029654628890441"/>
    <n v="3.072749597578742"/>
  </r>
  <r>
    <n v="225.3"/>
    <n v="14.94226708457121"/>
    <n v="14.94226708457121"/>
    <n v="1990"/>
    <x v="8"/>
    <n v="3.0727495975787429"/>
    <x v="2320"/>
    <n v="10.6"/>
    <n v="4.3422670845712101"/>
  </r>
  <r>
    <n v="184.4"/>
    <n v="12.229711719462633"/>
    <n v="12.229711719462633"/>
    <n v="1990"/>
    <x v="8"/>
    <n v="3.0727495975787429"/>
    <x v="2321"/>
    <n v="9.1569621218838897"/>
    <n v="3.0727495975787438"/>
  </r>
  <r>
    <n v="146.30000000000001"/>
    <n v="9.7028569661463298"/>
    <n v="9.7028569661463298"/>
    <n v="1990"/>
    <x v="8"/>
    <n v="3.0727495975787429"/>
    <x v="2322"/>
    <n v="6.6301073685675869"/>
    <n v="3.0727495975787429"/>
  </r>
  <r>
    <n v="150.5"/>
    <n v="9.9814078838347413"/>
    <n v="9.9814078838347413"/>
    <n v="1990"/>
    <x v="8"/>
    <n v="3.0727495975787429"/>
    <x v="2323"/>
    <n v="6.9086582862559984"/>
    <n v="3.0727495975787429"/>
  </r>
  <r>
    <n v="219.3"/>
    <n v="14.544337202159195"/>
    <n v="14.544337202159195"/>
    <n v="1990"/>
    <x v="8"/>
    <n v="3.0727495975787429"/>
    <x v="2324"/>
    <n v="10.6"/>
    <n v="3.9443372021591951"/>
  </r>
  <r>
    <n v="160.5"/>
    <n v="10.644624354521435"/>
    <n v="10.644624354521435"/>
    <n v="1990"/>
    <x v="8"/>
    <n v="3.0727495975787429"/>
    <x v="812"/>
    <n v="7.5718747569426919"/>
    <n v="3.0727495975787429"/>
  </r>
  <r>
    <n v="204.3"/>
    <n v="13.549512496129154"/>
    <n v="13.549512496129154"/>
    <n v="1990"/>
    <x v="8"/>
    <n v="3.0727495975787429"/>
    <x v="2325"/>
    <n v="10.476762898550412"/>
    <n v="3.072749597578742"/>
  </r>
  <r>
    <n v="156.69999999999999"/>
    <n v="10.392602095660489"/>
    <n v="10.392602095660489"/>
    <n v="1990"/>
    <x v="8"/>
    <n v="3.0727495975787429"/>
    <x v="2326"/>
    <n v="7.3198524980817465"/>
    <n v="3.0727495975787429"/>
  </r>
  <r>
    <n v="211.1"/>
    <n v="14.000499696196105"/>
    <n v="14.000499696196105"/>
    <n v="1990"/>
    <x v="8"/>
    <n v="3.0727495975787429"/>
    <x v="2327"/>
    <n v="10.6"/>
    <n v="3.4004996961961051"/>
  </r>
  <r>
    <n v="313.10000000000002"/>
    <n v="20.765307697200381"/>
    <n v="20.765307697200381"/>
    <n v="1990"/>
    <x v="8"/>
    <n v="3.0727495975787429"/>
    <x v="2328"/>
    <n v="10.6"/>
    <n v="10.165307697200381"/>
  </r>
  <r>
    <n v="304.60000000000002"/>
    <n v="20.201573697116693"/>
    <n v="20.201573697116693"/>
    <n v="1990"/>
    <x v="8"/>
    <n v="3.0727495975787429"/>
    <x v="2329"/>
    <n v="10.6"/>
    <n v="9.6015736971166934"/>
  </r>
  <r>
    <n v="187.1"/>
    <n v="12.40878016654804"/>
    <n v="12.40878016654804"/>
    <n v="1990"/>
    <x v="8"/>
    <n v="3.0727495975787429"/>
    <x v="2330"/>
    <n v="9.3360305689692957"/>
    <n v="3.0727495975787438"/>
  </r>
  <r>
    <n v="142.4"/>
    <n v="9.4442025425785197"/>
    <n v="9.4442025425785197"/>
    <n v="1990"/>
    <x v="8"/>
    <n v="3.0727495975787429"/>
    <x v="2331"/>
    <n v="6.3714529449997768"/>
    <n v="3.0727495975787429"/>
  </r>
  <r>
    <n v="120.4"/>
    <n v="7.9851263070677927"/>
    <n v="7.9851263070677927"/>
    <n v="1990"/>
    <x v="8"/>
    <n v="3.0727495975787429"/>
    <x v="2332"/>
    <n v="4.9123767094890498"/>
    <n v="3.0727495975787429"/>
  </r>
  <r>
    <n v="150.5"/>
    <n v="9.9814078838347413"/>
    <n v="9.9814078838347413"/>
    <n v="1990"/>
    <x v="8"/>
    <n v="3.0727495975787429"/>
    <x v="2323"/>
    <n v="6.9086582862559984"/>
    <n v="3.0727495975787429"/>
  </r>
  <r>
    <n v="121.5"/>
    <n v="8.0580801188433284"/>
    <n v="8.0580801188433284"/>
    <n v="1990"/>
    <x v="8"/>
    <n v="3.0727495975787429"/>
    <x v="2333"/>
    <n v="4.9853305212645855"/>
    <n v="3.0727495975787429"/>
  </r>
  <r>
    <n v="128.9"/>
    <n v="8.5488603071514824"/>
    <n v="8.5488603071514824"/>
    <n v="1990"/>
    <x v="8"/>
    <n v="3.0727495975787429"/>
    <x v="2317"/>
    <n v="5.4761107095727395"/>
    <n v="3.0727495975787429"/>
  </r>
  <r>
    <n v="330"/>
    <n v="21.886143532660892"/>
    <n v="21.886143532660892"/>
    <n v="1990"/>
    <x v="8"/>
    <n v="3.0727495975787429"/>
    <x v="2334"/>
    <n v="10.6"/>
    <n v="11.286143532660892"/>
  </r>
  <r>
    <n v="187.8"/>
    <n v="12.455205319496109"/>
    <n v="12.455205319496109"/>
    <n v="1990"/>
    <x v="8"/>
    <n v="3.0727495975787429"/>
    <x v="2335"/>
    <n v="9.382455721917367"/>
    <n v="3.072749597578742"/>
  </r>
  <r>
    <n v="202.7"/>
    <n v="13.443397860819282"/>
    <n v="13.443397860819282"/>
    <n v="1990"/>
    <x v="8"/>
    <n v="3.0727495975787429"/>
    <x v="2336"/>
    <n v="10.37064826324054"/>
    <n v="3.072749597578742"/>
  </r>
  <r>
    <n v="180.3"/>
    <n v="11.957792966481088"/>
    <n v="11.957792966481088"/>
    <n v="1990"/>
    <x v="8"/>
    <n v="3.0727495975787429"/>
    <x v="2337"/>
    <n v="8.8850433689023447"/>
    <n v="3.0727495975787438"/>
  </r>
  <r>
    <n v="225.2"/>
    <n v="14.935634919864341"/>
    <n v="14.935634919864341"/>
    <n v="1990"/>
    <x v="8"/>
    <n v="3.0727495975787429"/>
    <x v="2338"/>
    <n v="10.6"/>
    <n v="4.3356349198643418"/>
  </r>
  <r>
    <n v="215.2"/>
    <n v="14.272418449177648"/>
    <n v="14.272418449177648"/>
    <n v="1990"/>
    <x v="8"/>
    <n v="3.0727495975787429"/>
    <x v="2339"/>
    <n v="10.6"/>
    <n v="3.6724184491776484"/>
  </r>
  <r>
    <n v="152.6"/>
    <n v="10.120683342678946"/>
    <n v="10.120683342678946"/>
    <n v="1990"/>
    <x v="8"/>
    <n v="3.0727495975787429"/>
    <x v="2340"/>
    <n v="7.0479337451002033"/>
    <n v="3.0727495975787429"/>
  </r>
  <r>
    <n v="155.9"/>
    <n v="10.339544778005555"/>
    <n v="10.339544778005555"/>
    <n v="1990"/>
    <x v="8"/>
    <n v="3.0727495975787429"/>
    <x v="2341"/>
    <n v="7.2667951804268123"/>
    <n v="3.0727495975787429"/>
  </r>
  <r>
    <n v="214.3"/>
    <n v="14.212728966815847"/>
    <n v="14.212728966815847"/>
    <n v="1990"/>
    <x v="8"/>
    <n v="3.0727495975787429"/>
    <x v="2342"/>
    <n v="10.6"/>
    <n v="3.6127289668158475"/>
  </r>
  <r>
    <n v="250.2"/>
    <n v="16.593676096581078"/>
    <n v="16.593676096581078"/>
    <n v="1990"/>
    <x v="8"/>
    <n v="3.0727495975787429"/>
    <x v="2343"/>
    <n v="10.6"/>
    <n v="5.993676096581078"/>
  </r>
  <r>
    <n v="280.3"/>
    <n v="15.953675890583922"/>
    <n v="15.953675890583922"/>
    <n v="1990"/>
    <x v="9"/>
    <n v="4.2849535833842687"/>
    <x v="2344"/>
    <n v="10.6"/>
    <n v="5.3536758905839221"/>
  </r>
  <r>
    <n v="198.7"/>
    <n v="11.309295039097485"/>
    <n v="11.309295039097485"/>
    <n v="1990"/>
    <x v="9"/>
    <n v="4.2849535833842687"/>
    <x v="2345"/>
    <n v="7.0243414557132162"/>
    <n v="4.2849535833842687"/>
  </r>
  <r>
    <n v="236.9"/>
    <n v="13.483502741631577"/>
    <n v="13.483502741631577"/>
    <n v="1990"/>
    <x v="9"/>
    <n v="4.2849535833842687"/>
    <x v="2346"/>
    <n v="9.1985491582473085"/>
    <n v="4.2849535833842687"/>
  </r>
  <r>
    <n v="172"/>
    <n v="9.789626304603761"/>
    <n v="9.789626304603761"/>
    <n v="1990"/>
    <x v="9"/>
    <n v="4.2849535833842687"/>
    <x v="2347"/>
    <n v="5.5046727212194924"/>
    <n v="4.2849535833842687"/>
  </r>
  <r>
    <n v="245.5"/>
    <n v="13.972984056861765"/>
    <n v="13.972984056861765"/>
    <n v="1990"/>
    <x v="9"/>
    <n v="4.2849535833842687"/>
    <x v="2348"/>
    <n v="9.6880304734774967"/>
    <n v="4.2849535833842687"/>
  </r>
  <r>
    <n v="275.5"/>
    <n v="15.680477016967073"/>
    <n v="15.680477016967073"/>
    <n v="1990"/>
    <x v="9"/>
    <n v="4.2849535833842687"/>
    <x v="2042"/>
    <n v="10.6"/>
    <n v="5.0804770169670732"/>
  </r>
  <r>
    <n v="160"/>
    <n v="9.1066291205616388"/>
    <n v="9.1066291205616388"/>
    <n v="1990"/>
    <x v="9"/>
    <n v="4.2849535833842687"/>
    <x v="2349"/>
    <n v="4.8216755371773701"/>
    <n v="4.2849535833842687"/>
  </r>
  <r>
    <n v="252.7"/>
    <n v="14.382782367287039"/>
    <n v="14.382782367287039"/>
    <n v="1990"/>
    <x v="9"/>
    <n v="4.2849535833842687"/>
    <x v="2350"/>
    <n v="10.09782878390277"/>
    <n v="4.2849535833842687"/>
  </r>
  <r>
    <n v="217.7"/>
    <n v="12.39070724716418"/>
    <n v="12.39070724716418"/>
    <n v="1990"/>
    <x v="9"/>
    <n v="4.2849535833842687"/>
    <x v="2351"/>
    <n v="8.105753663779911"/>
    <n v="4.2849535833842687"/>
  </r>
  <r>
    <n v="359.2"/>
    <n v="20.444382375660879"/>
    <n v="20.444382375660879"/>
    <n v="1990"/>
    <x v="9"/>
    <n v="4.2849535833842687"/>
    <x v="2352"/>
    <n v="10.6"/>
    <n v="9.8443823756608797"/>
  </r>
  <r>
    <n v="214.1"/>
    <n v="12.185808091951543"/>
    <n v="12.185808091951543"/>
    <n v="1990"/>
    <x v="9"/>
    <n v="4.2849535833842687"/>
    <x v="2353"/>
    <n v="7.9008545085672743"/>
    <n v="4.2849535833842687"/>
  </r>
  <r>
    <n v="245.7"/>
    <n v="13.984367343262466"/>
    <n v="13.984367343262466"/>
    <n v="1990"/>
    <x v="9"/>
    <n v="4.2849535833842687"/>
    <x v="2354"/>
    <n v="9.6994137598781975"/>
    <n v="4.2849535833842687"/>
  </r>
  <r>
    <n v="266.10000000000002"/>
    <n v="15.145462556134078"/>
    <n v="15.145462556134078"/>
    <n v="1990"/>
    <x v="9"/>
    <n v="4.2849535833842687"/>
    <x v="2355"/>
    <n v="10.6"/>
    <n v="4.545462556134078"/>
  </r>
  <r>
    <n v="274.10000000000002"/>
    <n v="15.60079401216216"/>
    <n v="15.60079401216216"/>
    <n v="1990"/>
    <x v="9"/>
    <n v="4.2849535833842687"/>
    <x v="2356"/>
    <n v="10.6"/>
    <n v="5.0007940121621601"/>
  </r>
  <r>
    <n v="241.4"/>
    <n v="13.739626685647373"/>
    <n v="13.739626685647373"/>
    <n v="1990"/>
    <x v="9"/>
    <n v="4.2849535833842687"/>
    <x v="2357"/>
    <n v="9.4546731022631043"/>
    <n v="4.2849535833842687"/>
  </r>
  <r>
    <n v="247.6"/>
    <n v="14.092508564069137"/>
    <n v="14.092508564069137"/>
    <n v="1990"/>
    <x v="9"/>
    <n v="4.2849535833842687"/>
    <x v="2358"/>
    <n v="9.8075549806848681"/>
    <n v="4.2849535833842687"/>
  </r>
  <r>
    <n v="269.39999999999998"/>
    <n v="15.333286781745658"/>
    <n v="15.333286781745658"/>
    <n v="1990"/>
    <x v="9"/>
    <n v="4.2849535833842687"/>
    <x v="2359"/>
    <n v="10.6"/>
    <n v="4.7332867817456581"/>
  </r>
  <r>
    <n v="301.5"/>
    <n v="17.160304249058338"/>
    <n v="17.160304249058338"/>
    <n v="1990"/>
    <x v="9"/>
    <n v="4.2849535833842687"/>
    <x v="2360"/>
    <n v="10.6"/>
    <n v="6.5603042490583388"/>
  </r>
  <r>
    <n v="369.7"/>
    <n v="21.042004911697738"/>
    <n v="21.042004911697738"/>
    <n v="1990"/>
    <x v="9"/>
    <n v="4.2849535833842687"/>
    <x v="2361"/>
    <n v="10.6"/>
    <n v="10.442004911697738"/>
  </r>
  <r>
    <n v="289.3"/>
    <n v="16.465923778615515"/>
    <n v="16.465923778615515"/>
    <n v="1990"/>
    <x v="9"/>
    <n v="4.2849535833842687"/>
    <x v="2362"/>
    <n v="10.6"/>
    <n v="5.8659237786155156"/>
  </r>
  <r>
    <n v="255.3"/>
    <n v="14.530765090496166"/>
    <n v="14.530765090496166"/>
    <n v="1990"/>
    <x v="9"/>
    <n v="4.2849535833842687"/>
    <x v="2363"/>
    <n v="10.245811507111897"/>
    <n v="4.2849535833842687"/>
  </r>
  <r>
    <n v="210.9"/>
    <n v="12.00367550954031"/>
    <n v="12.00367550954031"/>
    <n v="1990"/>
    <x v="9"/>
    <n v="4.2849535833842687"/>
    <x v="2364"/>
    <n v="7.7187219261560411"/>
    <n v="4.2849535833842687"/>
  </r>
  <r>
    <n v="189.5"/>
    <n v="10.785663864665191"/>
    <n v="10.785663864665191"/>
    <n v="1990"/>
    <x v="9"/>
    <n v="4.2849535833842687"/>
    <x v="2365"/>
    <n v="6.5007102812809219"/>
    <n v="4.2849535833842687"/>
  </r>
  <r>
    <n v="181.5"/>
    <n v="10.330332408637108"/>
    <n v="10.330332408637108"/>
    <n v="1990"/>
    <x v="9"/>
    <n v="4.2849535833842687"/>
    <x v="2366"/>
    <n v="6.0453788252528398"/>
    <n v="4.2849535833842687"/>
  </r>
  <r>
    <n v="201.8"/>
    <n v="11.485735978308368"/>
    <n v="11.485735978308368"/>
    <n v="1990"/>
    <x v="9"/>
    <n v="4.2849535833842687"/>
    <x v="2367"/>
    <n v="7.200782394924099"/>
    <n v="4.2849535833842687"/>
  </r>
  <r>
    <n v="253.4"/>
    <n v="14.422623869689495"/>
    <n v="14.422623869689495"/>
    <n v="1990"/>
    <x v="9"/>
    <n v="4.2849535833842687"/>
    <x v="2368"/>
    <n v="10.137670286305227"/>
    <n v="4.2849535833842687"/>
  </r>
  <r>
    <n v="231"/>
    <n v="13.147695792810866"/>
    <n v="13.147695792810866"/>
    <n v="1990"/>
    <x v="9"/>
    <n v="4.2849535833842687"/>
    <x v="2369"/>
    <n v="8.8627422094265977"/>
    <n v="4.2849535833842687"/>
  </r>
  <r>
    <n v="220.1"/>
    <n v="12.527306683972604"/>
    <n v="12.527306683972604"/>
    <n v="1990"/>
    <x v="9"/>
    <n v="4.2849535833842687"/>
    <x v="2370"/>
    <n v="8.2423531005883355"/>
    <n v="4.2849535833842687"/>
  </r>
  <r>
    <n v="251.4"/>
    <n v="14.308791005682476"/>
    <n v="14.308791005682476"/>
    <n v="1990"/>
    <x v="9"/>
    <n v="4.2849535833842687"/>
    <x v="2371"/>
    <n v="10.023837422298207"/>
    <n v="4.2849535833842687"/>
  </r>
  <r>
    <n v="209.9"/>
    <n v="11.9467590775368"/>
    <n v="11.9467590775368"/>
    <n v="1990"/>
    <x v="9"/>
    <n v="4.2849535833842687"/>
    <x v="2372"/>
    <n v="7.6618054941525315"/>
    <n v="4.2849535833842687"/>
  </r>
  <r>
    <n v="293"/>
    <n v="16.676514577028502"/>
    <n v="16.676514577028502"/>
    <n v="1990"/>
    <x v="9"/>
    <n v="4.2849535833842687"/>
    <x v="2373"/>
    <n v="10.6"/>
    <n v="6.0765145770285027"/>
  </r>
  <r>
    <n v="359.3"/>
    <n v="19.886694043760347"/>
    <n v="19.886694043760347"/>
    <n v="1990"/>
    <x v="10"/>
    <n v="4.3589920400351945"/>
    <x v="2374"/>
    <n v="10.6"/>
    <n v="9.2866940437603471"/>
  </r>
  <r>
    <n v="314.39999999999998"/>
    <n v="17.401549143774705"/>
    <n v="17.401549143774705"/>
    <n v="1990"/>
    <x v="10"/>
    <n v="4.3589920400351945"/>
    <x v="2375"/>
    <n v="10.6"/>
    <n v="6.8015491437747055"/>
  </r>
  <r>
    <n v="333"/>
    <n v="18.431030104570539"/>
    <n v="18.431030104570539"/>
    <n v="1990"/>
    <x v="10"/>
    <n v="4.3589920400351945"/>
    <x v="2376"/>
    <n v="10.6"/>
    <n v="7.8310301045705391"/>
  </r>
  <r>
    <n v="283.8"/>
    <n v="15.707886917949308"/>
    <n v="15.707886917949308"/>
    <n v="1990"/>
    <x v="10"/>
    <n v="4.3589920400351945"/>
    <x v="2377"/>
    <n v="10.6"/>
    <n v="5.1078869179493083"/>
  </r>
  <r>
    <n v="208.6"/>
    <n v="11.545684323764007"/>
    <n v="11.545684323764007"/>
    <n v="1990"/>
    <x v="10"/>
    <n v="4.3589920400351945"/>
    <x v="2378"/>
    <n v="7.1866922837288127"/>
    <n v="4.3589920400351945"/>
  </r>
  <r>
    <n v="214.1"/>
    <n v="11.85010073690256"/>
    <n v="11.85010073690256"/>
    <n v="1990"/>
    <x v="10"/>
    <n v="4.3589920400351945"/>
    <x v="2379"/>
    <n v="7.4911086968673652"/>
    <n v="4.3589920400351945"/>
  </r>
  <r>
    <n v="258.89999999999998"/>
    <n v="14.32971079301295"/>
    <n v="14.32971079301295"/>
    <n v="1990"/>
    <x v="10"/>
    <n v="4.3589920400351945"/>
    <x v="2380"/>
    <n v="9.9707187529777563"/>
    <n v="4.3589920400351936"/>
  </r>
  <r>
    <n v="241.2"/>
    <n v="13.350043427094336"/>
    <n v="13.350043427094336"/>
    <n v="1990"/>
    <x v="10"/>
    <n v="4.3589920400351945"/>
    <x v="2381"/>
    <n v="8.9910513870591409"/>
    <n v="4.3589920400351954"/>
  </r>
  <r>
    <n v="187.4"/>
    <n v="10.372297422211769"/>
    <n v="10.372297422211769"/>
    <n v="1990"/>
    <x v="10"/>
    <n v="4.3589920400351945"/>
    <x v="875"/>
    <n v="6.0133053821765747"/>
    <n v="4.3589920400351945"/>
  </r>
  <r>
    <n v="156"/>
    <n v="8.6343564453843964"/>
    <n v="8.6343564453843964"/>
    <n v="1990"/>
    <x v="10"/>
    <n v="4.3589920400351945"/>
    <x v="2382"/>
    <n v="4.2753644053492019"/>
    <n v="4.3589920400351945"/>
  </r>
  <r>
    <n v="157.6"/>
    <n v="8.7229139473883386"/>
    <n v="8.7229139473883386"/>
    <n v="1990"/>
    <x v="10"/>
    <n v="4.3589920400351945"/>
    <x v="2383"/>
    <n v="4.3639219073531441"/>
    <n v="4.3589920400351945"/>
  </r>
  <r>
    <n v="205.8"/>
    <n v="11.390708695257109"/>
    <n v="11.390708695257109"/>
    <n v="1990"/>
    <x v="10"/>
    <n v="4.3589920400351945"/>
    <x v="2384"/>
    <n v="7.0317166552219144"/>
    <n v="4.3589920400351945"/>
  </r>
  <r>
    <n v="217.5"/>
    <n v="12.038285428660938"/>
    <n v="12.038285428660938"/>
    <n v="1990"/>
    <x v="10"/>
    <n v="4.3589920400351945"/>
    <x v="2385"/>
    <n v="7.6792933886257435"/>
    <n v="4.3589920400351945"/>
  </r>
  <r>
    <n v="149.4"/>
    <n v="8.2690567496181338"/>
    <n v="8.2690567496181338"/>
    <n v="1990"/>
    <x v="10"/>
    <n v="4.3589920400351945"/>
    <x v="2386"/>
    <n v="3.9100647095829393"/>
    <n v="4.3589920400351945"/>
  </r>
  <r>
    <n v="137"/>
    <n v="7.5827361090875796"/>
    <n v="7.5827361090875796"/>
    <n v="1990"/>
    <x v="10"/>
    <n v="4.3589920400351945"/>
    <x v="863"/>
    <n v="3.2237440690523851"/>
    <n v="4.3589920400351945"/>
  </r>
  <r>
    <n v="176.6"/>
    <n v="9.7745342836851563"/>
    <n v="9.7745342836851563"/>
    <n v="1990"/>
    <x v="10"/>
    <n v="4.3589920400351945"/>
    <x v="2387"/>
    <n v="5.4155422436499618"/>
    <n v="4.3589920400351945"/>
  </r>
  <r>
    <n v="198.3"/>
    <n v="10.975595404613628"/>
    <n v="10.975595404613628"/>
    <n v="1990"/>
    <x v="10"/>
    <n v="4.3589920400351945"/>
    <x v="2388"/>
    <n v="6.6166033645784337"/>
    <n v="4.3589920400351945"/>
  </r>
  <r>
    <n v="170.7"/>
    <n v="9.4479784950456178"/>
    <n v="9.4479784950456178"/>
    <n v="1990"/>
    <x v="10"/>
    <n v="4.3589920400351945"/>
    <x v="2389"/>
    <n v="5.0889864550104233"/>
    <n v="4.3589920400351945"/>
  </r>
  <r>
    <n v="203"/>
    <n v="11.235733066750209"/>
    <n v="11.235733066750209"/>
    <n v="1990"/>
    <x v="10"/>
    <n v="4.3589920400351945"/>
    <x v="2390"/>
    <n v="6.8767410267150142"/>
    <n v="4.3589920400351945"/>
  </r>
  <r>
    <n v="217.4"/>
    <n v="12.032750584785692"/>
    <n v="12.032750584785692"/>
    <n v="1990"/>
    <x v="10"/>
    <n v="4.3589920400351945"/>
    <x v="2391"/>
    <n v="7.6737585447504975"/>
    <n v="4.3589920400351945"/>
  </r>
  <r>
    <n v="180.6"/>
    <n v="9.9959280386950127"/>
    <n v="9.9959280386950127"/>
    <n v="1990"/>
    <x v="10"/>
    <n v="4.3589920400351945"/>
    <x v="866"/>
    <n v="5.6369359986598182"/>
    <n v="4.3589920400351945"/>
  </r>
  <r>
    <n v="188.3"/>
    <n v="10.422111017088987"/>
    <n v="10.422111017088987"/>
    <n v="1990"/>
    <x v="10"/>
    <n v="4.3589920400351945"/>
    <x v="2392"/>
    <n v="6.0631189770537928"/>
    <n v="4.3589920400351945"/>
  </r>
  <r>
    <n v="176.6"/>
    <n v="9.7745342836851563"/>
    <n v="9.7745342836851563"/>
    <n v="1990"/>
    <x v="10"/>
    <n v="4.3589920400351945"/>
    <x v="2387"/>
    <n v="5.4155422436499618"/>
    <n v="4.3589920400351945"/>
  </r>
  <r>
    <n v="213.4"/>
    <n v="11.811356829775836"/>
    <n v="11.811356829775836"/>
    <n v="1990"/>
    <x v="10"/>
    <n v="4.3589920400351945"/>
    <x v="2393"/>
    <n v="7.4523647897406411"/>
    <n v="4.3589920400351945"/>
  </r>
  <r>
    <n v="267.2"/>
    <n v="14.789102834658403"/>
    <n v="14.789102834658403"/>
    <n v="1990"/>
    <x v="10"/>
    <n v="4.3589920400351945"/>
    <x v="2394"/>
    <n v="10.430110794623207"/>
    <n v="4.3589920400351954"/>
  </r>
  <r>
    <n v="247.3"/>
    <n v="13.687668903484369"/>
    <n v="13.687668903484369"/>
    <n v="1990"/>
    <x v="10"/>
    <n v="4.3589920400351945"/>
    <x v="2395"/>
    <n v="9.328676863449175"/>
    <n v="4.3589920400351936"/>
  </r>
  <r>
    <n v="394.3"/>
    <n v="21.82388940009659"/>
    <n v="21.82388940009659"/>
    <n v="1990"/>
    <x v="10"/>
    <n v="4.3589920400351945"/>
    <x v="2396"/>
    <n v="10.6"/>
    <n v="11.22388940009659"/>
  </r>
  <r>
    <n v="206.3"/>
    <n v="11.418382914633341"/>
    <n v="11.418382914633341"/>
    <n v="1990"/>
    <x v="10"/>
    <n v="4.3589920400351945"/>
    <x v="2397"/>
    <n v="7.0593908745981464"/>
    <n v="4.3589920400351945"/>
  </r>
  <r>
    <n v="229.9"/>
    <n v="12.724606069191493"/>
    <n v="12.724606069191493"/>
    <n v="1990"/>
    <x v="10"/>
    <n v="4.3589920400351945"/>
    <x v="2398"/>
    <n v="8.3656140291562977"/>
    <n v="4.3589920400351954"/>
  </r>
  <r>
    <n v="233.7"/>
    <n v="12.934930136450856"/>
    <n v="12.934930136450856"/>
    <n v="1990"/>
    <x v="10"/>
    <n v="4.3589920400351945"/>
    <x v="2399"/>
    <n v="8.575938096415662"/>
    <n v="4.3589920400351936"/>
  </r>
  <r>
    <n v="197.1"/>
    <n v="10.718612470838528"/>
    <n v="10.718612470838528"/>
    <n v="1990"/>
    <x v="11"/>
    <n v="3.9027974174678048"/>
    <x v="2400"/>
    <n v="6.8158150533707227"/>
    <n v="3.9027974174678048"/>
  </r>
  <r>
    <n v="205.5"/>
    <n v="11.17541787294428"/>
    <n v="11.17541787294428"/>
    <n v="1990"/>
    <x v="11"/>
    <n v="3.9027974174678048"/>
    <x v="2401"/>
    <n v="7.2726204554764751"/>
    <n v="3.9027974174678048"/>
  </r>
  <r>
    <n v="197.9"/>
    <n v="10.762117747229553"/>
    <n v="10.762117747229553"/>
    <n v="1990"/>
    <x v="11"/>
    <n v="3.9027974174678048"/>
    <x v="2402"/>
    <n v="6.859320329761748"/>
    <n v="3.9027974174678048"/>
  </r>
  <r>
    <n v="187.3"/>
    <n v="10.185672835048486"/>
    <n v="10.185672835048486"/>
    <n v="1990"/>
    <x v="11"/>
    <n v="3.9027974174678048"/>
    <x v="2403"/>
    <n v="6.2828754175806809"/>
    <n v="3.9027974174678048"/>
  </r>
  <r>
    <n v="192.2"/>
    <n v="10.452142652943506"/>
    <n v="10.452142652943506"/>
    <n v="1990"/>
    <x v="11"/>
    <n v="3.9027974174678048"/>
    <x v="2404"/>
    <n v="6.5493452354757009"/>
    <n v="3.9027974174678048"/>
  </r>
  <r>
    <n v="180.7"/>
    <n v="9.8267543048225363"/>
    <n v="9.8267543048225363"/>
    <n v="1990"/>
    <x v="11"/>
    <n v="3.9027974174678048"/>
    <x v="2405"/>
    <n v="5.9239568873547315"/>
    <n v="3.9027974174678048"/>
  </r>
  <r>
    <n v="158.5"/>
    <n v="8.6194828849716227"/>
    <n v="8.6194828849716227"/>
    <n v="1990"/>
    <x v="11"/>
    <n v="3.9027974174678048"/>
    <x v="2406"/>
    <n v="4.7166854675038179"/>
    <n v="3.9027974174678048"/>
  </r>
  <r>
    <n v="169.8"/>
    <n v="9.2339949139948363"/>
    <n v="9.2339949139948363"/>
    <n v="1990"/>
    <x v="11"/>
    <n v="3.9027974174678048"/>
    <x v="2407"/>
    <n v="5.3311974965270315"/>
    <n v="3.9027974174678048"/>
  </r>
  <r>
    <n v="181.3"/>
    <n v="9.8593832621158057"/>
    <n v="9.8593832621158057"/>
    <n v="1990"/>
    <x v="11"/>
    <n v="3.9027974174678048"/>
    <x v="2408"/>
    <n v="5.9565858446480009"/>
    <n v="3.9027974174678048"/>
  </r>
  <r>
    <n v="136.4"/>
    <n v="7.4176496246695853"/>
    <n v="7.4176496246695853"/>
    <n v="1990"/>
    <x v="11"/>
    <n v="3.9027974174678048"/>
    <x v="2409"/>
    <n v="3.5148522072017805"/>
    <n v="3.9027974174678048"/>
  </r>
  <r>
    <n v="209.6"/>
    <n v="11.398382414448278"/>
    <n v="11.398382414448278"/>
    <n v="1990"/>
    <x v="11"/>
    <n v="3.9027974174678048"/>
    <x v="2410"/>
    <n v="7.4955849969804733"/>
    <n v="3.9027974174678048"/>
  </r>
  <r>
    <n v="179"/>
    <n v="9.7343055924916122"/>
    <n v="9.7343055924916122"/>
    <n v="1990"/>
    <x v="11"/>
    <n v="3.9027974174678048"/>
    <x v="2411"/>
    <n v="5.8315081750238074"/>
    <n v="3.9027974174678048"/>
  </r>
  <r>
    <n v="150.4"/>
    <n v="8.1789919615125051"/>
    <n v="8.1789919615125051"/>
    <n v="1990"/>
    <x v="11"/>
    <n v="3.9027974174678048"/>
    <x v="2412"/>
    <n v="4.2761945440447002"/>
    <n v="3.9027974174678048"/>
  </r>
  <r>
    <n v="127.3"/>
    <n v="6.9227771057216874"/>
    <n v="6.9227771057216874"/>
    <n v="1990"/>
    <x v="11"/>
    <n v="3.9027974174678048"/>
    <x v="2413"/>
    <n v="3.0199796882538825"/>
    <n v="3.9027974174678048"/>
  </r>
  <r>
    <n v="115.1"/>
    <n v="6.2593216407585723"/>
    <n v="6.2593216407585723"/>
    <n v="1990"/>
    <x v="11"/>
    <n v="3.9027974174678048"/>
    <x v="2414"/>
    <n v="2.3565242232907675"/>
    <n v="3.9027974174678048"/>
  </r>
  <r>
    <n v="107.9"/>
    <n v="5.867774153239357"/>
    <n v="5.867774153239357"/>
    <n v="1990"/>
    <x v="11"/>
    <n v="3.9027974174678048"/>
    <x v="2415"/>
    <n v="1.9649767357715522"/>
    <n v="3.9027974174678048"/>
  </r>
  <r>
    <n v="112.1"/>
    <n v="6.0961768542922323"/>
    <n v="6.0961768542922323"/>
    <n v="1990"/>
    <x v="11"/>
    <n v="3.9027974174678048"/>
    <x v="2416"/>
    <n v="2.1933794368244275"/>
    <n v="3.9027974174678048"/>
  </r>
  <r>
    <n v="101.1"/>
    <n v="5.4979793039156526"/>
    <n v="5.4979793039156526"/>
    <n v="1990"/>
    <x v="11"/>
    <n v="3.9027974174678048"/>
    <x v="2417"/>
    <n v="1.5951818864478478"/>
    <n v="3.9027974174678048"/>
  </r>
  <r>
    <n v="101.4"/>
    <n v="5.5142937825622873"/>
    <n v="5.5142937825622873"/>
    <n v="1990"/>
    <x v="11"/>
    <n v="3.9027974174678048"/>
    <x v="2418"/>
    <n v="1.6114963650944825"/>
    <n v="3.9027974174678048"/>
  </r>
  <r>
    <n v="100.2"/>
    <n v="5.4490358679757511"/>
    <n v="5.4490358679757511"/>
    <n v="1990"/>
    <x v="11"/>
    <n v="3.9027974174678048"/>
    <x v="2419"/>
    <n v="1.5462384505079463"/>
    <n v="3.9027974174678048"/>
  </r>
  <r>
    <n v="109.6"/>
    <n v="5.960222865570282"/>
    <n v="5.960222865570282"/>
    <n v="1990"/>
    <x v="11"/>
    <n v="3.9027974174678048"/>
    <x v="2420"/>
    <n v="2.0574254481024772"/>
    <n v="3.9027974174678048"/>
  </r>
  <r>
    <n v="132.1"/>
    <n v="7.1838087640678312"/>
    <n v="7.1838087640678312"/>
    <n v="1990"/>
    <x v="11"/>
    <n v="3.9027974174678048"/>
    <x v="2421"/>
    <n v="3.2810113466000264"/>
    <n v="3.9027974174678048"/>
  </r>
  <r>
    <n v="149.80000000000001"/>
    <n v="8.1463630042192374"/>
    <n v="8.1463630042192374"/>
    <n v="1990"/>
    <x v="11"/>
    <n v="3.9027974174678048"/>
    <x v="2422"/>
    <n v="4.2435655867514326"/>
    <n v="3.9027974174678048"/>
  </r>
  <r>
    <n v="184.1"/>
    <n v="10.011651729484388"/>
    <n v="10.011651729484388"/>
    <n v="1990"/>
    <x v="11"/>
    <n v="3.9027974174678048"/>
    <x v="2423"/>
    <n v="6.1088543120165832"/>
    <n v="3.9027974174678048"/>
  </r>
  <r>
    <n v="187.4"/>
    <n v="10.191110994597363"/>
    <n v="10.191110994597363"/>
    <n v="1990"/>
    <x v="11"/>
    <n v="3.9027974174678048"/>
    <x v="2424"/>
    <n v="6.288313577129558"/>
    <n v="3.9027974174678048"/>
  </r>
  <r>
    <n v="230.8"/>
    <n v="12.551272238810414"/>
    <n v="12.551272238810414"/>
    <n v="1990"/>
    <x v="11"/>
    <n v="3.9027974174678048"/>
    <x v="2425"/>
    <n v="8.6484748213426101"/>
    <n v="3.902797417467804"/>
  </r>
  <r>
    <n v="216.9"/>
    <n v="11.795368061516372"/>
    <n v="11.795368061516372"/>
    <n v="1990"/>
    <x v="11"/>
    <n v="3.9027974174678048"/>
    <x v="2426"/>
    <n v="7.8925706440485675"/>
    <n v="3.9027974174678048"/>
  </r>
  <r>
    <n v="188.4"/>
    <n v="10.245492590086144"/>
    <n v="10.245492590086144"/>
    <n v="1990"/>
    <x v="11"/>
    <n v="3.9027974174678048"/>
    <x v="2080"/>
    <n v="6.3426951726183392"/>
    <n v="3.9027974174678048"/>
  </r>
  <r>
    <n v="139.4"/>
    <n v="7.5807944111359253"/>
    <n v="7.5807944111359253"/>
    <n v="1990"/>
    <x v="11"/>
    <n v="3.9027974174678048"/>
    <x v="2427"/>
    <n v="3.6779969936681205"/>
    <n v="3.9027974174678048"/>
  </r>
  <r>
    <n v="265.89999999999998"/>
    <n v="14.460066240466588"/>
    <n v="14.460066240466588"/>
    <n v="1990"/>
    <x v="11"/>
    <n v="3.9027974174678048"/>
    <x v="2428"/>
    <n v="10.557268822998783"/>
    <n v="3.9027974174678057"/>
  </r>
  <r>
    <n v="175.7"/>
    <n v="9.5548463273786375"/>
    <n v="9.5548463273786375"/>
    <n v="1990"/>
    <x v="11"/>
    <n v="3.9027974174678048"/>
    <x v="2429"/>
    <n v="5.6520489099108326"/>
    <n v="3.9027974174678048"/>
  </r>
  <r>
    <n v="334"/>
    <n v="18.91330200165666"/>
    <n v="18.91330200165666"/>
    <n v="1991"/>
    <x v="1"/>
    <n v="2.4095159427595854"/>
    <x v="2430"/>
    <n v="10.6"/>
    <n v="8.3133020016566608"/>
  </r>
  <r>
    <n v="275"/>
    <n v="15.57232949238198"/>
    <n v="15.57232949238198"/>
    <n v="1991"/>
    <x v="1"/>
    <n v="2.4095159427595854"/>
    <x v="2431"/>
    <n v="10.6"/>
    <n v="4.9723294923819807"/>
  </r>
  <r>
    <n v="444.3"/>
    <n v="25.159221794419324"/>
    <n v="25.159221794419324"/>
    <n v="1991"/>
    <x v="1"/>
    <n v="2.4095159427595854"/>
    <x v="2432"/>
    <n v="10.6"/>
    <n v="14.559221794419324"/>
  </r>
  <r>
    <n v="311.5"/>
    <n v="17.639202315916314"/>
    <n v="17.639202315916314"/>
    <n v="1991"/>
    <x v="1"/>
    <n v="2.4095159427595854"/>
    <x v="2433"/>
    <n v="10.6"/>
    <n v="7.0392023159163148"/>
  </r>
  <r>
    <n v="210.2"/>
    <n v="11.902922397449789"/>
    <n v="11.902922397449789"/>
    <n v="1991"/>
    <x v="1"/>
    <n v="2.4095159427595854"/>
    <x v="2434"/>
    <n v="9.4934064546902039"/>
    <n v="2.4095159427595849"/>
  </r>
  <r>
    <n v="334.5"/>
    <n v="18.941615328006446"/>
    <n v="18.941615328006446"/>
    <n v="1991"/>
    <x v="1"/>
    <n v="2.4095159427595854"/>
    <x v="2435"/>
    <n v="10.6"/>
    <n v="8.341615328006446"/>
  </r>
  <r>
    <n v="439"/>
    <n v="24.859100535111597"/>
    <n v="24.859100535111597"/>
    <n v="1991"/>
    <x v="1"/>
    <n v="2.4095159427595854"/>
    <x v="2436"/>
    <n v="10.6"/>
    <n v="14.259100535111598"/>
  </r>
  <r>
    <n v="393"/>
    <n v="22.254274510931339"/>
    <n v="22.254274510931339"/>
    <n v="1991"/>
    <x v="1"/>
    <n v="2.4095159427595854"/>
    <x v="2437"/>
    <n v="10.6"/>
    <n v="11.654274510931339"/>
  </r>
  <r>
    <n v="439.3"/>
    <n v="24.876088530921471"/>
    <n v="24.876088530921471"/>
    <n v="1991"/>
    <x v="1"/>
    <n v="2.4095159427595854"/>
    <x v="2438"/>
    <n v="10.6"/>
    <n v="14.276088530921472"/>
  </r>
  <r>
    <n v="329.5"/>
    <n v="18.65848206450859"/>
    <n v="18.65848206450859"/>
    <n v="1991"/>
    <x v="1"/>
    <n v="2.4095159427595854"/>
    <x v="2439"/>
    <n v="10.6"/>
    <n v="8.0584820645085902"/>
  </r>
  <r>
    <n v="235"/>
    <n v="13.307263384399146"/>
    <n v="13.307263384399146"/>
    <n v="1991"/>
    <x v="1"/>
    <n v="2.4095159427595854"/>
    <x v="2440"/>
    <n v="10.6"/>
    <n v="2.7072633843991465"/>
  </r>
  <r>
    <n v="200.5"/>
    <n v="11.353643866263953"/>
    <n v="11.353643866263953"/>
    <n v="1991"/>
    <x v="1"/>
    <n v="2.4095159427595854"/>
    <x v="2441"/>
    <n v="8.944127923504368"/>
    <n v="2.4095159427595849"/>
  </r>
  <r>
    <n v="171.7"/>
    <n v="9.7227962685163121"/>
    <n v="9.7227962685163121"/>
    <n v="1991"/>
    <x v="1"/>
    <n v="2.4095159427595854"/>
    <x v="2442"/>
    <n v="7.3132803257567272"/>
    <n v="2.4095159427595849"/>
  </r>
  <r>
    <n v="215.2"/>
    <n v="12.186055660947643"/>
    <n v="12.186055660947643"/>
    <n v="1991"/>
    <x v="1"/>
    <n v="2.4095159427595854"/>
    <x v="2443"/>
    <n v="9.776539718188058"/>
    <n v="2.4095159427595849"/>
  </r>
  <r>
    <n v="225"/>
    <n v="12.740996857403438"/>
    <n v="12.740996857403438"/>
    <n v="1991"/>
    <x v="1"/>
    <n v="2.4095159427595854"/>
    <x v="2444"/>
    <n v="10.331480914643853"/>
    <n v="2.4095159427595849"/>
  </r>
  <r>
    <n v="190.7"/>
    <n v="10.798702669808158"/>
    <n v="10.798702669808158"/>
    <n v="1991"/>
    <x v="1"/>
    <n v="2.4095159427595854"/>
    <x v="2445"/>
    <n v="8.3891867270485729"/>
    <n v="2.4095159427595849"/>
  </r>
  <r>
    <n v="285"/>
    <n v="16.13859601937769"/>
    <n v="16.13859601937769"/>
    <n v="1991"/>
    <x v="1"/>
    <n v="2.4095159427595854"/>
    <x v="2446"/>
    <n v="10.6"/>
    <n v="5.5385960193776906"/>
  </r>
  <r>
    <n v="250"/>
    <n v="14.15666317489271"/>
    <n v="14.15666317489271"/>
    <n v="1991"/>
    <x v="1"/>
    <n v="2.4095159427595854"/>
    <x v="2447"/>
    <n v="10.6"/>
    <n v="3.5566631748927104"/>
  </r>
  <r>
    <n v="318.5"/>
    <n v="18.035588884813311"/>
    <n v="18.035588884813311"/>
    <n v="1991"/>
    <x v="1"/>
    <n v="2.4095159427595854"/>
    <x v="2448"/>
    <n v="10.6"/>
    <n v="7.4355888848133116"/>
  </r>
  <r>
    <n v="281.5"/>
    <n v="15.94040273492919"/>
    <n v="15.94040273492919"/>
    <n v="1991"/>
    <x v="1"/>
    <n v="2.4095159427595854"/>
    <x v="2449"/>
    <n v="10.6"/>
    <n v="5.3404027349291905"/>
  </r>
  <r>
    <n v="190.7"/>
    <n v="10.798702669808158"/>
    <n v="10.798702669808158"/>
    <n v="1991"/>
    <x v="1"/>
    <n v="2.4095159427595854"/>
    <x v="2445"/>
    <n v="8.3891867270485729"/>
    <n v="2.4095159427595849"/>
  </r>
  <r>
    <n v="176.5"/>
    <n v="9.9946042014742531"/>
    <n v="9.9946042014742531"/>
    <n v="1991"/>
    <x v="1"/>
    <n v="2.4095159427595854"/>
    <x v="2450"/>
    <n v="7.5850882587146682"/>
    <n v="2.4095159427595849"/>
  </r>
  <r>
    <n v="167"/>
    <n v="9.4566510008283302"/>
    <n v="9.4566510008283302"/>
    <n v="1991"/>
    <x v="1"/>
    <n v="2.4095159427595854"/>
    <x v="2451"/>
    <n v="7.0471350580687453"/>
    <n v="2.4095159427595849"/>
  </r>
  <r>
    <n v="181.2"/>
    <n v="10.260749469162235"/>
    <n v="10.260749469162235"/>
    <n v="1991"/>
    <x v="1"/>
    <n v="2.4095159427595854"/>
    <x v="2126"/>
    <n v="7.85123352640265"/>
    <n v="2.4095159427595849"/>
  </r>
  <r>
    <n v="171.7"/>
    <n v="9.7227962685163121"/>
    <n v="9.7227962685163121"/>
    <n v="1991"/>
    <x v="1"/>
    <n v="2.4095159427595854"/>
    <x v="2442"/>
    <n v="7.3132803257567272"/>
    <n v="2.4095159427595849"/>
  </r>
  <r>
    <n v="157.5"/>
    <n v="8.9186978001824073"/>
    <n v="8.9186978001824073"/>
    <n v="1991"/>
    <x v="1"/>
    <n v="2.4095159427595854"/>
    <x v="2121"/>
    <n v="6.5091818574228224"/>
    <n v="2.4095159427595849"/>
  </r>
  <r>
    <n v="152.69999999999999"/>
    <n v="8.6468898672244663"/>
    <n v="8.6468898672244663"/>
    <n v="1991"/>
    <x v="1"/>
    <n v="2.4095159427595854"/>
    <x v="2452"/>
    <n v="6.2373739244648814"/>
    <n v="2.4095159427595849"/>
  </r>
  <r>
    <n v="143.19999999999999"/>
    <n v="8.1089366665785434"/>
    <n v="8.1089366665785434"/>
    <n v="1991"/>
    <x v="1"/>
    <n v="2.4095159427595854"/>
    <x v="2453"/>
    <n v="5.6994207238189585"/>
    <n v="2.4095159427595849"/>
  </r>
  <r>
    <n v="240"/>
    <n v="13.590396647897002"/>
    <n v="13.590396647897002"/>
    <n v="1991"/>
    <x v="1"/>
    <n v="2.4095159427595854"/>
    <x v="2454"/>
    <n v="10.6"/>
    <n v="2.9903966478970023"/>
  </r>
  <r>
    <n v="215.5"/>
    <n v="12.203043656757515"/>
    <n v="12.203043656757515"/>
    <n v="1991"/>
    <x v="1"/>
    <n v="2.4095159427595854"/>
    <x v="2455"/>
    <n v="9.7935277139979302"/>
    <n v="2.4095159427595849"/>
  </r>
  <r>
    <n v="162.19999999999999"/>
    <n v="9.1848430678703892"/>
    <n v="9.1848430678703892"/>
    <n v="1991"/>
    <x v="1"/>
    <n v="2.4095159427595854"/>
    <x v="2456"/>
    <n v="6.7753271251108043"/>
    <n v="2.4095159427595849"/>
  </r>
  <r>
    <n v="147.5"/>
    <n v="8.724234419160501"/>
    <n v="8.724234419160501"/>
    <n v="1991"/>
    <x v="12"/>
    <n v="2.3562851684739923"/>
    <x v="2457"/>
    <n v="6.3679492506865092"/>
    <n v="2.3562851684739918"/>
  </r>
  <r>
    <n v="139.4"/>
    <n v="8.2451408680066027"/>
    <n v="8.2451408680066027"/>
    <n v="1991"/>
    <x v="12"/>
    <n v="2.3562851684739923"/>
    <x v="2458"/>
    <n v="5.8888556995326109"/>
    <n v="2.3562851684739918"/>
  </r>
  <r>
    <n v="137.6"/>
    <n v="8.1386756344168454"/>
    <n v="8.1386756344168454"/>
    <n v="1991"/>
    <x v="12"/>
    <n v="2.3562851684739923"/>
    <x v="1628"/>
    <n v="5.7823904659428536"/>
    <n v="2.3562851684739918"/>
  </r>
  <r>
    <n v="162.19999999999999"/>
    <n v="9.5937004934768346"/>
    <n v="9.5937004934768346"/>
    <n v="1991"/>
    <x v="12"/>
    <n v="2.3562851684739923"/>
    <x v="2166"/>
    <n v="7.2374153250028428"/>
    <n v="2.3562851684739918"/>
  </r>
  <r>
    <n v="133.69999999999999"/>
    <n v="7.9080009616390425"/>
    <n v="7.9080009616390425"/>
    <n v="1991"/>
    <x v="12"/>
    <n v="2.3562851684739923"/>
    <x v="2459"/>
    <n v="5.5517157931650498"/>
    <n v="2.3562851684739927"/>
  </r>
  <r>
    <n v="200.7"/>
    <n v="11.870873545257711"/>
    <n v="11.870873545257711"/>
    <n v="1991"/>
    <x v="12"/>
    <n v="2.3562851684739923"/>
    <x v="2460"/>
    <n v="9.5145883767837187"/>
    <n v="2.3562851684739918"/>
  </r>
  <r>
    <n v="147"/>
    <n v="8.6946607431633467"/>
    <n v="8.6946607431633467"/>
    <n v="1991"/>
    <x v="12"/>
    <n v="2.3562851684739923"/>
    <x v="2461"/>
    <n v="6.3383755746893549"/>
    <n v="2.3562851684739918"/>
  </r>
  <r>
    <n v="152.30000000000001"/>
    <n v="9.0081417087331825"/>
    <n v="9.0081417087331825"/>
    <n v="1991"/>
    <x v="12"/>
    <n v="2.3562851684739923"/>
    <x v="2462"/>
    <n v="6.6518565402591907"/>
    <n v="2.3562851684739918"/>
  </r>
  <r>
    <n v="156.1"/>
    <n v="9.2329016463115536"/>
    <n v="9.2329016463115536"/>
    <n v="1991"/>
    <x v="12"/>
    <n v="2.3562851684739923"/>
    <x v="2463"/>
    <n v="6.8766164778375618"/>
    <n v="2.3562851684739918"/>
  </r>
  <r>
    <n v="155.1"/>
    <n v="9.173754294317245"/>
    <n v="9.173754294317245"/>
    <n v="1991"/>
    <x v="12"/>
    <n v="2.3562851684739923"/>
    <x v="2464"/>
    <n v="6.8174691258432532"/>
    <n v="2.3562851684739918"/>
  </r>
  <r>
    <n v="148"/>
    <n v="8.7538080951576553"/>
    <n v="8.7538080951576553"/>
    <n v="1991"/>
    <x v="12"/>
    <n v="2.3562851684739923"/>
    <x v="959"/>
    <n v="6.3975229266836635"/>
    <n v="2.3562851684739918"/>
  </r>
  <r>
    <n v="152.69999999999999"/>
    <n v="9.0318006495309042"/>
    <n v="9.0318006495309042"/>
    <n v="1991"/>
    <x v="12"/>
    <n v="2.3562851684739923"/>
    <x v="2465"/>
    <n v="6.6755154810569124"/>
    <n v="2.3562851684739918"/>
  </r>
  <r>
    <n v="133.69999999999999"/>
    <n v="7.9080009616390425"/>
    <n v="7.9080009616390425"/>
    <n v="1991"/>
    <x v="12"/>
    <n v="2.3562851684739923"/>
    <x v="2459"/>
    <n v="5.5517157931650498"/>
    <n v="2.3562851684739927"/>
  </r>
  <r>
    <n v="137.1"/>
    <n v="8.1091019584196911"/>
    <n v="8.1091019584196911"/>
    <n v="1991"/>
    <x v="12"/>
    <n v="2.3562851684739923"/>
    <x v="2466"/>
    <n v="5.7528167899456992"/>
    <n v="2.3562851684739918"/>
  </r>
  <r>
    <n v="349.5"/>
    <n v="20.671999522010811"/>
    <n v="20.671999522010811"/>
    <n v="1991"/>
    <x v="12"/>
    <n v="2.3562851684739923"/>
    <x v="2467"/>
    <n v="10.6"/>
    <n v="10.071999522010811"/>
  </r>
  <r>
    <n v="360"/>
    <n v="21.29304671795105"/>
    <n v="21.29304671795105"/>
    <n v="1991"/>
    <x v="12"/>
    <n v="2.3562851684739923"/>
    <x v="2468"/>
    <n v="10.6"/>
    <n v="10.69304671795105"/>
  </r>
  <r>
    <n v="240.7"/>
    <n v="14.236767625030049"/>
    <n v="14.236767625030049"/>
    <n v="1991"/>
    <x v="12"/>
    <n v="2.3562851684739923"/>
    <x v="2469"/>
    <n v="10.6"/>
    <n v="3.6367676250300498"/>
  </r>
  <r>
    <n v="240.2"/>
    <n v="14.207193949032895"/>
    <n v="14.207193949032895"/>
    <n v="1991"/>
    <x v="12"/>
    <n v="2.3562851684739923"/>
    <x v="2470"/>
    <n v="10.6"/>
    <n v="3.6071939490328955"/>
  </r>
  <r>
    <n v="260"/>
    <n v="15.378311518520205"/>
    <n v="15.378311518520205"/>
    <n v="1991"/>
    <x v="12"/>
    <n v="2.3562851684739923"/>
    <x v="2471"/>
    <n v="10.6"/>
    <n v="4.778311518520205"/>
  </r>
  <r>
    <n v="225.3"/>
    <n v="13.3258984043177"/>
    <n v="13.3258984043177"/>
    <n v="1991"/>
    <x v="12"/>
    <n v="2.3562851684739923"/>
    <x v="2472"/>
    <n v="10.6"/>
    <n v="2.7258984043177001"/>
  </r>
  <r>
    <n v="210.5"/>
    <n v="12.450517594801934"/>
    <n v="12.450517594801934"/>
    <n v="1991"/>
    <x v="12"/>
    <n v="2.3562851684739923"/>
    <x v="2473"/>
    <n v="10.094232426327942"/>
    <n v="2.3562851684739918"/>
  </r>
  <r>
    <n v="171.7"/>
    <n v="10.155600337422765"/>
    <n v="10.155600337422765"/>
    <n v="1991"/>
    <x v="12"/>
    <n v="2.3562851684739923"/>
    <x v="2474"/>
    <n v="7.7993151689487732"/>
    <n v="2.3562851684739918"/>
  </r>
  <r>
    <n v="148"/>
    <n v="8.7538080951576553"/>
    <n v="8.7538080951576553"/>
    <n v="1991"/>
    <x v="12"/>
    <n v="2.3562851684739923"/>
    <x v="959"/>
    <n v="6.3975229266836635"/>
    <n v="2.3562851684739918"/>
  </r>
  <r>
    <n v="144.69999999999999"/>
    <n v="8.558621833576435"/>
    <n v="8.558621833576435"/>
    <n v="1991"/>
    <x v="12"/>
    <n v="2.3562851684739923"/>
    <x v="2475"/>
    <n v="6.2023366651024432"/>
    <n v="2.3562851684739918"/>
  </r>
  <r>
    <n v="140.4"/>
    <n v="8.3042882200009096"/>
    <n v="8.3042882200009096"/>
    <n v="1991"/>
    <x v="12"/>
    <n v="2.3562851684739923"/>
    <x v="2476"/>
    <n v="5.9480030515269178"/>
    <n v="2.3562851684739918"/>
  </r>
  <r>
    <n v="129"/>
    <n v="7.6300084072657937"/>
    <n v="7.6300084072657937"/>
    <n v="1991"/>
    <x v="12"/>
    <n v="2.3562851684739923"/>
    <x v="2477"/>
    <n v="5.2737232387918009"/>
    <n v="2.3562851684739927"/>
  </r>
  <r>
    <n v="260"/>
    <n v="15.378311518520205"/>
    <n v="15.378311518520205"/>
    <n v="1991"/>
    <x v="12"/>
    <n v="2.3562851684739923"/>
    <x v="2471"/>
    <n v="10.6"/>
    <n v="4.778311518520205"/>
  </r>
  <r>
    <n v="327.5"/>
    <n v="19.370757778136028"/>
    <n v="19.370757778136028"/>
    <n v="1991"/>
    <x v="12"/>
    <n v="2.3562851684739923"/>
    <x v="2478"/>
    <n v="10.6"/>
    <n v="8.7707577781360282"/>
  </r>
  <r>
    <n v="349.5"/>
    <n v="20.325852152792919"/>
    <n v="20.325852152792919"/>
    <n v="1991"/>
    <x v="2"/>
    <n v="2.5962245673361379"/>
    <x v="2479"/>
    <n v="10.6"/>
    <n v="9.7258521527929194"/>
  </r>
  <r>
    <n v="225.3"/>
    <n v="13.102759628109427"/>
    <n v="13.102759628109427"/>
    <n v="1991"/>
    <x v="2"/>
    <n v="2.5962245673361379"/>
    <x v="2480"/>
    <n v="10.506535060773288"/>
    <n v="2.5962245673361384"/>
  </r>
  <r>
    <n v="171.7"/>
    <n v="9.9855473952347467"/>
    <n v="9.9855473952347467"/>
    <n v="1991"/>
    <x v="2"/>
    <n v="2.5962245673361379"/>
    <x v="2193"/>
    <n v="7.3893228278986083"/>
    <n v="2.5962245673361384"/>
  </r>
  <r>
    <n v="176.5"/>
    <n v="10.264700729522032"/>
    <n v="10.264700729522032"/>
    <n v="1991"/>
    <x v="2"/>
    <n v="2.5962245673361379"/>
    <x v="2179"/>
    <n v="7.6684761621858932"/>
    <n v="2.5962245673361384"/>
  </r>
  <r>
    <n v="235"/>
    <n v="13.666881991148314"/>
    <n v="13.666881991148314"/>
    <n v="1991"/>
    <x v="2"/>
    <n v="2.5962245673361379"/>
    <x v="2481"/>
    <n v="10.6"/>
    <n v="3.0668819911483141"/>
  </r>
  <r>
    <n v="328.5"/>
    <n v="19.104556315286047"/>
    <n v="19.104556315286047"/>
    <n v="1991"/>
    <x v="2"/>
    <n v="2.5962245673361379"/>
    <x v="2482"/>
    <n v="10.6"/>
    <n v="8.5045563152860471"/>
  </r>
  <r>
    <n v="240.2"/>
    <n v="13.969298103292871"/>
    <n v="13.969298103292871"/>
    <n v="1991"/>
    <x v="2"/>
    <n v="2.5962245673361379"/>
    <x v="2483"/>
    <n v="10.6"/>
    <n v="3.3692981032928717"/>
  </r>
  <r>
    <n v="292.5"/>
    <n v="17.01090630813141"/>
    <n v="17.01090630813141"/>
    <n v="1991"/>
    <x v="2"/>
    <n v="2.5962245673361379"/>
    <x v="2484"/>
    <n v="10.6"/>
    <n v="6.4109063081314108"/>
  </r>
  <r>
    <n v="205.2"/>
    <n v="11.93380504078142"/>
    <n v="11.93380504078142"/>
    <n v="1991"/>
    <x v="2"/>
    <n v="2.5962245673361379"/>
    <x v="2485"/>
    <n v="9.3375804734452821"/>
    <n v="2.5962245673361384"/>
  </r>
  <r>
    <n v="334.5"/>
    <n v="19.453497983145152"/>
    <n v="19.453497983145152"/>
    <n v="1991"/>
    <x v="2"/>
    <n v="2.5962245673361379"/>
    <x v="2486"/>
    <n v="10.6"/>
    <n v="8.8534979831451519"/>
  </r>
  <r>
    <n v="322.5"/>
    <n v="18.755614647426942"/>
    <n v="18.755614647426942"/>
    <n v="1991"/>
    <x v="2"/>
    <n v="2.5962245673361379"/>
    <x v="2487"/>
    <n v="10.6"/>
    <n v="8.1556146474269422"/>
  </r>
  <r>
    <n v="302.5"/>
    <n v="17.592475754563253"/>
    <n v="17.592475754563253"/>
    <n v="1991"/>
    <x v="2"/>
    <n v="2.5962245673361379"/>
    <x v="2488"/>
    <n v="10.6"/>
    <n v="6.9924757545632534"/>
  </r>
  <r>
    <n v="220.3"/>
    <n v="12.811974904893505"/>
    <n v="12.811974904893505"/>
    <n v="1991"/>
    <x v="2"/>
    <n v="2.5962245673361379"/>
    <x v="2489"/>
    <n v="10.215750337557367"/>
    <n v="2.5962245673361384"/>
  </r>
  <r>
    <n v="478.2"/>
    <n v="27.810650928370737"/>
    <n v="27.810650928370737"/>
    <n v="1991"/>
    <x v="2"/>
    <n v="2.5962245673361379"/>
    <x v="2490"/>
    <n v="10.6"/>
    <n v="17.21065092837074"/>
  </r>
  <r>
    <n v="275"/>
    <n v="15.993159776875686"/>
    <n v="15.993159776875686"/>
    <n v="1991"/>
    <x v="2"/>
    <n v="2.5962245673361379"/>
    <x v="2491"/>
    <n v="10.6"/>
    <n v="5.3931597768756863"/>
  </r>
  <r>
    <n v="250"/>
    <n v="14.539236160796078"/>
    <n v="14.539236160796078"/>
    <n v="1991"/>
    <x v="2"/>
    <n v="2.5962245673361379"/>
    <x v="2492"/>
    <n v="10.6"/>
    <n v="3.939236160796078"/>
  </r>
  <r>
    <n v="333.5"/>
    <n v="19.395341038501968"/>
    <n v="19.395341038501968"/>
    <n v="1991"/>
    <x v="2"/>
    <n v="2.5962245673361379"/>
    <x v="2493"/>
    <n v="10.6"/>
    <n v="8.7953410385019684"/>
  </r>
  <r>
    <n v="171.7"/>
    <n v="9.9855473952347467"/>
    <n v="9.9855473952347467"/>
    <n v="1991"/>
    <x v="2"/>
    <n v="2.5962245673361379"/>
    <x v="2193"/>
    <n v="7.3893228278986083"/>
    <n v="2.5962245673361384"/>
  </r>
  <r>
    <n v="171.7"/>
    <n v="9.9855473952347467"/>
    <n v="9.9855473952347467"/>
    <n v="1991"/>
    <x v="2"/>
    <n v="2.5962245673361379"/>
    <x v="2193"/>
    <n v="7.3893228278986083"/>
    <n v="2.5962245673361384"/>
  </r>
  <r>
    <n v="171.7"/>
    <n v="9.9855473952347467"/>
    <n v="9.9855473952347467"/>
    <n v="1991"/>
    <x v="2"/>
    <n v="2.5962245673361379"/>
    <x v="2193"/>
    <n v="7.3893228278986083"/>
    <n v="2.5962245673361384"/>
  </r>
  <r>
    <n v="143.19999999999999"/>
    <n v="8.3280744729039924"/>
    <n v="8.3280744729039924"/>
    <n v="1991"/>
    <x v="2"/>
    <n v="2.5962245673361379"/>
    <x v="2494"/>
    <n v="5.731849905567854"/>
    <n v="2.5962245673361384"/>
  </r>
  <r>
    <n v="136.1"/>
    <n v="7.9151601659373849"/>
    <n v="7.9151601659373849"/>
    <n v="1991"/>
    <x v="2"/>
    <n v="2.5962245673361379"/>
    <x v="2495"/>
    <n v="5.3189355986012465"/>
    <n v="2.5962245673361384"/>
  </r>
  <r>
    <n v="124.2"/>
    <n v="7.2230925246834916"/>
    <n v="7.2230925246834916"/>
    <n v="1991"/>
    <x v="2"/>
    <n v="2.5962245673361379"/>
    <x v="2496"/>
    <n v="4.6268679573473541"/>
    <n v="2.5962245673361375"/>
  </r>
  <r>
    <n v="200.3"/>
    <n v="11.648836012029818"/>
    <n v="11.648836012029818"/>
    <n v="1991"/>
    <x v="2"/>
    <n v="2.5962245673361379"/>
    <x v="2497"/>
    <n v="9.0526114446936798"/>
    <n v="2.5962245673361384"/>
  </r>
  <r>
    <n v="307.5"/>
    <n v="17.883260477779178"/>
    <n v="17.883260477779178"/>
    <n v="1991"/>
    <x v="2"/>
    <n v="2.5962245673361379"/>
    <x v="2498"/>
    <n v="10.6"/>
    <n v="7.2832604777791783"/>
  </r>
  <r>
    <n v="216.7"/>
    <n v="12.60260990417804"/>
    <n v="12.60260990417804"/>
    <n v="1991"/>
    <x v="2"/>
    <n v="2.5962245673361379"/>
    <x v="2499"/>
    <n v="10.006385336841902"/>
    <n v="2.5962245673361384"/>
  </r>
  <r>
    <n v="162.19999999999999"/>
    <n v="9.4330564211244958"/>
    <n v="9.4330564211244958"/>
    <n v="1991"/>
    <x v="2"/>
    <n v="2.5962245673361379"/>
    <x v="2180"/>
    <n v="6.8368318537883574"/>
    <n v="2.5962245673361384"/>
  </r>
  <r>
    <n v="317.5"/>
    <n v="18.464829924211021"/>
    <n v="18.464829924211021"/>
    <n v="1991"/>
    <x v="2"/>
    <n v="2.5962245673361379"/>
    <x v="2500"/>
    <n v="10.6"/>
    <n v="7.8648299242110209"/>
  </r>
  <r>
    <n v="147.5"/>
    <n v="8.5781493348696856"/>
    <n v="8.5781493348696856"/>
    <n v="1991"/>
    <x v="2"/>
    <n v="2.5962245673361379"/>
    <x v="2501"/>
    <n v="5.9819247675335472"/>
    <n v="2.5962245673361384"/>
  </r>
  <r>
    <n v="152.69999999999999"/>
    <n v="8.8805654470142432"/>
    <n v="8.8805654470142432"/>
    <n v="1991"/>
    <x v="2"/>
    <n v="2.5962245673361379"/>
    <x v="2502"/>
    <n v="6.2843408796781048"/>
    <n v="2.5962245673361384"/>
  </r>
  <r>
    <n v="316.5"/>
    <n v="18.406672979567833"/>
    <n v="18.406672979567833"/>
    <n v="1991"/>
    <x v="2"/>
    <n v="2.5962245673361379"/>
    <x v="2503"/>
    <n v="10.6"/>
    <n v="7.8066729795678338"/>
  </r>
  <r>
    <n v="167"/>
    <n v="10.229836113348517"/>
    <n v="10.229836113348517"/>
    <n v="1991"/>
    <x v="3"/>
    <n v="3.4114972025425487"/>
    <x v="381"/>
    <n v="6.8183389108059682"/>
    <n v="3.4114972025425487"/>
  </r>
  <r>
    <n v="210.8"/>
    <n v="12.912870974214774"/>
    <n v="12.912870974214774"/>
    <n v="1991"/>
    <x v="3"/>
    <n v="3.4114972025425487"/>
    <x v="2504"/>
    <n v="9.5013737716722257"/>
    <n v="3.4114972025425487"/>
  </r>
  <r>
    <n v="154.19999999999999"/>
    <n v="9.4457528663373722"/>
    <n v="9.4457528663373722"/>
    <n v="1991"/>
    <x v="3"/>
    <n v="3.4114972025425487"/>
    <x v="2505"/>
    <n v="6.0342556637948235"/>
    <n v="3.4114972025425487"/>
  </r>
  <r>
    <n v="205.5"/>
    <n v="12.588211504749221"/>
    <n v="12.588211504749221"/>
    <n v="1991"/>
    <x v="3"/>
    <n v="3.4114972025425487"/>
    <x v="2506"/>
    <n v="9.1767143022066726"/>
    <n v="3.4114972025425487"/>
  </r>
  <r>
    <n v="225.3"/>
    <n v="13.801090277469585"/>
    <n v="13.801090277469585"/>
    <n v="1991"/>
    <x v="3"/>
    <n v="3.4114972025425487"/>
    <x v="1024"/>
    <n v="10.389593074927037"/>
    <n v="3.4114972025425487"/>
  </r>
  <r>
    <n v="171.7"/>
    <n v="10.51774168061042"/>
    <n v="10.51774168061042"/>
    <n v="1991"/>
    <x v="3"/>
    <n v="3.4114972025425487"/>
    <x v="2200"/>
    <n v="7.1062444780678717"/>
    <n v="3.4114972025425487"/>
  </r>
  <r>
    <n v="156.5"/>
    <n v="9.586642824784688"/>
    <n v="9.586642824784688"/>
    <n v="1991"/>
    <x v="3"/>
    <n v="3.4114972025425487"/>
    <x v="2507"/>
    <n v="6.1751456222421393"/>
    <n v="3.4114972025425487"/>
  </r>
  <r>
    <n v="270"/>
    <n v="16.539255991641312"/>
    <n v="16.539255991641312"/>
    <n v="1991"/>
    <x v="3"/>
    <n v="3.4114972025425487"/>
    <x v="2508"/>
    <n v="10.6"/>
    <n v="5.9392559916413123"/>
  </r>
  <r>
    <n v="276"/>
    <n v="16.906795013677787"/>
    <n v="16.906795013677787"/>
    <n v="1991"/>
    <x v="3"/>
    <n v="3.4114972025425487"/>
    <x v="2214"/>
    <n v="10.6"/>
    <n v="6.3067950136777871"/>
  </r>
  <r>
    <n v="368"/>
    <n v="22.542393351570382"/>
    <n v="22.542393351570382"/>
    <n v="1991"/>
    <x v="3"/>
    <n v="3.4114972025425487"/>
    <x v="2509"/>
    <n v="10.6"/>
    <n v="11.942393351570383"/>
  </r>
  <r>
    <n v="287.5"/>
    <n v="17.61124480591436"/>
    <n v="17.61124480591436"/>
    <n v="1991"/>
    <x v="3"/>
    <n v="3.4114972025425487"/>
    <x v="2510"/>
    <n v="10.6"/>
    <n v="7.0112448059143606"/>
  </r>
  <r>
    <n v="184.6"/>
    <n v="11.307950577988839"/>
    <n v="11.307950577988839"/>
    <n v="1991"/>
    <x v="3"/>
    <n v="3.4114972025425487"/>
    <x v="2511"/>
    <n v="7.8964533754462902"/>
    <n v="3.4114972025425487"/>
  </r>
  <r>
    <n v="229.2"/>
    <n v="14.039990641793292"/>
    <n v="14.039990641793292"/>
    <n v="1991"/>
    <x v="3"/>
    <n v="3.4114972025425487"/>
    <x v="2512"/>
    <n v="10.6"/>
    <n v="3.4399906417932922"/>
  </r>
  <r>
    <n v="291.5"/>
    <n v="17.856270820605346"/>
    <n v="17.856270820605346"/>
    <n v="1991"/>
    <x v="3"/>
    <n v="3.4114972025425487"/>
    <x v="2513"/>
    <n v="10.6"/>
    <n v="7.2562708206053461"/>
  </r>
  <r>
    <n v="215.2"/>
    <n v="13.182399590374853"/>
    <n v="13.182399590374853"/>
    <n v="1991"/>
    <x v="3"/>
    <n v="3.4114972025425487"/>
    <x v="2514"/>
    <n v="9.7709023878323045"/>
    <n v="3.4114972025425487"/>
  </r>
  <r>
    <n v="196"/>
    <n v="12.006274719858139"/>
    <n v="12.006274719858139"/>
    <n v="1991"/>
    <x v="3"/>
    <n v="3.4114972025425487"/>
    <x v="2515"/>
    <n v="8.59477751731559"/>
    <n v="3.4114972025425487"/>
  </r>
  <r>
    <n v="235.8"/>
    <n v="14.444283566033414"/>
    <n v="14.444283566033414"/>
    <n v="1991"/>
    <x v="3"/>
    <n v="3.4114972025425487"/>
    <x v="1005"/>
    <n v="10.6"/>
    <n v="3.8442835660334147"/>
  </r>
  <r>
    <n v="171.7"/>
    <n v="10.51774168061042"/>
    <n v="10.51774168061042"/>
    <n v="1991"/>
    <x v="3"/>
    <n v="3.4114972025425487"/>
    <x v="2200"/>
    <n v="7.1062444780678717"/>
    <n v="3.4114972025425487"/>
  </r>
  <r>
    <n v="322.5"/>
    <n v="19.755222434460457"/>
    <n v="19.755222434460457"/>
    <n v="1991"/>
    <x v="3"/>
    <n v="3.4114972025425487"/>
    <x v="2516"/>
    <n v="10.6"/>
    <n v="9.1552224344604571"/>
  </r>
  <r>
    <n v="167"/>
    <n v="10.229836113348517"/>
    <n v="10.229836113348517"/>
    <n v="1991"/>
    <x v="3"/>
    <n v="3.4114972025425487"/>
    <x v="381"/>
    <n v="6.8183389108059682"/>
    <n v="3.4114972025425487"/>
  </r>
  <r>
    <n v="152.69999999999999"/>
    <n v="9.3538681108282535"/>
    <n v="9.3538681108282535"/>
    <n v="1991"/>
    <x v="3"/>
    <n v="3.4114972025425487"/>
    <x v="2517"/>
    <n v="5.9423709082857048"/>
    <n v="3.4114972025425487"/>
  </r>
  <r>
    <n v="164.6"/>
    <n v="10.082820504533926"/>
    <n v="10.082820504533926"/>
    <n v="1991"/>
    <x v="3"/>
    <n v="3.4114972025425487"/>
    <x v="2518"/>
    <n v="6.6713233019913769"/>
    <n v="3.4114972025425487"/>
  </r>
  <r>
    <n v="230.5"/>
    <n v="14.119624096567863"/>
    <n v="14.119624096567863"/>
    <n v="1991"/>
    <x v="3"/>
    <n v="3.4114972025425487"/>
    <x v="2519"/>
    <n v="10.6"/>
    <n v="3.5196240965678633"/>
  </r>
  <r>
    <n v="225.3"/>
    <n v="13.801090277469585"/>
    <n v="13.801090277469585"/>
    <n v="1991"/>
    <x v="3"/>
    <n v="3.4114972025425487"/>
    <x v="1024"/>
    <n v="10.389593074927037"/>
    <n v="3.4114972025425487"/>
  </r>
  <r>
    <n v="200.5"/>
    <n v="12.281928986385495"/>
    <n v="12.281928986385495"/>
    <n v="1991"/>
    <x v="3"/>
    <n v="3.4114972025425487"/>
    <x v="2520"/>
    <n v="8.8704317838429461"/>
    <n v="3.4114972025425487"/>
  </r>
  <r>
    <n v="186"/>
    <n v="11.393709683130682"/>
    <n v="11.393709683130682"/>
    <n v="1991"/>
    <x v="3"/>
    <n v="3.4114972025425487"/>
    <x v="2521"/>
    <n v="7.9822124805881334"/>
    <n v="3.4114972025425487"/>
  </r>
  <r>
    <n v="143.19999999999999"/>
    <n v="8.771931325937171"/>
    <n v="8.771931325937171"/>
    <n v="1991"/>
    <x v="3"/>
    <n v="3.4114972025425487"/>
    <x v="2195"/>
    <n v="5.3604341233946222"/>
    <n v="3.4114972025425487"/>
  </r>
  <r>
    <n v="152.69999999999999"/>
    <n v="9.3538681108282535"/>
    <n v="9.3538681108282535"/>
    <n v="1991"/>
    <x v="3"/>
    <n v="3.4114972025425487"/>
    <x v="2517"/>
    <n v="5.9423709082857048"/>
    <n v="3.4114972025425487"/>
  </r>
  <r>
    <n v="373"/>
    <n v="22.848675869934112"/>
    <n v="22.848675869934112"/>
    <n v="1991"/>
    <x v="3"/>
    <n v="3.4114972025425487"/>
    <x v="2522"/>
    <n v="10.6"/>
    <n v="12.248675869934113"/>
  </r>
  <r>
    <n v="360.8"/>
    <n v="22.101346525126615"/>
    <n v="22.101346525126615"/>
    <n v="1991"/>
    <x v="3"/>
    <n v="3.4114972025425487"/>
    <x v="2523"/>
    <n v="10.6"/>
    <n v="11.501346525126616"/>
  </r>
  <r>
    <n v="339"/>
    <n v="23.151562310740594"/>
    <n v="23.151562310740594"/>
    <n v="1991"/>
    <x v="4"/>
    <n v="4.547745385942557"/>
    <x v="2524"/>
    <n v="10.6"/>
    <n v="12.551562310740595"/>
  </r>
  <r>
    <n v="489.5"/>
    <n v="33.429763277603307"/>
    <n v="33.429763277603307"/>
    <n v="1991"/>
    <x v="4"/>
    <n v="4.547745385942557"/>
    <x v="2525"/>
    <n v="10.6"/>
    <n v="22.829763277603305"/>
  </r>
  <r>
    <n v="338"/>
    <n v="23.083268616608617"/>
    <n v="23.083268616608617"/>
    <n v="1991"/>
    <x v="4"/>
    <n v="4.547745385942557"/>
    <x v="2526"/>
    <n v="10.6"/>
    <n v="12.483268616608617"/>
  </r>
  <r>
    <n v="333"/>
    <n v="22.741800145948726"/>
    <n v="22.741800145948726"/>
    <n v="1991"/>
    <x v="4"/>
    <n v="4.547745385942557"/>
    <x v="2527"/>
    <n v="10.6"/>
    <n v="12.141800145948727"/>
  </r>
  <r>
    <n v="519"/>
    <n v="35.444427254496659"/>
    <n v="35.444427254496659"/>
    <n v="1991"/>
    <x v="4"/>
    <n v="4.547745385942557"/>
    <x v="2528"/>
    <n v="10.6"/>
    <n v="24.844427254496658"/>
  </r>
  <r>
    <n v="290"/>
    <n v="19.805171298273663"/>
    <n v="19.805171298273663"/>
    <n v="1991"/>
    <x v="4"/>
    <n v="4.547745385942557"/>
    <x v="2529"/>
    <n v="10.6"/>
    <n v="9.2051712982736635"/>
  </r>
  <r>
    <n v="285"/>
    <n v="19.463702827613773"/>
    <n v="19.463702827613773"/>
    <n v="1991"/>
    <x v="4"/>
    <n v="4.547745385942557"/>
    <x v="2530"/>
    <n v="10.6"/>
    <n v="8.863702827613773"/>
  </r>
  <r>
    <n v="239.5"/>
    <n v="16.356339744608768"/>
    <n v="16.356339744608768"/>
    <n v="1991"/>
    <x v="4"/>
    <n v="4.547745385942557"/>
    <x v="2531"/>
    <n v="10.6"/>
    <n v="5.7563397446087681"/>
  </r>
  <r>
    <n v="230"/>
    <n v="15.707549650354975"/>
    <n v="15.707549650354975"/>
    <n v="1991"/>
    <x v="4"/>
    <n v="4.547745385942557"/>
    <x v="2532"/>
    <n v="10.6"/>
    <n v="5.1075496503549758"/>
  </r>
  <r>
    <n v="210.2"/>
    <n v="14.355334506541807"/>
    <n v="14.355334506541807"/>
    <n v="1991"/>
    <x v="4"/>
    <n v="4.547745385942557"/>
    <x v="2533"/>
    <n v="9.8075891205992498"/>
    <n v="4.547745385942557"/>
  </r>
  <r>
    <n v="255"/>
    <n v="17.41489200365443"/>
    <n v="17.41489200365443"/>
    <n v="1991"/>
    <x v="4"/>
    <n v="4.547745385942557"/>
    <x v="2534"/>
    <n v="10.6"/>
    <n v="6.81489200365443"/>
  </r>
  <r>
    <n v="254"/>
    <n v="17.346598309522452"/>
    <n v="17.346598309522452"/>
    <n v="1991"/>
    <x v="4"/>
    <n v="4.547745385942557"/>
    <x v="2535"/>
    <n v="10.6"/>
    <n v="6.7465983095224527"/>
  </r>
  <r>
    <n v="372.3"/>
    <n v="25.425742325335467"/>
    <n v="25.425742325335467"/>
    <n v="1991"/>
    <x v="4"/>
    <n v="4.547745385942557"/>
    <x v="2536"/>
    <n v="10.6"/>
    <n v="14.825742325335467"/>
  </r>
  <r>
    <n v="186"/>
    <n v="12.702627108547937"/>
    <n v="12.702627108547937"/>
    <n v="1991"/>
    <x v="4"/>
    <n v="4.547745385942557"/>
    <x v="2537"/>
    <n v="8.1548817226053796"/>
    <n v="4.547745385942557"/>
  </r>
  <r>
    <n v="230.2"/>
    <n v="15.721208389181371"/>
    <n v="15.721208389181371"/>
    <n v="1991"/>
    <x v="4"/>
    <n v="4.547745385942557"/>
    <x v="2219"/>
    <n v="10.6"/>
    <n v="5.1212083891813709"/>
  </r>
  <r>
    <n v="239.5"/>
    <n v="16.356339744608768"/>
    <n v="16.356339744608768"/>
    <n v="1991"/>
    <x v="4"/>
    <n v="4.547745385942557"/>
    <x v="2531"/>
    <n v="10.6"/>
    <n v="5.7563397446087681"/>
  </r>
  <r>
    <n v="284"/>
    <n v="19.395409133481795"/>
    <n v="19.395409133481795"/>
    <n v="1991"/>
    <x v="4"/>
    <n v="4.547745385942557"/>
    <x v="2538"/>
    <n v="10.6"/>
    <n v="8.7954091334817956"/>
  </r>
  <r>
    <n v="280"/>
    <n v="19.122234356953882"/>
    <n v="19.122234356953882"/>
    <n v="1991"/>
    <x v="4"/>
    <n v="4.547745385942557"/>
    <x v="2539"/>
    <n v="10.6"/>
    <n v="8.5222343569538825"/>
  </r>
  <r>
    <n v="300.5"/>
    <n v="20.522255086659435"/>
    <n v="20.522255086659435"/>
    <n v="1991"/>
    <x v="4"/>
    <n v="4.547745385942557"/>
    <x v="2540"/>
    <n v="10.6"/>
    <n v="9.922255086659435"/>
  </r>
  <r>
    <n v="422.8"/>
    <n v="28.874573879000362"/>
    <n v="28.874573879000362"/>
    <n v="1991"/>
    <x v="4"/>
    <n v="4.547745385942557"/>
    <x v="2541"/>
    <n v="10.6"/>
    <n v="18.274573879000364"/>
  </r>
  <r>
    <n v="400"/>
    <n v="27.317477652791261"/>
    <n v="27.317477652791261"/>
    <n v="1991"/>
    <x v="4"/>
    <n v="4.547745385942557"/>
    <x v="2542"/>
    <n v="10.6"/>
    <n v="16.71747765279126"/>
  </r>
  <r>
    <n v="382.5"/>
    <n v="26.122338005481645"/>
    <n v="26.122338005481645"/>
    <n v="1991"/>
    <x v="4"/>
    <n v="4.547745385942557"/>
    <x v="2543"/>
    <n v="10.6"/>
    <n v="15.522338005481645"/>
  </r>
  <r>
    <n v="289"/>
    <n v="19.736877604141686"/>
    <n v="19.736877604141686"/>
    <n v="1991"/>
    <x v="4"/>
    <n v="4.547745385942557"/>
    <x v="2544"/>
    <n v="10.6"/>
    <n v="9.1368776041416861"/>
  </r>
  <r>
    <n v="306.5"/>
    <n v="20.932017251451303"/>
    <n v="20.932017251451303"/>
    <n v="1991"/>
    <x v="4"/>
    <n v="4.547745385942557"/>
    <x v="2545"/>
    <n v="10.6"/>
    <n v="10.332017251451303"/>
  </r>
  <r>
    <n v="250"/>
    <n v="17.073423532994539"/>
    <n v="17.073423532994539"/>
    <n v="1991"/>
    <x v="4"/>
    <n v="4.547745385942557"/>
    <x v="2546"/>
    <n v="10.6"/>
    <n v="6.4734235329945395"/>
  </r>
  <r>
    <n v="235"/>
    <n v="16.049018121014864"/>
    <n v="16.049018121014864"/>
    <n v="1991"/>
    <x v="4"/>
    <n v="4.547745385942557"/>
    <x v="2547"/>
    <n v="10.6"/>
    <n v="5.4490181210148645"/>
  </r>
  <r>
    <n v="384.5"/>
    <n v="26.258925393745599"/>
    <n v="26.258925393745599"/>
    <n v="1991"/>
    <x v="4"/>
    <n v="4.547745385942557"/>
    <x v="2548"/>
    <n v="10.6"/>
    <n v="15.6589253937456"/>
  </r>
  <r>
    <n v="220"/>
    <n v="15.024612709035194"/>
    <n v="15.024612709035194"/>
    <n v="1991"/>
    <x v="4"/>
    <n v="4.547745385942557"/>
    <x v="2549"/>
    <n v="10.476867323092637"/>
    <n v="4.547745385942557"/>
  </r>
  <r>
    <n v="190.7"/>
    <n v="13.023607470968233"/>
    <n v="13.023607470968233"/>
    <n v="1991"/>
    <x v="4"/>
    <n v="4.547745385942557"/>
    <x v="2216"/>
    <n v="8.4758620850256765"/>
    <n v="4.547745385942557"/>
  </r>
  <r>
    <n v="225"/>
    <n v="15.366081179695085"/>
    <n v="15.366081179695085"/>
    <n v="1991"/>
    <x v="4"/>
    <n v="4.547745385942557"/>
    <x v="2550"/>
    <n v="10.6"/>
    <n v="4.7660811796950853"/>
  </r>
  <r>
    <n v="341.5"/>
    <n v="23.32229654607054"/>
    <n v="23.32229654607054"/>
    <n v="1991"/>
    <x v="4"/>
    <n v="4.547745385942557"/>
    <x v="2551"/>
    <n v="10.6"/>
    <n v="12.72229654607054"/>
  </r>
  <r>
    <n v="188.5"/>
    <n v="14.706496687463019"/>
    <n v="14.706496687463019"/>
    <n v="1991"/>
    <x v="5"/>
    <n v="3.7334995384693808"/>
    <x v="2552"/>
    <n v="10.6"/>
    <n v="4.1064966874630198"/>
  </r>
  <r>
    <n v="169.3"/>
    <n v="13.208540526193577"/>
    <n v="13.208540526193577"/>
    <n v="1991"/>
    <x v="5"/>
    <n v="3.7334995384693808"/>
    <x v="2553"/>
    <n v="9.4750409877241957"/>
    <n v="3.7334995384693812"/>
  </r>
  <r>
    <n v="253.6"/>
    <n v="19.785504296767222"/>
    <n v="19.785504296767222"/>
    <n v="1991"/>
    <x v="5"/>
    <n v="3.7334995384693808"/>
    <x v="2554"/>
    <n v="10.6"/>
    <n v="9.1855042967672222"/>
  </r>
  <r>
    <n v="140.6"/>
    <n v="10.969408139296023"/>
    <n v="10.969408139296023"/>
    <n v="1991"/>
    <x v="5"/>
    <n v="3.7334995384693808"/>
    <x v="2555"/>
    <n v="7.235908600826642"/>
    <n v="3.7334995384693812"/>
  </r>
  <r>
    <n v="218.2"/>
    <n v="17.023647624426687"/>
    <n v="17.023647624426687"/>
    <n v="1991"/>
    <x v="5"/>
    <n v="3.7334995384693808"/>
    <x v="2556"/>
    <n v="10.6"/>
    <n v="6.4236476244266871"/>
  </r>
  <r>
    <n v="275.7"/>
    <n v="21.509714253228406"/>
    <n v="21.509714253228406"/>
    <n v="1991"/>
    <x v="5"/>
    <n v="3.7334995384693808"/>
    <x v="2557"/>
    <n v="10.6"/>
    <n v="10.909714253228406"/>
  </r>
  <r>
    <n v="220.3"/>
    <n v="17.187486579565533"/>
    <n v="17.187486579565533"/>
    <n v="1991"/>
    <x v="5"/>
    <n v="3.7334995384693808"/>
    <x v="2558"/>
    <n v="10.6"/>
    <n v="6.5874865795655335"/>
  </r>
  <r>
    <n v="135.19999999999999"/>
    <n v="10.548107968938993"/>
    <n v="10.548107968938993"/>
    <n v="1991"/>
    <x v="5"/>
    <n v="3.7334995384693808"/>
    <x v="2559"/>
    <n v="6.8146084304696117"/>
    <n v="3.7334995384693812"/>
  </r>
  <r>
    <n v="114.5"/>
    <n v="8.9331239825703754"/>
    <n v="8.9331239825703754"/>
    <n v="1991"/>
    <x v="5"/>
    <n v="3.7334995384693808"/>
    <x v="2560"/>
    <n v="5.1996244441009942"/>
    <n v="3.7334995384693812"/>
  </r>
  <r>
    <n v="102.9"/>
    <n v="8.0281088018034197"/>
    <n v="8.0281088018034197"/>
    <n v="1991"/>
    <x v="5"/>
    <n v="3.7334995384693808"/>
    <x v="2561"/>
    <n v="4.2946092633340385"/>
    <n v="3.7334995384693812"/>
  </r>
  <r>
    <n v="94.9"/>
    <n v="7.4039604012744862"/>
    <n v="7.4039604012744862"/>
    <n v="1991"/>
    <x v="5"/>
    <n v="3.7334995384693808"/>
    <x v="1417"/>
    <n v="3.6704608628051054"/>
    <n v="3.7334995384693808"/>
  </r>
  <r>
    <n v="88.4"/>
    <n v="6.8968398258447268"/>
    <n v="6.8968398258447268"/>
    <n v="1991"/>
    <x v="5"/>
    <n v="3.7334995384693808"/>
    <x v="2562"/>
    <n v="3.163340287375346"/>
    <n v="3.7334995384693808"/>
  </r>
  <r>
    <n v="83.1"/>
    <n v="6.4833415104943066"/>
    <n v="6.4833415104943066"/>
    <n v="1991"/>
    <x v="5"/>
    <n v="3.7334995384693808"/>
    <x v="2563"/>
    <n v="2.7498419720249259"/>
    <n v="3.7334995384693808"/>
  </r>
  <r>
    <n v="79.099999999999994"/>
    <n v="6.1712673102298394"/>
    <n v="6.1712673102298394"/>
    <n v="1991"/>
    <x v="5"/>
    <n v="3.7334995384693808"/>
    <x v="2564"/>
    <n v="2.4377677717604587"/>
    <n v="3.7334995384693808"/>
  </r>
  <r>
    <n v="108.8"/>
    <n v="8.4884182471935095"/>
    <n v="8.4884182471935095"/>
    <n v="1991"/>
    <x v="5"/>
    <n v="3.7334995384693808"/>
    <x v="2565"/>
    <n v="4.7549187087241283"/>
    <n v="3.7334995384693812"/>
  </r>
  <r>
    <n v="244.2"/>
    <n v="19.052129926145724"/>
    <n v="19.052129926145724"/>
    <n v="1991"/>
    <x v="5"/>
    <n v="3.7334995384693808"/>
    <x v="2566"/>
    <n v="10.6"/>
    <n v="8.4521299261457248"/>
  </r>
  <r>
    <n v="155"/>
    <n v="12.092875260248105"/>
    <n v="12.092875260248105"/>
    <n v="1991"/>
    <x v="5"/>
    <n v="3.7334995384693808"/>
    <x v="2567"/>
    <n v="8.3593757217787239"/>
    <n v="3.7334995384693812"/>
  </r>
  <r>
    <n v="141.6"/>
    <n v="11.04742668936214"/>
    <n v="11.04742668936214"/>
    <n v="1991"/>
    <x v="5"/>
    <n v="3.7334995384693808"/>
    <x v="2568"/>
    <n v="7.3139271508927592"/>
    <n v="3.7334995384693812"/>
  </r>
  <r>
    <n v="97.7"/>
    <n v="7.6224123414596132"/>
    <n v="7.6224123414596132"/>
    <n v="1991"/>
    <x v="5"/>
    <n v="3.7334995384693808"/>
    <x v="2569"/>
    <n v="3.8889128029902325"/>
    <n v="3.7334995384693808"/>
  </r>
  <r>
    <n v="117.7"/>
    <n v="9.1827833427819492"/>
    <n v="9.1827833427819492"/>
    <n v="1991"/>
    <x v="5"/>
    <n v="3.7334995384693808"/>
    <x v="2570"/>
    <n v="5.449283804312568"/>
    <n v="3.7334995384693812"/>
  </r>
  <r>
    <n v="234.1"/>
    <n v="18.264142570477944"/>
    <n v="18.264142570477944"/>
    <n v="1991"/>
    <x v="5"/>
    <n v="3.7334995384693808"/>
    <x v="2571"/>
    <n v="10.6"/>
    <n v="7.664142570477944"/>
  </r>
  <r>
    <n v="125.2"/>
    <n v="9.7679224682778258"/>
    <n v="9.7679224682778258"/>
    <n v="1991"/>
    <x v="5"/>
    <n v="3.7334995384693808"/>
    <x v="2572"/>
    <n v="6.0344229298084446"/>
    <n v="3.7334995384693812"/>
  </r>
  <r>
    <n v="251"/>
    <n v="19.58265606659532"/>
    <n v="19.58265606659532"/>
    <n v="1991"/>
    <x v="5"/>
    <n v="3.7334995384693808"/>
    <x v="2573"/>
    <n v="10.6"/>
    <n v="8.9826560665953199"/>
  </r>
  <r>
    <n v="173.7"/>
    <n v="13.55182214648449"/>
    <n v="13.55182214648449"/>
    <n v="1991"/>
    <x v="5"/>
    <n v="3.7334995384693808"/>
    <x v="2574"/>
    <n v="9.8183226080151087"/>
    <n v="3.7334995384693812"/>
  </r>
  <r>
    <n v="133.30000000000001"/>
    <n v="10.399872723813372"/>
    <n v="10.399872723813372"/>
    <n v="1991"/>
    <x v="5"/>
    <n v="3.7334995384693808"/>
    <x v="2575"/>
    <n v="6.6663731853439909"/>
    <n v="3.7334995384693812"/>
  </r>
  <r>
    <n v="241.8"/>
    <n v="18.864885405987046"/>
    <n v="18.864885405987046"/>
    <n v="1991"/>
    <x v="5"/>
    <n v="3.7334995384693808"/>
    <x v="2576"/>
    <n v="10.6"/>
    <n v="8.2648854059870462"/>
  </r>
  <r>
    <n v="265.60000000000002"/>
    <n v="20.721726897560629"/>
    <n v="20.721726897560629"/>
    <n v="1991"/>
    <x v="5"/>
    <n v="3.7334995384693808"/>
    <x v="2577"/>
    <n v="10.6"/>
    <n v="10.121726897560629"/>
  </r>
  <r>
    <n v="233.3"/>
    <n v="18.201727730425052"/>
    <n v="18.201727730425052"/>
    <n v="1991"/>
    <x v="5"/>
    <n v="3.7334995384693808"/>
    <x v="2578"/>
    <n v="10.6"/>
    <n v="7.6017277304250523"/>
  </r>
  <r>
    <n v="174"/>
    <n v="13.575227711504326"/>
    <n v="13.575227711504326"/>
    <n v="1991"/>
    <x v="5"/>
    <n v="3.7334995384693808"/>
    <x v="2579"/>
    <n v="9.8417281730349444"/>
    <n v="3.7334995384693812"/>
  </r>
  <r>
    <n v="137.80000000000001"/>
    <n v="10.750956199110897"/>
    <n v="10.750956199110897"/>
    <n v="1991"/>
    <x v="5"/>
    <n v="3.7334995384693808"/>
    <x v="2580"/>
    <n v="7.0174566606415159"/>
    <n v="3.7334995384693812"/>
  </r>
  <r>
    <n v="110.8"/>
    <n v="8.0248497374540282"/>
    <n v="8.0248497374540282"/>
    <n v="1991"/>
    <x v="6"/>
    <n v="2.3227472802932043"/>
    <x v="2581"/>
    <n v="5.7021024571608239"/>
    <n v="2.3227472802932043"/>
  </r>
  <r>
    <n v="100.7"/>
    <n v="7.2933426765489235"/>
    <n v="7.2933426765489235"/>
    <n v="1991"/>
    <x v="6"/>
    <n v="2.3227472802932043"/>
    <x v="2582"/>
    <n v="4.9705953962557192"/>
    <n v="2.3227472802932043"/>
  </r>
  <r>
    <n v="93.1"/>
    <n v="6.7429017198282493"/>
    <n v="6.7429017198282493"/>
    <n v="1991"/>
    <x v="6"/>
    <n v="2.3227472802932043"/>
    <x v="2583"/>
    <n v="4.4201544395350449"/>
    <n v="2.3227472802932043"/>
  </r>
  <r>
    <n v="87.2"/>
    <n v="6.3155857139529905"/>
    <n v="6.3155857139529905"/>
    <n v="1991"/>
    <x v="6"/>
    <n v="2.3227472802932043"/>
    <x v="2584"/>
    <n v="3.9928384336597862"/>
    <n v="2.3227472802932043"/>
  </r>
  <r>
    <n v="108.1"/>
    <n v="7.8292983449348421"/>
    <n v="7.8292983449348421"/>
    <n v="1991"/>
    <x v="6"/>
    <n v="2.3227472802932043"/>
    <x v="2585"/>
    <n v="5.5065510646416378"/>
    <n v="2.3227472802932043"/>
  </r>
  <r>
    <n v="178.3"/>
    <n v="12.913634550433695"/>
    <n v="12.913634550433695"/>
    <n v="1991"/>
    <x v="6"/>
    <n v="2.3227472802932043"/>
    <x v="2586"/>
    <n v="10.590887270140492"/>
    <n v="2.3227472802932034"/>
  </r>
  <r>
    <n v="211.5"/>
    <n v="15.318192414002953"/>
    <n v="15.318192414002953"/>
    <n v="1991"/>
    <x v="6"/>
    <n v="2.3227472802932043"/>
    <x v="2587"/>
    <n v="10.6"/>
    <n v="4.718192414002953"/>
  </r>
  <r>
    <n v="100.2"/>
    <n v="7.2571294557120369"/>
    <n v="7.2571294557120369"/>
    <n v="1991"/>
    <x v="6"/>
    <n v="2.3227472802932043"/>
    <x v="2588"/>
    <n v="4.9343821754188326"/>
    <n v="2.3227472802932043"/>
  </r>
  <r>
    <n v="189.3"/>
    <n v="13.710325408845197"/>
    <n v="13.710325408845197"/>
    <n v="1991"/>
    <x v="6"/>
    <n v="2.3227472802932043"/>
    <x v="2589"/>
    <n v="10.6"/>
    <n v="3.1103254088451973"/>
  </r>
  <r>
    <n v="105.9"/>
    <n v="7.6699601732525426"/>
    <n v="7.6699601732525426"/>
    <n v="1991"/>
    <x v="6"/>
    <n v="2.3227472802932043"/>
    <x v="2590"/>
    <n v="5.3472128929593383"/>
    <n v="2.3227472802932043"/>
  </r>
  <r>
    <n v="86.3"/>
    <n v="6.2504019164465943"/>
    <n v="6.2504019164465943"/>
    <n v="1991"/>
    <x v="6"/>
    <n v="2.3227472802932043"/>
    <x v="2591"/>
    <n v="3.9276546361533899"/>
    <n v="2.3227472802932043"/>
  </r>
  <r>
    <n v="81.400000000000006"/>
    <n v="5.8955123522451078"/>
    <n v="5.8955123522451078"/>
    <n v="1991"/>
    <x v="6"/>
    <n v="2.3227472802932043"/>
    <x v="2592"/>
    <n v="3.5727650719519035"/>
    <n v="2.3227472802932043"/>
  </r>
  <r>
    <n v="76.900000000000006"/>
    <n v="5.5695933647131302"/>
    <n v="5.5695933647131302"/>
    <n v="1991"/>
    <x v="6"/>
    <n v="2.3227472802932043"/>
    <x v="2593"/>
    <n v="3.2468460844199258"/>
    <n v="2.3227472802932043"/>
  </r>
  <r>
    <n v="75.599999999999994"/>
    <n v="5.4754389905372252"/>
    <n v="5.4754389905372252"/>
    <n v="1991"/>
    <x v="6"/>
    <n v="2.3227472802932043"/>
    <x v="2594"/>
    <n v="3.1526917102440208"/>
    <n v="2.3227472802932043"/>
  </r>
  <r>
    <n v="69.7"/>
    <n v="5.0481229846619664"/>
    <n v="5.0481229846619664"/>
    <n v="1991"/>
    <x v="6"/>
    <n v="2.3227472802932043"/>
    <x v="2595"/>
    <n v="2.7253757043687621"/>
    <n v="2.3227472802932043"/>
  </r>
  <r>
    <n v="66.099999999999994"/>
    <n v="4.7873877946363832"/>
    <n v="4.7873877946363832"/>
    <n v="1991"/>
    <x v="6"/>
    <n v="2.3227472802932043"/>
    <x v="2596"/>
    <n v="2.4646405143431789"/>
    <n v="2.3227472802932043"/>
  </r>
  <r>
    <n v="64.3"/>
    <n v="4.6570201996235925"/>
    <n v="4.6570201996235925"/>
    <n v="1991"/>
    <x v="6"/>
    <n v="2.3227472802932043"/>
    <x v="2597"/>
    <n v="2.3342729193303882"/>
    <n v="2.3227472802932043"/>
  </r>
  <r>
    <n v="62.5"/>
    <n v="4.5266526046108018"/>
    <n v="4.5266526046108018"/>
    <n v="1991"/>
    <x v="6"/>
    <n v="2.3227472802932043"/>
    <x v="2598"/>
    <n v="2.2039053243175974"/>
    <n v="2.3227472802932043"/>
  </r>
  <r>
    <n v="60.9"/>
    <n v="4.410770297932765"/>
    <n v="4.410770297932765"/>
    <n v="1991"/>
    <x v="6"/>
    <n v="2.3227472802932043"/>
    <x v="2599"/>
    <n v="2.0880230176395607"/>
    <n v="2.3227472802932043"/>
  </r>
  <r>
    <n v="63.1"/>
    <n v="4.5701084696150653"/>
    <n v="4.5701084696150653"/>
    <n v="1991"/>
    <x v="6"/>
    <n v="2.3227472802932043"/>
    <x v="2600"/>
    <n v="2.247361189321861"/>
    <n v="2.3227472802932043"/>
  </r>
  <r>
    <n v="57.6"/>
    <n v="4.1717630404093144"/>
    <n v="4.1717630404093144"/>
    <n v="1991"/>
    <x v="6"/>
    <n v="2.3227472802932043"/>
    <x v="2601"/>
    <n v="1.8490157601161101"/>
    <n v="2.3227472802932043"/>
  </r>
  <r>
    <n v="57.5"/>
    <n v="4.1645203962419375"/>
    <n v="4.1645203962419375"/>
    <n v="1991"/>
    <x v="6"/>
    <n v="2.3227472802932043"/>
    <x v="2602"/>
    <n v="1.8417731159487332"/>
    <n v="2.3227472802932043"/>
  </r>
  <r>
    <n v="57.5"/>
    <n v="4.1645203962419375"/>
    <n v="4.1645203962419375"/>
    <n v="1991"/>
    <x v="6"/>
    <n v="2.3227472802932043"/>
    <x v="2602"/>
    <n v="1.8417731159487332"/>
    <n v="2.3227472802932043"/>
  </r>
  <r>
    <n v="57.5"/>
    <n v="4.1645203962419375"/>
    <n v="4.1645203962419375"/>
    <n v="1991"/>
    <x v="6"/>
    <n v="2.3227472802932043"/>
    <x v="2602"/>
    <n v="1.8417731159487332"/>
    <n v="2.3227472802932043"/>
  </r>
  <r>
    <n v="57.5"/>
    <n v="4.1645203962419375"/>
    <n v="4.1645203962419375"/>
    <n v="1991"/>
    <x v="6"/>
    <n v="2.3227472802932043"/>
    <x v="2602"/>
    <n v="1.8417731159487332"/>
    <n v="2.3227472802932043"/>
  </r>
  <r>
    <n v="57.5"/>
    <n v="4.1645203962419375"/>
    <n v="4.1645203962419375"/>
    <n v="1991"/>
    <x v="6"/>
    <n v="2.3227472802932043"/>
    <x v="2602"/>
    <n v="1.8417731159487332"/>
    <n v="2.3227472802932043"/>
  </r>
  <r>
    <n v="57.5"/>
    <n v="4.1645203962419375"/>
    <n v="4.1645203962419375"/>
    <n v="1991"/>
    <x v="6"/>
    <n v="2.3227472802932043"/>
    <x v="2602"/>
    <n v="1.8417731159487332"/>
    <n v="2.3227472802932043"/>
  </r>
  <r>
    <n v="58.2"/>
    <n v="4.2152189054135789"/>
    <n v="4.2152189054135789"/>
    <n v="1991"/>
    <x v="6"/>
    <n v="2.3227472802932043"/>
    <x v="2603"/>
    <n v="1.8924716251203746"/>
    <n v="2.3227472802932043"/>
  </r>
  <r>
    <n v="58.3"/>
    <n v="4.222461549580955"/>
    <n v="4.222461549580955"/>
    <n v="1991"/>
    <x v="6"/>
    <n v="2.3227472802932043"/>
    <x v="2604"/>
    <n v="1.8997142692877507"/>
    <n v="2.3227472802932043"/>
  </r>
  <r>
    <n v="132.4"/>
    <n v="9.5892608776075221"/>
    <n v="9.5892608776075221"/>
    <n v="1991"/>
    <x v="6"/>
    <n v="2.3227472802932043"/>
    <x v="2605"/>
    <n v="7.2665135973143178"/>
    <n v="2.3227472802932043"/>
  </r>
  <r>
    <n v="187"/>
    <n v="13.543744592995518"/>
    <n v="13.543744592995518"/>
    <n v="1991"/>
    <x v="6"/>
    <n v="2.3227472802932043"/>
    <x v="2606"/>
    <n v="10.6"/>
    <n v="2.9437445929955182"/>
  </r>
  <r>
    <n v="219"/>
    <n v="14.071841174875836"/>
    <n v="14.071841174875836"/>
    <n v="1991"/>
    <x v="7"/>
    <n v="2.2174488788652686"/>
    <x v="2607"/>
    <n v="10.6"/>
    <n v="3.471841174875836"/>
  </r>
  <r>
    <n v="85.2"/>
    <n v="5.4745245118695038"/>
    <n v="5.4745245118695038"/>
    <n v="1991"/>
    <x v="7"/>
    <n v="2.2174488788652686"/>
    <x v="2608"/>
    <n v="3.2570756330042352"/>
    <n v="2.2174488788652686"/>
  </r>
  <r>
    <n v="115.1"/>
    <n v="7.3957484896265235"/>
    <n v="7.3957484896265235"/>
    <n v="1991"/>
    <x v="7"/>
    <n v="2.2174488788652686"/>
    <x v="2609"/>
    <n v="5.1782996107612549"/>
    <n v="2.2174488788652686"/>
  </r>
  <r>
    <n v="68.7"/>
    <n v="4.4143173000637894"/>
    <n v="4.4143173000637894"/>
    <n v="1991"/>
    <x v="7"/>
    <n v="2.2174488788652686"/>
    <x v="2610"/>
    <n v="2.1968684211985208"/>
    <n v="2.2174488788652686"/>
  </r>
  <r>
    <n v="73.3"/>
    <n v="4.7098902197187158"/>
    <n v="4.7098902197187158"/>
    <n v="1991"/>
    <x v="7"/>
    <n v="2.2174488788652686"/>
    <x v="2611"/>
    <n v="2.4924413408534472"/>
    <n v="2.2174488788652686"/>
  </r>
  <r>
    <n v="61.1"/>
    <n v="3.9259794328078246"/>
    <n v="3.9259794328078246"/>
    <n v="1991"/>
    <x v="7"/>
    <n v="2.2174488788652686"/>
    <x v="2612"/>
    <n v="1.7085305539425559"/>
    <n v="2.2174488788652686"/>
  </r>
  <r>
    <n v="59"/>
    <n v="3.7910439694870974"/>
    <n v="3.7910439694870974"/>
    <n v="1991"/>
    <x v="7"/>
    <n v="2.2174488788652686"/>
    <x v="2613"/>
    <n v="1.5735950906218288"/>
    <n v="2.2174488788652686"/>
  </r>
  <r>
    <n v="135"/>
    <n v="8.6744226420467481"/>
    <n v="8.6744226420467481"/>
    <n v="1991"/>
    <x v="7"/>
    <n v="2.2174488788652686"/>
    <x v="2614"/>
    <n v="6.4569737631814794"/>
    <n v="2.2174488788652686"/>
  </r>
  <r>
    <n v="208.8"/>
    <n v="13.416440353032305"/>
    <n v="13.416440353032305"/>
    <n v="1991"/>
    <x v="7"/>
    <n v="2.2174488788652686"/>
    <x v="2615"/>
    <n v="10.6"/>
    <n v="2.8164403530323057"/>
  </r>
  <r>
    <n v="298.7"/>
    <n v="19.192963282810101"/>
    <n v="19.192963282810101"/>
    <n v="1991"/>
    <x v="7"/>
    <n v="2.2174488788652686"/>
    <x v="2616"/>
    <n v="10.6"/>
    <n v="8.5929632828101017"/>
  </r>
  <r>
    <n v="95.4"/>
    <n v="6.1299253337130359"/>
    <n v="6.1299253337130359"/>
    <n v="1991"/>
    <x v="7"/>
    <n v="2.2174488788652686"/>
    <x v="2617"/>
    <n v="3.9124764548477673"/>
    <n v="2.2174488788652686"/>
  </r>
  <r>
    <n v="85.9"/>
    <n v="5.5195029996430796"/>
    <n v="5.5195029996430796"/>
    <n v="1991"/>
    <x v="7"/>
    <n v="2.2174488788652686"/>
    <x v="2618"/>
    <n v="3.3020541207778109"/>
    <n v="2.2174488788652686"/>
  </r>
  <r>
    <n v="75.2"/>
    <n v="4.8319746865327078"/>
    <n v="4.8319746865327078"/>
    <n v="1991"/>
    <x v="7"/>
    <n v="2.2174488788652686"/>
    <x v="2619"/>
    <n v="2.6145258076674391"/>
    <n v="2.2174488788652686"/>
  </r>
  <r>
    <n v="68.5"/>
    <n v="4.4014663035570534"/>
    <n v="4.4014663035570534"/>
    <n v="1991"/>
    <x v="7"/>
    <n v="2.2174488788652686"/>
    <x v="2620"/>
    <n v="2.1840174246917847"/>
    <n v="2.2174488788652686"/>
  </r>
  <r>
    <n v="64.5"/>
    <n v="4.1444463734223351"/>
    <n v="4.1444463734223351"/>
    <n v="1991"/>
    <x v="7"/>
    <n v="2.2174488788652686"/>
    <x v="2621"/>
    <n v="1.9269974945570665"/>
    <n v="2.2174488788652686"/>
  </r>
  <r>
    <n v="60.5"/>
    <n v="3.8874264432876169"/>
    <n v="3.8874264432876169"/>
    <n v="1991"/>
    <x v="7"/>
    <n v="2.2174488788652686"/>
    <x v="2622"/>
    <n v="1.6699775644223482"/>
    <n v="2.2174488788652686"/>
  </r>
  <r>
    <n v="59.4"/>
    <n v="3.8167459625005691"/>
    <n v="3.8167459625005691"/>
    <n v="1991"/>
    <x v="7"/>
    <n v="2.2174488788652686"/>
    <x v="2623"/>
    <n v="1.5992970836353004"/>
    <n v="2.2174488788652686"/>
  </r>
  <r>
    <n v="59.4"/>
    <n v="3.8167459625005691"/>
    <n v="3.8167459625005691"/>
    <n v="1991"/>
    <x v="7"/>
    <n v="2.2174488788652686"/>
    <x v="2623"/>
    <n v="1.5992970836353004"/>
    <n v="2.2174488788652686"/>
  </r>
  <r>
    <n v="59"/>
    <n v="3.7910439694870974"/>
    <n v="3.7910439694870974"/>
    <n v="1991"/>
    <x v="7"/>
    <n v="2.2174488788652686"/>
    <x v="2613"/>
    <n v="1.5735950906218288"/>
    <n v="2.2174488788652686"/>
  </r>
  <r>
    <n v="59.4"/>
    <n v="3.8167459625005691"/>
    <n v="3.8167459625005691"/>
    <n v="1991"/>
    <x v="7"/>
    <n v="2.2174488788652686"/>
    <x v="2623"/>
    <n v="1.5992970836353004"/>
    <n v="2.2174488788652686"/>
  </r>
  <r>
    <n v="59.8"/>
    <n v="3.8424479555140407"/>
    <n v="3.8424479555140407"/>
    <n v="1991"/>
    <x v="7"/>
    <n v="2.2174488788652686"/>
    <x v="2624"/>
    <n v="1.6249990766487721"/>
    <n v="2.2174488788652686"/>
  </r>
  <r>
    <n v="59.8"/>
    <n v="3.8424479555140407"/>
    <n v="3.8424479555140407"/>
    <n v="1991"/>
    <x v="7"/>
    <n v="2.2174488788652686"/>
    <x v="2624"/>
    <n v="1.6249990766487721"/>
    <n v="2.2174488788652686"/>
  </r>
  <r>
    <n v="59.8"/>
    <n v="3.8424479555140407"/>
    <n v="3.8424479555140407"/>
    <n v="1991"/>
    <x v="7"/>
    <n v="2.2174488788652686"/>
    <x v="2624"/>
    <n v="1.6249990766487721"/>
    <n v="2.2174488788652686"/>
  </r>
  <r>
    <n v="59.8"/>
    <n v="3.8424479555140407"/>
    <n v="3.8424479555140407"/>
    <n v="1991"/>
    <x v="7"/>
    <n v="2.2174488788652686"/>
    <x v="2624"/>
    <n v="1.6249990766487721"/>
    <n v="2.2174488788652686"/>
  </r>
  <r>
    <n v="59.8"/>
    <n v="3.8424479555140407"/>
    <n v="3.8424479555140407"/>
    <n v="1991"/>
    <x v="7"/>
    <n v="2.2174488788652686"/>
    <x v="2624"/>
    <n v="1.6249990766487721"/>
    <n v="2.2174488788652686"/>
  </r>
  <r>
    <n v="59.8"/>
    <n v="3.8424479555140407"/>
    <n v="3.8424479555140407"/>
    <n v="1991"/>
    <x v="7"/>
    <n v="2.2174488788652686"/>
    <x v="2624"/>
    <n v="1.6249990766487721"/>
    <n v="2.2174488788652686"/>
  </r>
  <r>
    <n v="59.8"/>
    <n v="3.8424479555140407"/>
    <n v="3.8424479555140407"/>
    <n v="1991"/>
    <x v="7"/>
    <n v="2.2174488788652686"/>
    <x v="2624"/>
    <n v="1.6249990766487721"/>
    <n v="2.2174488788652686"/>
  </r>
  <r>
    <n v="61.2"/>
    <n v="3.9324049310611926"/>
    <n v="3.9324049310611926"/>
    <n v="1991"/>
    <x v="7"/>
    <n v="2.2174488788652686"/>
    <x v="2625"/>
    <n v="1.714956052195924"/>
    <n v="2.2174488788652686"/>
  </r>
  <r>
    <n v="60.5"/>
    <n v="3.8874264432876169"/>
    <n v="3.8874264432876169"/>
    <n v="1991"/>
    <x v="7"/>
    <n v="2.2174488788652686"/>
    <x v="2622"/>
    <n v="1.6699775644223482"/>
    <n v="2.2174488788652686"/>
  </r>
  <r>
    <n v="60.5"/>
    <n v="3.8874264432876169"/>
    <n v="3.8874264432876169"/>
    <n v="1991"/>
    <x v="7"/>
    <n v="2.2174488788652686"/>
    <x v="2622"/>
    <n v="1.6699775644223482"/>
    <n v="2.2174488788652686"/>
  </r>
  <r>
    <n v="60.5"/>
    <n v="3.8874264432876169"/>
    <n v="3.8874264432876169"/>
    <n v="1991"/>
    <x v="7"/>
    <n v="2.2174488788652686"/>
    <x v="2622"/>
    <n v="1.6699775644223482"/>
    <n v="2.2174488788652686"/>
  </r>
  <r>
    <n v="124.7"/>
    <n v="8.2703093894630708"/>
    <n v="8.2703093894630708"/>
    <n v="1991"/>
    <x v="8"/>
    <n v="3.0727495975787429"/>
    <x v="2626"/>
    <n v="5.1975597918843279"/>
    <n v="3.0727495975787429"/>
  </r>
  <r>
    <n v="60.5"/>
    <n v="4.0124596476544969"/>
    <n v="4.0124596476544969"/>
    <n v="1991"/>
    <x v="8"/>
    <n v="3.0727495975787429"/>
    <x v="2627"/>
    <n v="0.93971005007575403"/>
    <n v="3.0727495975787429"/>
  </r>
  <r>
    <n v="60.5"/>
    <n v="4.0124596476544969"/>
    <n v="4.0124596476544969"/>
    <n v="1991"/>
    <x v="8"/>
    <n v="3.0727495975787429"/>
    <x v="2627"/>
    <n v="0.93971005007575403"/>
    <n v="3.0727495975787429"/>
  </r>
  <r>
    <n v="62.4"/>
    <n v="4.1384707770849687"/>
    <n v="4.1384707770849687"/>
    <n v="1991"/>
    <x v="8"/>
    <n v="3.0727495975787429"/>
    <x v="2628"/>
    <n v="1.0657211795062258"/>
    <n v="3.0727495975787429"/>
  </r>
  <r>
    <n v="63.6"/>
    <n v="4.2180567535673719"/>
    <n v="4.2180567535673719"/>
    <n v="1991"/>
    <x v="8"/>
    <n v="3.0727495975787429"/>
    <x v="2629"/>
    <n v="1.145307155988629"/>
    <n v="3.0727495975787429"/>
  </r>
  <r>
    <n v="66.7"/>
    <n v="4.4236538594802477"/>
    <n v="4.4236538594802477"/>
    <n v="1991"/>
    <x v="8"/>
    <n v="3.0727495975787429"/>
    <x v="2630"/>
    <n v="1.3509042619015048"/>
    <n v="3.0727495975787429"/>
  </r>
  <r>
    <n v="61.6"/>
    <n v="4.0854134594300335"/>
    <n v="4.0854134594300335"/>
    <n v="1991"/>
    <x v="8"/>
    <n v="3.0727495975787429"/>
    <x v="2631"/>
    <n v="1.0126638618512906"/>
    <n v="3.0727495975787429"/>
  </r>
  <r>
    <n v="135.30000000000001"/>
    <n v="8.9733188483909672"/>
    <n v="8.9733188483909672"/>
    <n v="1991"/>
    <x v="8"/>
    <n v="3.0727495975787429"/>
    <x v="2632"/>
    <n v="5.9005692508122243"/>
    <n v="3.0727495975787429"/>
  </r>
  <r>
    <n v="85.5"/>
    <n v="5.6705008243712314"/>
    <n v="5.6705008243712314"/>
    <n v="1991"/>
    <x v="8"/>
    <n v="3.0727495975787429"/>
    <x v="2633"/>
    <n v="2.5977512267924885"/>
    <n v="3.0727495975787429"/>
  </r>
  <r>
    <n v="62.1"/>
    <n v="4.1185742829643681"/>
    <n v="4.1185742829643681"/>
    <n v="1991"/>
    <x v="8"/>
    <n v="3.0727495975787429"/>
    <x v="2634"/>
    <n v="1.0458246853856252"/>
    <n v="3.0727495975787429"/>
  </r>
  <r>
    <n v="61.3"/>
    <n v="4.0655169653094321"/>
    <n v="4.0655169653094321"/>
    <n v="1991"/>
    <x v="8"/>
    <n v="3.0727495975787429"/>
    <x v="2635"/>
    <n v="0.99276736773068919"/>
    <n v="3.0727495975787429"/>
  </r>
  <r>
    <n v="61.6"/>
    <n v="4.0854134594300335"/>
    <n v="4.0854134594300335"/>
    <n v="1991"/>
    <x v="8"/>
    <n v="3.0727495975787429"/>
    <x v="2631"/>
    <n v="1.0126638618512906"/>
    <n v="3.0727495975787429"/>
  </r>
  <r>
    <n v="62"/>
    <n v="4.1119421182575016"/>
    <n v="4.1119421182575016"/>
    <n v="1991"/>
    <x v="8"/>
    <n v="3.0727495975787429"/>
    <x v="2636"/>
    <n v="1.0391925206787587"/>
    <n v="3.0727495975787429"/>
  </r>
  <r>
    <n v="63.5"/>
    <n v="4.2114245888605053"/>
    <n v="4.2114245888605053"/>
    <n v="1991"/>
    <x v="8"/>
    <n v="3.0727495975787429"/>
    <x v="2637"/>
    <n v="1.1386749912817624"/>
    <n v="3.0727495975787429"/>
  </r>
  <r>
    <n v="170.1"/>
    <n v="11.28131216638066"/>
    <n v="11.28131216638066"/>
    <n v="1991"/>
    <x v="8"/>
    <n v="3.0727495975787429"/>
    <x v="2638"/>
    <n v="8.2085625688019164"/>
    <n v="3.0727495975787438"/>
  </r>
  <r>
    <n v="148.19999999999999"/>
    <n v="9.8288680955767997"/>
    <n v="9.8288680955767997"/>
    <n v="1991"/>
    <x v="8"/>
    <n v="3.0727495975787429"/>
    <x v="2639"/>
    <n v="6.7561184979980569"/>
    <n v="3.0727495975787429"/>
  </r>
  <r>
    <n v="120.6"/>
    <n v="7.9983906364815258"/>
    <n v="7.9983906364815258"/>
    <n v="1991"/>
    <x v="8"/>
    <n v="3.0727495975787429"/>
    <x v="2640"/>
    <n v="4.9256410389027829"/>
    <n v="3.0727495975787429"/>
  </r>
  <r>
    <n v="215.7"/>
    <n v="14.305579272711983"/>
    <n v="14.305579272711983"/>
    <n v="1991"/>
    <x v="8"/>
    <n v="3.0727495975787429"/>
    <x v="2641"/>
    <n v="10.6"/>
    <n v="3.705579272711983"/>
  </r>
  <r>
    <n v="209.6"/>
    <n v="13.901017225593101"/>
    <n v="13.901017225593101"/>
    <n v="1991"/>
    <x v="8"/>
    <n v="3.0727495975787429"/>
    <x v="2642"/>
    <n v="10.6"/>
    <n v="3.3010172255931014"/>
  </r>
  <r>
    <n v="168.1"/>
    <n v="11.148668872243322"/>
    <n v="11.148668872243322"/>
    <n v="1991"/>
    <x v="8"/>
    <n v="3.0727495975787429"/>
    <x v="2643"/>
    <n v="8.075919274664578"/>
    <n v="3.0727495975787438"/>
  </r>
  <r>
    <n v="191.1"/>
    <n v="12.674066754822716"/>
    <n v="12.674066754822716"/>
    <n v="1991"/>
    <x v="8"/>
    <n v="3.0727495975787429"/>
    <x v="2644"/>
    <n v="9.6013171572439724"/>
    <n v="3.0727495975787438"/>
  </r>
  <r>
    <n v="206.5"/>
    <n v="13.695420119680225"/>
    <n v="13.695420119680225"/>
    <n v="1991"/>
    <x v="8"/>
    <n v="3.0727495975787429"/>
    <x v="2645"/>
    <n v="10.6"/>
    <n v="3.0954201196802256"/>
  </r>
  <r>
    <n v="278.2"/>
    <n v="18.450682214503818"/>
    <n v="18.450682214503818"/>
    <n v="1991"/>
    <x v="8"/>
    <n v="3.0727495975787429"/>
    <x v="2646"/>
    <n v="10.6"/>
    <n v="7.8506822145038182"/>
  </r>
  <r>
    <n v="249.4"/>
    <n v="16.540618778926142"/>
    <n v="16.540618778926142"/>
    <n v="1991"/>
    <x v="8"/>
    <n v="3.0727495975787429"/>
    <x v="2647"/>
    <n v="10.6"/>
    <n v="5.940618778926142"/>
  </r>
  <r>
    <n v="170.6"/>
    <n v="11.314472989914995"/>
    <n v="11.314472989914995"/>
    <n v="1991"/>
    <x v="8"/>
    <n v="3.0727495975787429"/>
    <x v="2648"/>
    <n v="8.241723392336251"/>
    <n v="3.0727495975787438"/>
  </r>
  <r>
    <n v="270.3"/>
    <n v="17.926741202661333"/>
    <n v="17.926741202661333"/>
    <n v="1991"/>
    <x v="8"/>
    <n v="3.0727495975787429"/>
    <x v="2649"/>
    <n v="10.6"/>
    <n v="7.3267412026613332"/>
  </r>
  <r>
    <n v="156.6"/>
    <n v="10.385969930953623"/>
    <n v="10.385969930953623"/>
    <n v="1991"/>
    <x v="8"/>
    <n v="3.0727495975787429"/>
    <x v="2650"/>
    <n v="7.31322033337488"/>
    <n v="3.0727495975787429"/>
  </r>
  <r>
    <n v="152.19999999999999"/>
    <n v="10.094154683851478"/>
    <n v="10.094154683851478"/>
    <n v="1991"/>
    <x v="8"/>
    <n v="3.0727495975787429"/>
    <x v="2651"/>
    <n v="7.0214050862727353"/>
    <n v="3.0727495975787429"/>
  </r>
  <r>
    <n v="268.2"/>
    <n v="17.787465743817126"/>
    <n v="17.787465743817126"/>
    <n v="1991"/>
    <x v="8"/>
    <n v="3.0727495975787429"/>
    <x v="2652"/>
    <n v="10.6"/>
    <n v="7.1874657438171266"/>
  </r>
  <r>
    <n v="233.9"/>
    <n v="15.512633249361766"/>
    <n v="15.512633249361766"/>
    <n v="1991"/>
    <x v="8"/>
    <n v="3.0727495975787429"/>
    <x v="2653"/>
    <n v="10.6"/>
    <n v="4.9126332493617664"/>
  </r>
  <r>
    <n v="248.6"/>
    <n v="14.342425729380771"/>
    <n v="14.342425729380771"/>
    <n v="1991"/>
    <x v="9"/>
    <n v="4.2849535833842687"/>
    <x v="2654"/>
    <n v="10.057472145996503"/>
    <n v="4.2849535833842687"/>
  </r>
  <r>
    <n v="283.89999999999998"/>
    <n v="16.37898095161384"/>
    <n v="16.37898095161384"/>
    <n v="1991"/>
    <x v="9"/>
    <n v="4.2849535833842687"/>
    <x v="2655"/>
    <n v="10.6"/>
    <n v="5.7789809516138408"/>
  </r>
  <r>
    <n v="330.9"/>
    <n v="19.090541729091299"/>
    <n v="19.090541729091299"/>
    <n v="1991"/>
    <x v="9"/>
    <n v="4.2849535833842687"/>
    <x v="2656"/>
    <n v="10.6"/>
    <n v="8.4905417290912997"/>
  </r>
  <r>
    <n v="197.2"/>
    <n v="11.377016708905423"/>
    <n v="11.377016708905423"/>
    <n v="1991"/>
    <x v="9"/>
    <n v="4.2849535833842687"/>
    <x v="2657"/>
    <n v="7.0920631255211539"/>
    <n v="4.2849535833842687"/>
  </r>
  <r>
    <n v="185.5"/>
    <n v="10.702011153661035"/>
    <n v="10.702011153661035"/>
    <n v="1991"/>
    <x v="9"/>
    <n v="4.2849535833842687"/>
    <x v="2658"/>
    <n v="6.417057570276766"/>
    <n v="4.2849535833842687"/>
  </r>
  <r>
    <n v="188.8"/>
    <n v="10.892397335909452"/>
    <n v="10.892397335909452"/>
    <n v="1991"/>
    <x v="9"/>
    <n v="4.2849535833842687"/>
    <x v="2659"/>
    <n v="6.6074437525251835"/>
    <n v="4.2849535833842687"/>
  </r>
  <r>
    <n v="221.5"/>
    <n v="12.778951323643769"/>
    <n v="12.778951323643769"/>
    <n v="1991"/>
    <x v="9"/>
    <n v="4.2849535833842687"/>
    <x v="2660"/>
    <n v="8.4939977402595002"/>
    <n v="4.2849535833842687"/>
  </r>
  <r>
    <n v="233.3"/>
    <n v="13.45972615713811"/>
    <n v="13.45972615713811"/>
    <n v="1991"/>
    <x v="9"/>
    <n v="4.2849535833842687"/>
    <x v="2661"/>
    <n v="9.1747725737538417"/>
    <n v="4.2849535833842687"/>
  </r>
  <r>
    <n v="273.3"/>
    <n v="15.767437457118927"/>
    <n v="15.767437457118927"/>
    <n v="1991"/>
    <x v="9"/>
    <n v="4.2849535833842687"/>
    <x v="2662"/>
    <n v="10.6"/>
    <n v="5.1674374571189272"/>
  </r>
  <r>
    <n v="179.9"/>
    <n v="10.37893157166372"/>
    <n v="10.37893157166372"/>
    <n v="1991"/>
    <x v="9"/>
    <n v="4.2849535833842687"/>
    <x v="2663"/>
    <n v="6.0939779882794518"/>
    <n v="4.2849535833842687"/>
  </r>
  <r>
    <n v="206.7"/>
    <n v="11.925098142650867"/>
    <n v="11.925098142650867"/>
    <n v="1991"/>
    <x v="9"/>
    <n v="4.2849535833842687"/>
    <x v="2664"/>
    <n v="7.6401445592665986"/>
    <n v="4.2849535833842687"/>
  </r>
  <r>
    <n v="248.8"/>
    <n v="14.353964285880677"/>
    <n v="14.353964285880677"/>
    <n v="1991"/>
    <x v="9"/>
    <n v="4.2849535833842687"/>
    <x v="2665"/>
    <n v="10.069010702496408"/>
    <n v="4.2849535833842687"/>
  </r>
  <r>
    <n v="301.7"/>
    <n v="17.405912480105304"/>
    <n v="17.405912480105304"/>
    <n v="1991"/>
    <x v="9"/>
    <n v="4.2849535833842687"/>
    <x v="2666"/>
    <n v="10.6"/>
    <n v="6.8059124801053041"/>
  </r>
  <r>
    <n v="216.8"/>
    <n v="12.507795245896023"/>
    <n v="12.507795245896023"/>
    <n v="1991"/>
    <x v="9"/>
    <n v="4.2849535833842687"/>
    <x v="2667"/>
    <n v="8.2228416625117546"/>
    <n v="4.2849535833842687"/>
  </r>
  <r>
    <n v="163.69999999999999"/>
    <n v="9.4443084951714891"/>
    <n v="9.4443084951714891"/>
    <n v="1991"/>
    <x v="9"/>
    <n v="4.2849535833842687"/>
    <x v="2668"/>
    <n v="5.1593549117872204"/>
    <n v="4.2849535833842687"/>
  </r>
  <r>
    <n v="168.7"/>
    <n v="9.732772407669092"/>
    <n v="9.732772407669092"/>
    <n v="1991"/>
    <x v="9"/>
    <n v="4.2849535833842687"/>
    <x v="2669"/>
    <n v="5.4478188242848233"/>
    <n v="4.2849535833842687"/>
  </r>
  <r>
    <n v="168.1"/>
    <n v="9.698156738169379"/>
    <n v="9.698156738169379"/>
    <n v="1991"/>
    <x v="9"/>
    <n v="4.2849535833842687"/>
    <x v="2670"/>
    <n v="5.4132031547851103"/>
    <n v="4.2849535833842687"/>
  </r>
  <r>
    <n v="237.5"/>
    <n v="13.702035843636095"/>
    <n v="13.702035843636095"/>
    <n v="1991"/>
    <x v="9"/>
    <n v="4.2849535833842687"/>
    <x v="2671"/>
    <n v="9.417082260251826"/>
    <n v="4.2849535833842687"/>
  </r>
  <r>
    <n v="121.9"/>
    <n v="7.032750186691537"/>
    <n v="7.032750186691537"/>
    <n v="1991"/>
    <x v="9"/>
    <n v="4.2849535833842687"/>
    <x v="2672"/>
    <n v="2.7477966033072683"/>
    <n v="4.2849535833842687"/>
  </r>
  <r>
    <n v="121.8"/>
    <n v="7.0269809084415851"/>
    <n v="7.0269809084415851"/>
    <n v="1991"/>
    <x v="9"/>
    <n v="4.2849535833842687"/>
    <x v="2673"/>
    <n v="2.7420273250573164"/>
    <n v="4.2849535833842687"/>
  </r>
  <r>
    <n v="107.1"/>
    <n v="6.1788970056986345"/>
    <n v="6.1788970056986345"/>
    <n v="1991"/>
    <x v="9"/>
    <n v="4.2849535833842687"/>
    <x v="2674"/>
    <n v="1.8939434223143659"/>
    <n v="4.2849535833842687"/>
  </r>
  <r>
    <n v="98.6"/>
    <n v="5.6885083544527113"/>
    <n v="5.6885083544527113"/>
    <n v="1991"/>
    <x v="9"/>
    <n v="4.2849535833842687"/>
    <x v="2675"/>
    <n v="1.4035547710684426"/>
    <n v="4.2849535833842687"/>
  </r>
  <r>
    <n v="94.7"/>
    <n v="5.4635065027045826"/>
    <n v="5.4635065027045826"/>
    <n v="1991"/>
    <x v="9"/>
    <n v="4.2849535833842687"/>
    <x v="2676"/>
    <n v="1.1785529193203139"/>
    <n v="4.2849535833842687"/>
  </r>
  <r>
    <n v="88.6"/>
    <n v="5.1115805294575072"/>
    <n v="5.1115805294575072"/>
    <n v="1991"/>
    <x v="9"/>
    <n v="4.2849535833842687"/>
    <x v="2677"/>
    <n v="0.8266269460732385"/>
    <n v="4.2849535833842687"/>
  </r>
  <r>
    <n v="95.3"/>
    <n v="5.4981221722042939"/>
    <n v="5.4981221722042939"/>
    <n v="1991"/>
    <x v="9"/>
    <n v="4.2849535833842687"/>
    <x v="2678"/>
    <n v="1.2131685888200252"/>
    <n v="4.2849535833842687"/>
  </r>
  <r>
    <n v="133.19999999999999"/>
    <n v="7.6846786289361173"/>
    <n v="7.6846786289361173"/>
    <n v="1991"/>
    <x v="9"/>
    <n v="4.2849535833842687"/>
    <x v="2679"/>
    <n v="3.3997250455518486"/>
    <n v="4.2849535833842687"/>
  </r>
  <r>
    <n v="125.3"/>
    <n v="7.2289056471899062"/>
    <n v="7.2289056471899062"/>
    <n v="1991"/>
    <x v="9"/>
    <n v="4.2849535833842687"/>
    <x v="2680"/>
    <n v="2.9439520638056376"/>
    <n v="4.2849535833842687"/>
  </r>
  <r>
    <n v="160.19999999999999"/>
    <n v="9.2423837564231679"/>
    <n v="9.2423837564231679"/>
    <n v="1991"/>
    <x v="9"/>
    <n v="4.2849535833842687"/>
    <x v="2681"/>
    <n v="4.9574301730388992"/>
    <n v="4.2849535833842687"/>
  </r>
  <r>
    <n v="169.8"/>
    <n v="9.7962344684185645"/>
    <n v="9.7962344684185645"/>
    <n v="1991"/>
    <x v="9"/>
    <n v="4.2849535833842687"/>
    <x v="2682"/>
    <n v="5.5112808850342958"/>
    <n v="4.2849535833842687"/>
  </r>
  <r>
    <n v="231.7"/>
    <n v="13.367417705138877"/>
    <n v="13.367417705138877"/>
    <n v="1991"/>
    <x v="9"/>
    <n v="4.2849535833842687"/>
    <x v="2683"/>
    <n v="9.082464121754608"/>
    <n v="4.2849535833842687"/>
  </r>
  <r>
    <n v="156.9"/>
    <n v="9.0519975741747523"/>
    <n v="9.0519975741747523"/>
    <n v="1991"/>
    <x v="9"/>
    <n v="4.2849535833842687"/>
    <x v="1179"/>
    <n v="4.7670439907904836"/>
    <n v="4.2849535833842687"/>
  </r>
  <r>
    <n v="190.4"/>
    <n v="9.797554971919336"/>
    <n v="9.797554971919336"/>
    <n v="1991"/>
    <x v="10"/>
    <n v="4.3589920400351945"/>
    <x v="2684"/>
    <n v="5.4385629318841415"/>
    <n v="4.3589920400351945"/>
  </r>
  <r>
    <n v="210.4"/>
    <n v="10.826709905944476"/>
    <n v="10.826709905944476"/>
    <n v="1991"/>
    <x v="10"/>
    <n v="4.3589920400351945"/>
    <x v="2685"/>
    <n v="6.4677178659092815"/>
    <n v="4.3589920400351945"/>
  </r>
  <r>
    <n v="226.7"/>
    <n v="11.665471177174965"/>
    <n v="11.665471177174965"/>
    <n v="1991"/>
    <x v="10"/>
    <n v="4.3589920400351945"/>
    <x v="2686"/>
    <n v="7.3064791371397702"/>
    <n v="4.3589920400351945"/>
  </r>
  <r>
    <n v="164.4"/>
    <n v="8.4596535576866536"/>
    <n v="8.4596535576866536"/>
    <n v="1991"/>
    <x v="10"/>
    <n v="4.3589920400351945"/>
    <x v="2687"/>
    <n v="4.1006615176514591"/>
    <n v="4.3589920400351945"/>
  </r>
  <r>
    <n v="165.8"/>
    <n v="8.5316944030684141"/>
    <n v="8.5316944030684141"/>
    <n v="1991"/>
    <x v="10"/>
    <n v="4.3589920400351945"/>
    <x v="2688"/>
    <n v="4.1727023630332196"/>
    <n v="4.3589920400351945"/>
  </r>
  <r>
    <n v="226.8"/>
    <n v="11.670616951845092"/>
    <n v="11.670616951845092"/>
    <n v="1991"/>
    <x v="10"/>
    <n v="4.3589920400351945"/>
    <x v="2689"/>
    <n v="7.3116249118098979"/>
    <n v="4.3589920400351945"/>
  </r>
  <r>
    <n v="231.4"/>
    <n v="11.907322586670874"/>
    <n v="11.907322586670874"/>
    <n v="1991"/>
    <x v="10"/>
    <n v="4.3589920400351945"/>
    <x v="2690"/>
    <n v="7.5483305466356798"/>
    <n v="4.3589920400351945"/>
  </r>
  <r>
    <n v="185.2"/>
    <n v="9.5299746890727981"/>
    <n v="9.5299746890727981"/>
    <n v="1991"/>
    <x v="10"/>
    <n v="4.3589920400351945"/>
    <x v="2691"/>
    <n v="5.1709826490376036"/>
    <n v="4.3589920400351945"/>
  </r>
  <r>
    <n v="260.7"/>
    <n v="13.415034565017704"/>
    <n v="13.415034565017704"/>
    <n v="1991"/>
    <x v="10"/>
    <n v="4.3589920400351945"/>
    <x v="2692"/>
    <n v="9.0560425249825087"/>
    <n v="4.3589920400351954"/>
  </r>
  <r>
    <n v="187.1"/>
    <n v="9.6277444078051868"/>
    <n v="9.6277444078051868"/>
    <n v="1991"/>
    <x v="10"/>
    <n v="4.3589920400351945"/>
    <x v="2693"/>
    <n v="5.2687523677699923"/>
    <n v="4.3589920400351945"/>
  </r>
  <r>
    <n v="148.5"/>
    <n v="7.6414753851366672"/>
    <n v="7.6414753851366672"/>
    <n v="1991"/>
    <x v="10"/>
    <n v="4.3589920400351945"/>
    <x v="2694"/>
    <n v="3.2824833451014728"/>
    <n v="4.3589920400351945"/>
  </r>
  <r>
    <n v="127.3"/>
    <n v="6.5505711550700179"/>
    <n v="6.5505711550700179"/>
    <n v="1991"/>
    <x v="10"/>
    <n v="4.3589920400351945"/>
    <x v="2695"/>
    <n v="2.1915791150348234"/>
    <n v="4.3589920400351945"/>
  </r>
  <r>
    <n v="175.5"/>
    <n v="9.0308345460706061"/>
    <n v="9.0308345460706061"/>
    <n v="1991"/>
    <x v="10"/>
    <n v="4.3589920400351945"/>
    <x v="2696"/>
    <n v="4.6718425060354116"/>
    <n v="4.3589920400351945"/>
  </r>
  <r>
    <n v="185.9"/>
    <n v="9.5659951117636801"/>
    <n v="9.5659951117636801"/>
    <n v="1991"/>
    <x v="10"/>
    <n v="4.3589920400351945"/>
    <x v="2697"/>
    <n v="5.2070030717284856"/>
    <n v="4.3589920400351945"/>
  </r>
  <r>
    <n v="206.4"/>
    <n v="10.620878919139448"/>
    <n v="10.620878919139448"/>
    <n v="1991"/>
    <x v="10"/>
    <n v="4.3589920400351945"/>
    <x v="2698"/>
    <n v="6.2618868791042539"/>
    <n v="4.3589920400351945"/>
  </r>
  <r>
    <n v="223.7"/>
    <n v="11.511097937071193"/>
    <n v="11.511097937071193"/>
    <n v="1991"/>
    <x v="10"/>
    <n v="4.3589920400351945"/>
    <x v="2699"/>
    <n v="7.152105897035999"/>
    <n v="4.3589920400351945"/>
  </r>
  <r>
    <n v="291.5"/>
    <n v="14.99993316341642"/>
    <n v="14.99993316341642"/>
    <n v="1991"/>
    <x v="10"/>
    <n v="4.3589920400351945"/>
    <x v="2700"/>
    <n v="10.6"/>
    <n v="4.3999331634164207"/>
  </r>
  <r>
    <n v="245"/>
    <n v="12.60714794180797"/>
    <n v="12.60714794180797"/>
    <n v="1991"/>
    <x v="10"/>
    <n v="4.3589920400351945"/>
    <x v="2701"/>
    <n v="8.2481559017727761"/>
    <n v="4.3589920400351936"/>
  </r>
  <r>
    <n v="251.6"/>
    <n v="12.946769070036265"/>
    <n v="12.946769070036265"/>
    <n v="1991"/>
    <x v="10"/>
    <n v="4.3589920400351945"/>
    <x v="2702"/>
    <n v="8.587777030001071"/>
    <n v="4.3589920400351936"/>
  </r>
  <r>
    <n v="213.4"/>
    <n v="10.981083146048247"/>
    <n v="10.981083146048247"/>
    <n v="1991"/>
    <x v="10"/>
    <n v="4.3589920400351945"/>
    <x v="2703"/>
    <n v="6.6220911060130527"/>
    <n v="4.3589920400351945"/>
  </r>
  <r>
    <n v="212.4"/>
    <n v="10.929625399346991"/>
    <n v="10.929625399346991"/>
    <n v="1991"/>
    <x v="10"/>
    <n v="4.3589920400351945"/>
    <x v="2704"/>
    <n v="6.5706333593117963"/>
    <n v="4.3589920400351945"/>
  </r>
  <r>
    <n v="160.80000000000001"/>
    <n v="8.2744056695621282"/>
    <n v="8.2744056695621282"/>
    <n v="1991"/>
    <x v="10"/>
    <n v="4.3589920400351945"/>
    <x v="2705"/>
    <n v="3.9154136295269337"/>
    <n v="4.3589920400351945"/>
  </r>
  <r>
    <n v="292.39999999999998"/>
    <n v="15.046245135447551"/>
    <n v="15.046245135447551"/>
    <n v="1991"/>
    <x v="10"/>
    <n v="4.3589920400351945"/>
    <x v="2706"/>
    <n v="10.6"/>
    <n v="4.4462451354475512"/>
  </r>
  <r>
    <n v="267.8"/>
    <n v="13.780384566596629"/>
    <n v="13.780384566596629"/>
    <n v="1991"/>
    <x v="10"/>
    <n v="4.3589920400351945"/>
    <x v="2707"/>
    <n v="9.4213925265614336"/>
    <n v="4.3589920400351954"/>
  </r>
  <r>
    <n v="204.8"/>
    <n v="10.538546524417438"/>
    <n v="10.538546524417438"/>
    <n v="1991"/>
    <x v="10"/>
    <n v="4.3589920400351945"/>
    <x v="2708"/>
    <n v="6.1795544843822432"/>
    <n v="4.3589920400351945"/>
  </r>
  <r>
    <n v="212.4"/>
    <n v="10.929625399346991"/>
    <n v="10.929625399346991"/>
    <n v="1991"/>
    <x v="10"/>
    <n v="4.3589920400351945"/>
    <x v="2704"/>
    <n v="6.5706333593117963"/>
    <n v="4.3589920400351945"/>
  </r>
  <r>
    <n v="155.9"/>
    <n v="8.0222627107259683"/>
    <n v="8.0222627107259683"/>
    <n v="1991"/>
    <x v="10"/>
    <n v="4.3589920400351945"/>
    <x v="2709"/>
    <n v="3.6632706706907738"/>
    <n v="4.3589920400351945"/>
  </r>
  <r>
    <n v="223.7"/>
    <n v="11.511097937071193"/>
    <n v="11.511097937071193"/>
    <n v="1991"/>
    <x v="10"/>
    <n v="4.3589920400351945"/>
    <x v="2699"/>
    <n v="7.152105897035999"/>
    <n v="4.3589920400351945"/>
  </r>
  <r>
    <n v="209.9"/>
    <n v="10.800981032593848"/>
    <n v="10.800981032593848"/>
    <n v="1991"/>
    <x v="10"/>
    <n v="4.3589920400351945"/>
    <x v="2710"/>
    <n v="6.4419889925586533"/>
    <n v="4.3589920400351945"/>
  </r>
  <r>
    <n v="150.80000000000001"/>
    <n v="7.7598282025495591"/>
    <n v="7.7598282025495591"/>
    <n v="1991"/>
    <x v="10"/>
    <n v="4.3589920400351945"/>
    <x v="2711"/>
    <n v="3.4008361625143646"/>
    <n v="4.3589920400351945"/>
  </r>
  <r>
    <n v="121.8"/>
    <n v="5.2644950573521498"/>
    <n v="5.2644950573521498"/>
    <n v="1991"/>
    <x v="11"/>
    <n v="3.9027974174678048"/>
    <x v="2712"/>
    <n v="1.361697639884345"/>
    <n v="3.9027974174678048"/>
  </r>
  <r>
    <n v="222.3"/>
    <n v="9.6083518164973984"/>
    <n v="9.6083518164973984"/>
    <n v="1991"/>
    <x v="11"/>
    <n v="3.9027974174678048"/>
    <x v="2713"/>
    <n v="5.7055543990295936"/>
    <n v="3.9027974174678048"/>
  </r>
  <r>
    <n v="266"/>
    <n v="11.497173113757571"/>
    <n v="11.497173113757571"/>
    <n v="1991"/>
    <x v="11"/>
    <n v="3.9027974174678048"/>
    <x v="2714"/>
    <n v="7.5943756962897657"/>
    <n v="3.9027974174678048"/>
  </r>
  <r>
    <n v="163.30000000000001"/>
    <n v="7.0582269529195916"/>
    <n v="7.0582269529195916"/>
    <n v="1991"/>
    <x v="11"/>
    <n v="3.9027974174678048"/>
    <x v="2715"/>
    <n v="3.1554295354517867"/>
    <n v="3.9027974174678048"/>
  </r>
  <r>
    <n v="219"/>
    <n v="9.4657177139583002"/>
    <n v="9.4657177139583002"/>
    <n v="1991"/>
    <x v="11"/>
    <n v="3.9027974174678048"/>
    <x v="2716"/>
    <n v="5.5629202964904954"/>
    <n v="3.9027974174678048"/>
  </r>
  <r>
    <n v="178.8"/>
    <n v="7.7281750103002018"/>
    <n v="7.7281750103002018"/>
    <n v="1991"/>
    <x v="11"/>
    <n v="3.9027974174678048"/>
    <x v="2717"/>
    <n v="3.825377592832397"/>
    <n v="3.9027974174678048"/>
  </r>
  <r>
    <n v="178.2"/>
    <n v="7.7022415371112736"/>
    <n v="7.7022415371112736"/>
    <n v="1991"/>
    <x v="11"/>
    <n v="3.9027974174678048"/>
    <x v="2718"/>
    <n v="3.7994441196434687"/>
    <n v="3.9027974174678048"/>
  </r>
  <r>
    <n v="229.1"/>
    <n v="9.9022645126385687"/>
    <n v="9.9022645126385687"/>
    <n v="1991"/>
    <x v="11"/>
    <n v="3.9027974174678048"/>
    <x v="2719"/>
    <n v="5.9994670951707638"/>
    <n v="3.9027974174678048"/>
  </r>
  <r>
    <n v="358"/>
    <n v="15.473639002726353"/>
    <n v="15.473639002726353"/>
    <n v="1991"/>
    <x v="11"/>
    <n v="3.9027974174678048"/>
    <x v="2720"/>
    <n v="10.6"/>
    <n v="4.8736390027263532"/>
  </r>
  <r>
    <n v="222.7"/>
    <n v="9.6256407986233476"/>
    <n v="9.6256407986233476"/>
    <n v="1991"/>
    <x v="11"/>
    <n v="3.9027974174678048"/>
    <x v="1592"/>
    <n v="5.7228433811555428"/>
    <n v="3.9027974174678048"/>
  </r>
  <r>
    <n v="211.2"/>
    <n v="9.1285825625022508"/>
    <n v="9.1285825625022508"/>
    <n v="1991"/>
    <x v="11"/>
    <n v="3.9027974174678048"/>
    <x v="2721"/>
    <n v="5.2257851450344459"/>
    <n v="3.9027974174678048"/>
  </r>
  <r>
    <n v="171.4"/>
    <n v="7.4083288409701034"/>
    <n v="7.4083288409701034"/>
    <n v="1991"/>
    <x v="11"/>
    <n v="3.9027974174678048"/>
    <x v="2722"/>
    <n v="3.5055314235022985"/>
    <n v="3.9027974174678048"/>
  </r>
  <r>
    <n v="261.7"/>
    <n v="11.311316555903593"/>
    <n v="11.311316555903593"/>
    <n v="1991"/>
    <x v="11"/>
    <n v="3.9027974174678048"/>
    <x v="2723"/>
    <n v="7.4085191384357882"/>
    <n v="3.9027974174678048"/>
  </r>
  <r>
    <n v="207.5"/>
    <n v="8.9686594778372015"/>
    <n v="8.9686594778372015"/>
    <n v="1991"/>
    <x v="11"/>
    <n v="3.9027974174678048"/>
    <x v="1246"/>
    <n v="5.0658620603693967"/>
    <n v="3.9027974174678048"/>
  </r>
  <r>
    <n v="189.9"/>
    <n v="8.2079442642953477"/>
    <n v="8.2079442642953477"/>
    <n v="1991"/>
    <x v="11"/>
    <n v="3.9027974174678048"/>
    <x v="2724"/>
    <n v="4.3051468468275429"/>
    <n v="3.9027974174678048"/>
  </r>
  <r>
    <n v="164"/>
    <n v="7.0884826716400058"/>
    <n v="7.0884826716400058"/>
    <n v="1991"/>
    <x v="11"/>
    <n v="3.9027974174678048"/>
    <x v="1240"/>
    <n v="3.1856852541722009"/>
    <n v="3.9027974174678048"/>
  </r>
  <r>
    <n v="184.4"/>
    <n v="7.9702207600635182"/>
    <n v="7.9702207600635182"/>
    <n v="1991"/>
    <x v="11"/>
    <n v="3.9027974174678048"/>
    <x v="2725"/>
    <n v="4.0674233425957134"/>
    <n v="3.9027974174678048"/>
  </r>
  <r>
    <n v="144.5"/>
    <n v="6.2456447929998831"/>
    <n v="6.2456447929998831"/>
    <n v="1991"/>
    <x v="11"/>
    <n v="3.9027974174678048"/>
    <x v="2726"/>
    <n v="2.3428473755320782"/>
    <n v="3.9027974174678048"/>
  </r>
  <r>
    <n v="128.4"/>
    <n v="5.5497632624303463"/>
    <n v="5.5497632624303463"/>
    <n v="1991"/>
    <x v="11"/>
    <n v="3.9027974174678048"/>
    <x v="2727"/>
    <n v="1.6469658449625415"/>
    <n v="3.9027974174678048"/>
  </r>
  <r>
    <n v="134.19999999999999"/>
    <n v="5.8004535032566382"/>
    <n v="5.8004535032566382"/>
    <n v="1991"/>
    <x v="11"/>
    <n v="3.9027974174678048"/>
    <x v="2728"/>
    <n v="1.8976560857888334"/>
    <n v="3.9027974174678048"/>
  </r>
  <r>
    <n v="133.5"/>
    <n v="5.770197784536224"/>
    <n v="5.770197784536224"/>
    <n v="1991"/>
    <x v="11"/>
    <n v="3.9027974174678048"/>
    <x v="2729"/>
    <n v="1.8674003670684192"/>
    <n v="3.9027974174678048"/>
  </r>
  <r>
    <n v="112"/>
    <n v="4.8409149952663455"/>
    <n v="4.8409149952663455"/>
    <n v="1991"/>
    <x v="11"/>
    <n v="3.9027974174678048"/>
    <x v="2730"/>
    <n v="0.93811757779854066"/>
    <n v="3.9027974174678048"/>
  </r>
  <r>
    <n v="110.6"/>
    <n v="4.7804035578255153"/>
    <n v="4.7804035578255153"/>
    <n v="1991"/>
    <x v="11"/>
    <n v="3.9027974174678048"/>
    <x v="2731"/>
    <n v="0.87760614035771045"/>
    <n v="3.9027974174678048"/>
  </r>
  <r>
    <n v="98.8"/>
    <n v="4.2703785851099543"/>
    <n v="4.2703785851099543"/>
    <n v="1991"/>
    <x v="11"/>
    <n v="3.9027974174678048"/>
    <x v="2732"/>
    <n v="0"/>
    <n v="4.2703785851099543"/>
  </r>
  <r>
    <n v="103.6"/>
    <n v="4.4778463706213687"/>
    <n v="4.4778463706213687"/>
    <n v="1991"/>
    <x v="11"/>
    <n v="3.9027974174678048"/>
    <x v="2733"/>
    <n v="0.57504895315356386"/>
    <n v="3.9027974174678048"/>
  </r>
  <r>
    <n v="239.9"/>
    <n v="10.369067030039252"/>
    <n v="10.369067030039252"/>
    <n v="1991"/>
    <x v="11"/>
    <n v="3.9027974174678048"/>
    <x v="2734"/>
    <n v="6.4662696125714474"/>
    <n v="3.9027974174678048"/>
  </r>
  <r>
    <n v="220.4"/>
    <n v="9.5262291513991286"/>
    <n v="9.5262291513991286"/>
    <n v="1991"/>
    <x v="11"/>
    <n v="3.9027974174678048"/>
    <x v="2735"/>
    <n v="5.6234317339313238"/>
    <n v="3.9027974174678048"/>
  </r>
  <r>
    <n v="284.89999999999998"/>
    <n v="12.314077519208764"/>
    <n v="12.314077519208764"/>
    <n v="1991"/>
    <x v="11"/>
    <n v="3.9027974174678048"/>
    <x v="2736"/>
    <n v="8.4112801017409602"/>
    <n v="3.902797417467804"/>
  </r>
  <r>
    <n v="221.7"/>
    <n v="9.5824183433084702"/>
    <n v="9.5824183433084702"/>
    <n v="1991"/>
    <x v="11"/>
    <n v="3.9027974174678048"/>
    <x v="2737"/>
    <n v="5.6796209258406654"/>
    <n v="3.9027974174678048"/>
  </r>
  <r>
    <n v="312.8"/>
    <n v="13.519984022493864"/>
    <n v="13.519984022493864"/>
    <n v="1991"/>
    <x v="11"/>
    <n v="3.9027974174678048"/>
    <x v="2738"/>
    <n v="9.6171866050260597"/>
    <n v="3.902797417467804"/>
  </r>
  <r>
    <n v="181.8"/>
    <n v="7.8578423762448359"/>
    <n v="7.8578423762448359"/>
    <n v="1991"/>
    <x v="11"/>
    <n v="3.9027974174678048"/>
    <x v="2739"/>
    <n v="3.9550449587770311"/>
    <n v="3.9027974174678048"/>
  </r>
  <r>
    <n v="156"/>
    <n v="8.4128883667377359"/>
    <n v="8.4128883667377359"/>
    <n v="1992"/>
    <x v="1"/>
    <n v="2.4095159427595854"/>
    <x v="2740"/>
    <n v="6.003372423978151"/>
    <n v="2.4095159427595849"/>
  </r>
  <r>
    <n v="270.8"/>
    <n v="14.603911344311403"/>
    <n v="14.603911344311403"/>
    <n v="1992"/>
    <x v="1"/>
    <n v="2.4095159427595854"/>
    <x v="2741"/>
    <n v="10.6"/>
    <n v="4.0039113443114029"/>
  </r>
  <r>
    <n v="257.39999999999998"/>
    <n v="13.881265805117263"/>
    <n v="13.881265805117263"/>
    <n v="1992"/>
    <x v="1"/>
    <n v="2.4095159427595854"/>
    <x v="2742"/>
    <n v="10.6"/>
    <n v="3.281265805117263"/>
  </r>
  <r>
    <n v="199.1"/>
    <n v="10.737218421906944"/>
    <n v="10.737218421906944"/>
    <n v="1992"/>
    <x v="1"/>
    <n v="2.4095159427595854"/>
    <x v="2743"/>
    <n v="8.3277024791473586"/>
    <n v="2.4095159427595849"/>
  </r>
  <r>
    <n v="242"/>
    <n v="13.050762722759821"/>
    <n v="13.050762722759821"/>
    <n v="1992"/>
    <x v="1"/>
    <n v="2.4095159427595854"/>
    <x v="2744"/>
    <n v="10.6"/>
    <n v="2.450762722759821"/>
  </r>
  <r>
    <n v="179.2"/>
    <n v="9.6640358674320641"/>
    <n v="9.6640358674320641"/>
    <n v="1992"/>
    <x v="1"/>
    <n v="2.4095159427595854"/>
    <x v="1284"/>
    <n v="7.2545199246724792"/>
    <n v="2.4095159427595849"/>
  </r>
  <r>
    <n v="148.6"/>
    <n v="8.0138154570335089"/>
    <n v="8.0138154570335089"/>
    <n v="1992"/>
    <x v="1"/>
    <n v="2.4095159427595854"/>
    <x v="2745"/>
    <n v="5.604299514273924"/>
    <n v="2.4095159427595849"/>
  </r>
  <r>
    <n v="135.4"/>
    <n v="7.3019556721557013"/>
    <n v="7.3019556721557013"/>
    <n v="1992"/>
    <x v="1"/>
    <n v="2.4095159427595854"/>
    <x v="2746"/>
    <n v="4.8924397293961164"/>
    <n v="2.4095159427595849"/>
  </r>
  <r>
    <n v="116.9"/>
    <n v="6.3042733978951366"/>
    <n v="6.3042733978951366"/>
    <n v="1992"/>
    <x v="1"/>
    <n v="2.4095159427595854"/>
    <x v="2747"/>
    <n v="3.8947574551355513"/>
    <n v="2.4095159427595854"/>
  </r>
  <r>
    <n v="118.5"/>
    <n v="6.3905594324257802"/>
    <n v="6.3905594324257802"/>
    <n v="1992"/>
    <x v="1"/>
    <n v="2.4095159427595854"/>
    <x v="2748"/>
    <n v="3.9810434896661948"/>
    <n v="2.4095159427595854"/>
  </r>
  <r>
    <n v="102"/>
    <n v="5.5007347013285193"/>
    <n v="5.5007347013285193"/>
    <n v="1992"/>
    <x v="1"/>
    <n v="2.4095159427595854"/>
    <x v="2749"/>
    <n v="3.0912187585689339"/>
    <n v="2.4095159427595854"/>
  </r>
  <r>
    <n v="132.80000000000001"/>
    <n v="7.1617408660434059"/>
    <n v="7.1617408660434059"/>
    <n v="1992"/>
    <x v="1"/>
    <n v="2.4095159427595854"/>
    <x v="2750"/>
    <n v="4.752224923283821"/>
    <n v="2.4095159427595849"/>
  </r>
  <r>
    <n v="98.5"/>
    <n v="5.3119840007927372"/>
    <n v="5.3119840007927372"/>
    <n v="1992"/>
    <x v="1"/>
    <n v="2.4095159427595854"/>
    <x v="2751"/>
    <n v="2.9024680580331519"/>
    <n v="2.4095159427595854"/>
  </r>
  <r>
    <n v="111.1"/>
    <n v="5.9914865227215532"/>
    <n v="5.9914865227215532"/>
    <n v="1992"/>
    <x v="1"/>
    <n v="2.4095159427595854"/>
    <x v="2752"/>
    <n v="3.5819705799619679"/>
    <n v="2.4095159427595854"/>
  </r>
  <r>
    <n v="101.9"/>
    <n v="5.495341824170354"/>
    <n v="5.495341824170354"/>
    <n v="1992"/>
    <x v="1"/>
    <n v="2.4095159427595854"/>
    <x v="2753"/>
    <n v="3.0858258814107686"/>
    <n v="2.4095159427595854"/>
  </r>
  <r>
    <n v="90.8"/>
    <n v="4.8967324596140154"/>
    <n v="4.8967324596140154"/>
    <n v="1992"/>
    <x v="1"/>
    <n v="2.4095159427595854"/>
    <x v="2754"/>
    <n v="2.48721651685443"/>
    <n v="2.4095159427595854"/>
  </r>
  <r>
    <n v="83.6"/>
    <n v="4.5084453042261199"/>
    <n v="4.5084453042261199"/>
    <n v="1992"/>
    <x v="1"/>
    <n v="2.4095159427595854"/>
    <x v="2755"/>
    <n v="2.0989293614665345"/>
    <n v="2.4095159427595854"/>
  </r>
  <r>
    <n v="79.099999999999994"/>
    <n v="4.2657658321086851"/>
    <n v="4.2657658321086851"/>
    <n v="1992"/>
    <x v="1"/>
    <n v="2.4095159427595854"/>
    <x v="2756"/>
    <n v="1.8562498893490997"/>
    <n v="2.4095159427595854"/>
  </r>
  <r>
    <n v="73.5"/>
    <n v="3.9637647112514331"/>
    <n v="3.9637647112514331"/>
    <n v="1992"/>
    <x v="1"/>
    <n v="2.4095159427595854"/>
    <x v="2757"/>
    <n v="1.5542487684918478"/>
    <n v="2.4095159427595854"/>
  </r>
  <r>
    <n v="69.7"/>
    <n v="3.7588353792411549"/>
    <n v="3.7588353792411549"/>
    <n v="1992"/>
    <x v="1"/>
    <n v="2.4095159427595854"/>
    <x v="2758"/>
    <n v="1.3493194364815695"/>
    <n v="2.4095159427595854"/>
  </r>
  <r>
    <n v="90.1"/>
    <n v="4.8589823195068584"/>
    <n v="4.8589823195068584"/>
    <n v="1992"/>
    <x v="1"/>
    <n v="2.4095159427595854"/>
    <x v="2759"/>
    <n v="2.4494663767472731"/>
    <n v="2.4095159427595854"/>
  </r>
  <r>
    <n v="71.900000000000006"/>
    <n v="3.8774786767207901"/>
    <n v="3.8774786767207901"/>
    <n v="1992"/>
    <x v="1"/>
    <n v="2.4095159427595854"/>
    <x v="2760"/>
    <n v="1.4679627339612047"/>
    <n v="2.4095159427595854"/>
  </r>
  <r>
    <n v="128.4"/>
    <n v="6.9244542710841364"/>
    <n v="6.9244542710841364"/>
    <n v="1992"/>
    <x v="1"/>
    <n v="2.4095159427595854"/>
    <x v="2761"/>
    <n v="4.5149383283245506"/>
    <n v="2.4095159427595858"/>
  </r>
  <r>
    <n v="132.4"/>
    <n v="7.1401693574107448"/>
    <n v="7.1401693574107448"/>
    <n v="1992"/>
    <x v="1"/>
    <n v="2.4095159427595854"/>
    <x v="2762"/>
    <n v="4.7306534146511598"/>
    <n v="2.4095159427595849"/>
  </r>
  <r>
    <n v="86.9"/>
    <n v="4.6864102504455722"/>
    <n v="4.6864102504455722"/>
    <n v="1992"/>
    <x v="1"/>
    <n v="2.4095159427595854"/>
    <x v="2763"/>
    <n v="2.2768943076859869"/>
    <n v="2.4095159427595854"/>
  </r>
  <r>
    <n v="71.5"/>
    <n v="3.8559071680881289"/>
    <n v="3.8559071680881289"/>
    <n v="1992"/>
    <x v="1"/>
    <n v="2.4095159427595854"/>
    <x v="2764"/>
    <n v="1.4463912253285436"/>
    <n v="2.4095159427595854"/>
  </r>
  <r>
    <n v="63.8"/>
    <n v="3.4406556269094071"/>
    <n v="3.4406556269094071"/>
    <n v="1992"/>
    <x v="1"/>
    <n v="2.4095159427595854"/>
    <x v="2765"/>
    <n v="1.0311396841498217"/>
    <n v="2.4095159427595854"/>
  </r>
  <r>
    <n v="65"/>
    <n v="3.5053701528073899"/>
    <n v="3.5053701528073899"/>
    <n v="1992"/>
    <x v="1"/>
    <n v="2.4095159427595854"/>
    <x v="2766"/>
    <n v="1.0958542100478046"/>
    <n v="2.4095159427595854"/>
  </r>
  <r>
    <n v="77.7"/>
    <n v="4.1902655518943721"/>
    <n v="4.1902655518943721"/>
    <n v="1992"/>
    <x v="1"/>
    <n v="2.4095159427595854"/>
    <x v="2767"/>
    <n v="1.7807496091347867"/>
    <n v="2.4095159427595854"/>
  </r>
  <r>
    <n v="78.7"/>
    <n v="4.244194323476024"/>
    <n v="4.244194323476024"/>
    <n v="1992"/>
    <x v="1"/>
    <n v="2.4095159427595854"/>
    <x v="2768"/>
    <n v="1.8346783807164386"/>
    <n v="2.4095159427595854"/>
  </r>
  <r>
    <n v="95.1"/>
    <n v="5.1286261774151196"/>
    <n v="5.1286261774151196"/>
    <n v="1992"/>
    <x v="1"/>
    <n v="2.4095159427595854"/>
    <x v="2769"/>
    <n v="2.7191102346555343"/>
    <n v="2.4095159427595854"/>
  </r>
  <r>
    <n v="106"/>
    <n v="6.2433752745467608"/>
    <n v="6.2433752745467608"/>
    <n v="1992"/>
    <x v="12"/>
    <n v="2.3562851684739923"/>
    <x v="2770"/>
    <n v="3.8870901060727685"/>
    <n v="2.3562851684739923"/>
  </r>
  <r>
    <n v="71.3"/>
    <n v="4.1995533686338113"/>
    <n v="4.1995533686338113"/>
    <n v="1992"/>
    <x v="12"/>
    <n v="2.3562851684739923"/>
    <x v="2771"/>
    <n v="1.8432682001598191"/>
    <n v="2.3562851684739923"/>
  </r>
  <r>
    <n v="61.2"/>
    <n v="3.6046657245496396"/>
    <n v="3.6046657245496396"/>
    <n v="1992"/>
    <x v="12"/>
    <n v="2.3562851684739923"/>
    <x v="2772"/>
    <n v="1.2483805560756474"/>
    <n v="2.3562851684739923"/>
  </r>
  <r>
    <n v="55.8"/>
    <n v="3.2866069841482002"/>
    <n v="3.2866069841482002"/>
    <n v="1992"/>
    <x v="12"/>
    <n v="2.3562851684739923"/>
    <x v="2773"/>
    <n v="0.93032181567420791"/>
    <n v="2.3562851684739923"/>
  </r>
  <r>
    <n v="51.2"/>
    <n v="3.0156680571395675"/>
    <n v="3.0156680571395675"/>
    <n v="1992"/>
    <x v="12"/>
    <n v="2.3562851684739923"/>
    <x v="2774"/>
    <n v="0.65938288866557526"/>
    <n v="2.3562851684739923"/>
  </r>
  <r>
    <n v="51.7"/>
    <n v="3.0451179405100715"/>
    <n v="3.0451179405100715"/>
    <n v="1992"/>
    <x v="12"/>
    <n v="2.3562851684739923"/>
    <x v="2775"/>
    <n v="0.68883277203607918"/>
    <n v="2.3562851684739923"/>
  </r>
  <r>
    <n v="51.5"/>
    <n v="3.0333379871618695"/>
    <n v="3.0333379871618695"/>
    <n v="1992"/>
    <x v="12"/>
    <n v="2.3562851684739923"/>
    <x v="2776"/>
    <n v="0.67705281868787726"/>
    <n v="2.3562851684739923"/>
  </r>
  <r>
    <n v="59"/>
    <n v="3.4750862377194234"/>
    <n v="3.4750862377194234"/>
    <n v="1992"/>
    <x v="12"/>
    <n v="2.3562851684739923"/>
    <x v="2777"/>
    <n v="1.1188010692454311"/>
    <n v="2.3562851684739923"/>
  </r>
  <r>
    <n v="159.69999999999999"/>
    <n v="9.4062927485388457"/>
    <n v="9.4062927485388457"/>
    <n v="1992"/>
    <x v="12"/>
    <n v="2.3562851684739923"/>
    <x v="2778"/>
    <n v="7.0500075800648538"/>
    <n v="2.3562851684739918"/>
  </r>
  <r>
    <n v="110.7"/>
    <n v="6.5202041782294948"/>
    <n v="6.5202041782294948"/>
    <n v="1992"/>
    <x v="12"/>
    <n v="2.3562851684739923"/>
    <x v="2779"/>
    <n v="4.163919009755503"/>
    <n v="2.3562851684739918"/>
  </r>
  <r>
    <n v="83.9"/>
    <n v="4.9416904295705022"/>
    <n v="4.9416904295705022"/>
    <n v="1992"/>
    <x v="12"/>
    <n v="2.3562851684739923"/>
    <x v="2780"/>
    <n v="2.5854052610965099"/>
    <n v="2.3562851684739923"/>
  </r>
  <r>
    <n v="73.2"/>
    <n v="4.3114629254417256"/>
    <n v="4.3114629254417256"/>
    <n v="1992"/>
    <x v="12"/>
    <n v="2.3562851684739923"/>
    <x v="2781"/>
    <n v="1.9551777569677333"/>
    <n v="2.3562851684739923"/>
  </r>
  <r>
    <n v="58.2"/>
    <n v="3.4279664243266179"/>
    <n v="3.4279664243266179"/>
    <n v="1992"/>
    <x v="12"/>
    <n v="2.3562851684739923"/>
    <x v="2782"/>
    <n v="1.0716812558526256"/>
    <n v="2.3562851684739923"/>
  </r>
  <r>
    <n v="74.099999999999994"/>
    <n v="4.364472715508632"/>
    <n v="4.364472715508632"/>
    <n v="1992"/>
    <x v="12"/>
    <n v="2.3562851684739923"/>
    <x v="2783"/>
    <n v="2.0081875470346398"/>
    <n v="2.3562851684739923"/>
  </r>
  <r>
    <n v="50.9"/>
    <n v="2.9979981271172651"/>
    <n v="2.9979981271172651"/>
    <n v="1992"/>
    <x v="12"/>
    <n v="2.3562851684739923"/>
    <x v="2784"/>
    <n v="0.64171295864327282"/>
    <n v="2.3562851684739923"/>
  </r>
  <r>
    <n v="53.7"/>
    <n v="3.1629174739920858"/>
    <n v="3.1629174739920858"/>
    <n v="1992"/>
    <x v="12"/>
    <n v="2.3562851684739923"/>
    <x v="2785"/>
    <n v="0.80663230551809351"/>
    <n v="2.3562851684739923"/>
  </r>
  <r>
    <n v="134.9"/>
    <n v="7.9455785333618687"/>
    <n v="7.9455785333618687"/>
    <n v="1992"/>
    <x v="12"/>
    <n v="2.3562851684739923"/>
    <x v="2786"/>
    <n v="5.589293364887876"/>
    <n v="2.3562851684739927"/>
  </r>
  <r>
    <n v="70.099999999999994"/>
    <n v="4.1288736485446025"/>
    <n v="4.1288736485446025"/>
    <n v="1992"/>
    <x v="12"/>
    <n v="2.3562851684739923"/>
    <x v="2787"/>
    <n v="1.7725884800706102"/>
    <n v="2.3562851684739923"/>
  </r>
  <r>
    <n v="104.5"/>
    <n v="6.1550256244352504"/>
    <n v="6.1550256244352504"/>
    <n v="1992"/>
    <x v="12"/>
    <n v="2.3562851684739923"/>
    <x v="2788"/>
    <n v="3.7987404559612581"/>
    <n v="2.3562851684739923"/>
  </r>
  <r>
    <n v="167.8"/>
    <n v="9.8833808591410044"/>
    <n v="9.8833808591410044"/>
    <n v="1992"/>
    <x v="12"/>
    <n v="2.3562851684739923"/>
    <x v="2789"/>
    <n v="7.5270956906670126"/>
    <n v="2.3562851684739918"/>
  </r>
  <r>
    <n v="152.9"/>
    <n v="9.0057743346999981"/>
    <n v="9.0057743346999981"/>
    <n v="1992"/>
    <x v="12"/>
    <n v="2.3562851684739923"/>
    <x v="2790"/>
    <n v="6.6494891662260063"/>
    <n v="2.3562851684739918"/>
  </r>
  <r>
    <n v="111.1"/>
    <n v="6.5437640849258969"/>
    <n v="6.5437640849258969"/>
    <n v="1992"/>
    <x v="12"/>
    <n v="2.3562851684739923"/>
    <x v="2791"/>
    <n v="4.1874789164519051"/>
    <n v="2.3562851684739918"/>
  </r>
  <r>
    <n v="176"/>
    <n v="10.366358946417263"/>
    <n v="10.366358946417263"/>
    <n v="1992"/>
    <x v="12"/>
    <n v="2.3562851684739923"/>
    <x v="2792"/>
    <n v="8.0100737779432709"/>
    <n v="2.3562851684739918"/>
  </r>
  <r>
    <n v="93.3"/>
    <n v="5.4953482369359694"/>
    <n v="5.4953482369359694"/>
    <n v="1992"/>
    <x v="12"/>
    <n v="2.3562851684739923"/>
    <x v="2793"/>
    <n v="3.1390630684619771"/>
    <n v="2.3562851684739923"/>
  </r>
  <r>
    <n v="71.900000000000006"/>
    <n v="4.2348932286784162"/>
    <n v="4.2348932286784162"/>
    <n v="1992"/>
    <x v="12"/>
    <n v="2.3562851684739923"/>
    <x v="2794"/>
    <n v="1.8786080602044239"/>
    <n v="2.3562851684739923"/>
  </r>
  <r>
    <n v="64.099999999999994"/>
    <n v="3.7754750480985599"/>
    <n v="3.7754750480985599"/>
    <n v="1992"/>
    <x v="12"/>
    <n v="2.3562851684739923"/>
    <x v="2795"/>
    <n v="1.4191898796245677"/>
    <n v="2.3562851684739923"/>
  </r>
  <r>
    <n v="126.4"/>
    <n v="7.4449305160633079"/>
    <n v="7.4449305160633079"/>
    <n v="1992"/>
    <x v="12"/>
    <n v="2.3562851684739923"/>
    <x v="2796"/>
    <n v="5.0886453475893152"/>
    <n v="2.3562851684739927"/>
  </r>
  <r>
    <n v="93.3"/>
    <n v="5.4953482369359694"/>
    <n v="5.4953482369359694"/>
    <n v="1992"/>
    <x v="12"/>
    <n v="2.3562851684739923"/>
    <x v="2793"/>
    <n v="3.1390630684619771"/>
    <n v="2.3562851684739923"/>
  </r>
  <r>
    <n v="97.4"/>
    <n v="5.7368372805740995"/>
    <n v="5.7368372805740995"/>
    <n v="1992"/>
    <x v="12"/>
    <n v="2.3562851684739923"/>
    <x v="2797"/>
    <n v="3.3805521121001072"/>
    <n v="2.3562851684739923"/>
  </r>
  <r>
    <n v="204.8"/>
    <n v="10.630392930448368"/>
    <n v="10.630392930448368"/>
    <n v="1992"/>
    <x v="2"/>
    <n v="2.5962245673361379"/>
    <x v="2798"/>
    <n v="8.0341683631122294"/>
    <n v="2.5962245673361384"/>
  </r>
  <r>
    <n v="88.2"/>
    <n v="4.5781282053981736"/>
    <n v="4.5781282053981736"/>
    <n v="1992"/>
    <x v="2"/>
    <n v="2.5962245673361379"/>
    <x v="2799"/>
    <n v="1.9819036380620356"/>
    <n v="2.5962245673361379"/>
  </r>
  <r>
    <n v="72.8"/>
    <n v="3.7787724869953179"/>
    <n v="3.7787724869953179"/>
    <n v="1992"/>
    <x v="2"/>
    <n v="2.5962245673361379"/>
    <x v="2800"/>
    <n v="1.1825479196591799"/>
    <n v="2.5962245673361379"/>
  </r>
  <r>
    <n v="102.9"/>
    <n v="5.3411495729645369"/>
    <n v="5.3411495729645369"/>
    <n v="1992"/>
    <x v="2"/>
    <n v="2.5962245673361379"/>
    <x v="2801"/>
    <n v="2.7449250056283989"/>
    <n v="2.5962245673361379"/>
  </r>
  <r>
    <n v="147.9"/>
    <n v="7.6769292695962577"/>
    <n v="7.6769292695962577"/>
    <n v="1992"/>
    <x v="2"/>
    <n v="2.5962245673361379"/>
    <x v="2802"/>
    <n v="5.0807047022601193"/>
    <n v="2.5962245673361384"/>
  </r>
  <r>
    <n v="86.4"/>
    <n v="4.4846970175329055"/>
    <n v="4.4846970175329055"/>
    <n v="1992"/>
    <x v="2"/>
    <n v="2.5962245673361379"/>
    <x v="2803"/>
    <n v="1.8884724501967676"/>
    <n v="2.5962245673361379"/>
  </r>
  <r>
    <n v="182.6"/>
    <n v="9.4780749467767187"/>
    <n v="9.4780749467767187"/>
    <n v="1992"/>
    <x v="2"/>
    <n v="2.5962245673361379"/>
    <x v="2804"/>
    <n v="6.8818503794405803"/>
    <n v="2.5962245673361384"/>
  </r>
  <r>
    <n v="89"/>
    <n v="4.6196531777827374"/>
    <n v="4.6196531777827374"/>
    <n v="1992"/>
    <x v="2"/>
    <n v="2.5962245673361379"/>
    <x v="2805"/>
    <n v="2.0234286104465995"/>
    <n v="2.5962245673361379"/>
  </r>
  <r>
    <n v="253.7"/>
    <n v="13.168606867454837"/>
    <n v="13.168606867454837"/>
    <n v="1992"/>
    <x v="2"/>
    <n v="2.5962245673361379"/>
    <x v="2806"/>
    <n v="10.572382300118699"/>
    <n v="2.5962245673361384"/>
  </r>
  <r>
    <n v="126.5"/>
    <n v="6.5661362583091725"/>
    <n v="6.5661362583091725"/>
    <n v="1992"/>
    <x v="2"/>
    <n v="2.5962245673361379"/>
    <x v="2807"/>
    <n v="3.9699116909730345"/>
    <n v="2.5962245673361379"/>
  </r>
  <r>
    <n v="117.6"/>
    <n v="6.1041709405308984"/>
    <n v="6.1041709405308984"/>
    <n v="1992"/>
    <x v="2"/>
    <n v="2.5962245673361379"/>
    <x v="2808"/>
    <n v="3.5079463731947604"/>
    <n v="2.5962245673361379"/>
  </r>
  <r>
    <n v="132.5"/>
    <n v="6.877573551193402"/>
    <n v="6.877573551193402"/>
    <n v="1992"/>
    <x v="2"/>
    <n v="2.5962245673361379"/>
    <x v="2809"/>
    <n v="4.2813489838572636"/>
    <n v="2.5962245673361384"/>
  </r>
  <r>
    <n v="176"/>
    <n v="9.1354939246040665"/>
    <n v="9.1354939246040665"/>
    <n v="1992"/>
    <x v="2"/>
    <n v="2.5962245673361379"/>
    <x v="2810"/>
    <n v="6.5392693572679281"/>
    <n v="2.5962245673361384"/>
  </r>
  <r>
    <n v="179.3"/>
    <n v="9.3067844356903926"/>
    <n v="9.3067844356903926"/>
    <n v="1992"/>
    <x v="2"/>
    <n v="2.5962245673361379"/>
    <x v="2811"/>
    <n v="6.7105598683542542"/>
    <n v="2.5962245673361384"/>
  </r>
  <r>
    <n v="157"/>
    <n v="8.1492758304706729"/>
    <n v="8.1492758304706729"/>
    <n v="1992"/>
    <x v="2"/>
    <n v="2.5962245673361379"/>
    <x v="2812"/>
    <n v="5.5530512631345346"/>
    <n v="2.5962245673361384"/>
  </r>
  <r>
    <n v="132.30000000000001"/>
    <n v="6.8671923080972617"/>
    <n v="6.8671923080972617"/>
    <n v="1992"/>
    <x v="2"/>
    <n v="2.5962245673361379"/>
    <x v="2813"/>
    <n v="4.2709677407611242"/>
    <n v="2.5962245673361375"/>
  </r>
  <r>
    <n v="139.1"/>
    <n v="7.2201545733660542"/>
    <n v="7.2201545733660542"/>
    <n v="1992"/>
    <x v="2"/>
    <n v="2.5962245673361379"/>
    <x v="2814"/>
    <n v="4.6239300060299158"/>
    <n v="2.5962245673361384"/>
  </r>
  <r>
    <n v="95.2"/>
    <n v="4.9414717137631081"/>
    <n v="4.9414717137631081"/>
    <n v="1992"/>
    <x v="2"/>
    <n v="2.5962245673361379"/>
    <x v="2815"/>
    <n v="2.3452471464269702"/>
    <n v="2.5962245673361379"/>
  </r>
  <r>
    <n v="82.3"/>
    <n v="4.2718815340620147"/>
    <n v="4.2718815340620147"/>
    <n v="1992"/>
    <x v="2"/>
    <n v="2.5962245673361379"/>
    <x v="1334"/>
    <n v="1.6756569667258767"/>
    <n v="2.5962245673361379"/>
  </r>
  <r>
    <n v="197.9"/>
    <n v="10.272240043631504"/>
    <n v="10.272240043631504"/>
    <n v="1992"/>
    <x v="2"/>
    <n v="2.5962245673361379"/>
    <x v="2816"/>
    <n v="7.6760154762953654"/>
    <n v="2.5962245673361384"/>
  </r>
  <r>
    <n v="97"/>
    <n v="5.0349029016283771"/>
    <n v="5.0349029016283771"/>
    <n v="1992"/>
    <x v="2"/>
    <n v="2.5962245673361379"/>
    <x v="2817"/>
    <n v="2.4386783342922391"/>
    <n v="2.5962245673361379"/>
  </r>
  <r>
    <n v="77.7"/>
    <n v="4.0331129428507726"/>
    <n v="4.0331129428507726"/>
    <n v="1992"/>
    <x v="2"/>
    <n v="2.5962245673361379"/>
    <x v="2818"/>
    <n v="1.4368883755146347"/>
    <n v="2.5962245673361379"/>
  </r>
  <r>
    <n v="69.900000000000006"/>
    <n v="3.6282444621012742"/>
    <n v="3.6282444621012742"/>
    <n v="1992"/>
    <x v="2"/>
    <n v="2.5962245673361379"/>
    <x v="2819"/>
    <n v="1.0320198947651362"/>
    <n v="2.5962245673361379"/>
  </r>
  <r>
    <n v="64.8"/>
    <n v="3.3635227631496787"/>
    <n v="3.3635227631496787"/>
    <n v="1992"/>
    <x v="2"/>
    <n v="2.5962245673361379"/>
    <x v="2820"/>
    <n v="0.76729819581354075"/>
    <n v="2.5962245673361379"/>
  </r>
  <r>
    <n v="75.400000000000006"/>
    <n v="3.9137286472451511"/>
    <n v="3.9137286472451511"/>
    <n v="1992"/>
    <x v="2"/>
    <n v="2.5962245673361379"/>
    <x v="33"/>
    <n v="1.3175040799090132"/>
    <n v="2.5962245673361379"/>
  </r>
  <r>
    <n v="61.2"/>
    <n v="3.1766603874191413"/>
    <n v="3.1766603874191413"/>
    <n v="1992"/>
    <x v="2"/>
    <n v="2.5962245673361379"/>
    <x v="2821"/>
    <n v="0.58043582008300332"/>
    <n v="2.5962245673361379"/>
  </r>
  <r>
    <n v="64.599999999999994"/>
    <n v="3.3531415200535375"/>
    <n v="3.3531415200535375"/>
    <n v="1992"/>
    <x v="2"/>
    <n v="2.5962245673361379"/>
    <x v="2822"/>
    <n v="0.75691695271739956"/>
    <n v="2.5962245673361379"/>
  </r>
  <r>
    <n v="54.3"/>
    <n v="2.8185075006022768"/>
    <n v="2.8185075006022768"/>
    <n v="1992"/>
    <x v="2"/>
    <n v="2.5962245673361379"/>
    <x v="2823"/>
    <n v="0"/>
    <n v="2.8185075006022768"/>
  </r>
  <r>
    <n v="56"/>
    <n v="2.9067480669194756"/>
    <n v="2.9067480669194756"/>
    <n v="1992"/>
    <x v="2"/>
    <n v="2.5962245673361379"/>
    <x v="2824"/>
    <n v="0"/>
    <n v="2.9067480669194756"/>
  </r>
  <r>
    <n v="101.3"/>
    <n v="5.2580996281954082"/>
    <n v="5.2580996281954082"/>
    <n v="1992"/>
    <x v="2"/>
    <n v="2.5962245673361379"/>
    <x v="2825"/>
    <n v="2.6618750608592703"/>
    <n v="2.5962245673361379"/>
  </r>
  <r>
    <n v="88.1"/>
    <n v="4.572937583850103"/>
    <n v="4.572937583850103"/>
    <n v="1992"/>
    <x v="2"/>
    <n v="2.5962245673361379"/>
    <x v="2826"/>
    <n v="1.976713016513965"/>
    <n v="2.5962245673361379"/>
  </r>
  <r>
    <n v="88.8"/>
    <n v="5.4279517889188957"/>
    <n v="5.4279517889188957"/>
    <n v="1992"/>
    <x v="3"/>
    <n v="3.4114972025425487"/>
    <x v="2827"/>
    <n v="2.016454586376347"/>
    <n v="3.4114972025425487"/>
  </r>
  <r>
    <n v="62.4"/>
    <n v="3.814236392213278"/>
    <n v="3.814236392213278"/>
    <n v="1992"/>
    <x v="3"/>
    <n v="3.4114972025425487"/>
    <x v="2828"/>
    <n v="0"/>
    <n v="3.814236392213278"/>
  </r>
  <r>
    <n v="62.4"/>
    <n v="3.814236392213278"/>
    <n v="3.814236392213278"/>
    <n v="1992"/>
    <x v="3"/>
    <n v="3.4114972025425487"/>
    <x v="2828"/>
    <n v="0"/>
    <n v="3.814236392213278"/>
  </r>
  <r>
    <n v="57.9"/>
    <n v="3.5391712677748202"/>
    <n v="3.5391712677748202"/>
    <n v="1992"/>
    <x v="3"/>
    <n v="3.4114972025425487"/>
    <x v="2829"/>
    <n v="0"/>
    <n v="3.5391712677748202"/>
  </r>
  <r>
    <n v="99.6"/>
    <n v="6.088108087571193"/>
    <n v="6.088108087571193"/>
    <n v="1992"/>
    <x v="3"/>
    <n v="3.4114972025425487"/>
    <x v="2830"/>
    <n v="2.6766108850286443"/>
    <n v="3.4114972025425487"/>
  </r>
  <r>
    <n v="72"/>
    <n v="4.4010419910153207"/>
    <n v="4.4010419910153207"/>
    <n v="1992"/>
    <x v="3"/>
    <n v="3.4114972025425487"/>
    <x v="2831"/>
    <n v="0.98954478847277194"/>
    <n v="3.4114972025425487"/>
  </r>
  <r>
    <n v="84.9"/>
    <n v="5.1895620144055661"/>
    <n v="5.1895620144055661"/>
    <n v="1992"/>
    <x v="3"/>
    <n v="3.4114972025425487"/>
    <x v="2832"/>
    <n v="1.7780648118630173"/>
    <n v="3.4114972025425487"/>
  </r>
  <r>
    <n v="55.6"/>
    <n v="3.3985824263951643"/>
    <n v="3.3985824263951643"/>
    <n v="1992"/>
    <x v="3"/>
    <n v="3.4114972025425487"/>
    <x v="236"/>
    <n v="0"/>
    <n v="3.3985824263951643"/>
  </r>
  <r>
    <n v="67.099999999999994"/>
    <n v="4.1015266332934441"/>
    <n v="4.1015266332934441"/>
    <n v="1992"/>
    <x v="3"/>
    <n v="3.4114972025425487"/>
    <x v="2833"/>
    <n v="0.6900294307508954"/>
    <n v="3.4114972025425487"/>
  </r>
  <r>
    <n v="53.9"/>
    <n v="3.2946689349406357"/>
    <n v="3.2946689349406357"/>
    <n v="1992"/>
    <x v="3"/>
    <n v="3.4114972025425487"/>
    <x v="236"/>
    <n v="0"/>
    <n v="3.2946689349406357"/>
  </r>
  <r>
    <n v="52.9"/>
    <n v="3.2335433517320897"/>
    <n v="3.2335433517320897"/>
    <n v="1992"/>
    <x v="3"/>
    <n v="3.4114972025425487"/>
    <x v="236"/>
    <n v="0"/>
    <n v="3.2335433517320897"/>
  </r>
  <r>
    <n v="154.6"/>
    <n v="9.4500151640412309"/>
    <n v="9.4500151640412309"/>
    <n v="1992"/>
    <x v="3"/>
    <n v="3.4114972025425487"/>
    <x v="2834"/>
    <n v="6.0385179614986821"/>
    <n v="3.4114972025425487"/>
  </r>
  <r>
    <n v="61.3"/>
    <n v="3.7469982506838773"/>
    <n v="3.7469982506838773"/>
    <n v="1992"/>
    <x v="3"/>
    <n v="3.4114972025425487"/>
    <x v="2835"/>
    <n v="0"/>
    <n v="3.7469982506838773"/>
  </r>
  <r>
    <n v="139.69999999999999"/>
    <n v="8.5392439742338926"/>
    <n v="8.5392439742338926"/>
    <n v="1992"/>
    <x v="3"/>
    <n v="3.4114972025425487"/>
    <x v="2836"/>
    <n v="5.1277467716913439"/>
    <n v="3.4114972025425487"/>
  </r>
  <r>
    <n v="162.30000000000001"/>
    <n v="9.9206821547470359"/>
    <n v="9.9206821547470359"/>
    <n v="1992"/>
    <x v="3"/>
    <n v="3.4114972025425487"/>
    <x v="2837"/>
    <n v="6.5091849522044871"/>
    <n v="3.4114972025425487"/>
  </r>
  <r>
    <n v="126.6"/>
    <n v="7.7384988342019385"/>
    <n v="7.7384988342019385"/>
    <n v="1992"/>
    <x v="3"/>
    <n v="3.4114972025425487"/>
    <x v="2838"/>
    <n v="4.3270016316593898"/>
    <n v="3.4114972025425487"/>
  </r>
  <r>
    <n v="161.30000000000001"/>
    <n v="9.8595565715384907"/>
    <n v="9.8595565715384907"/>
    <n v="1992"/>
    <x v="3"/>
    <n v="3.4114972025425487"/>
    <x v="2839"/>
    <n v="6.448059368995942"/>
    <n v="3.4114972025425487"/>
  </r>
  <r>
    <n v="84.2"/>
    <n v="5.146774106159584"/>
    <n v="5.146774106159584"/>
    <n v="1992"/>
    <x v="3"/>
    <n v="3.4114972025425487"/>
    <x v="2840"/>
    <n v="1.7352769036170352"/>
    <n v="3.4114972025425487"/>
  </r>
  <r>
    <n v="232.4"/>
    <n v="14.205585537666119"/>
    <n v="14.205585537666119"/>
    <n v="1992"/>
    <x v="3"/>
    <n v="3.4114972025425487"/>
    <x v="2841"/>
    <n v="10.6"/>
    <n v="3.6055855376661192"/>
  </r>
  <r>
    <n v="95.3"/>
    <n v="5.8252680797744452"/>
    <n v="5.8252680797744452"/>
    <n v="1992"/>
    <x v="3"/>
    <n v="3.4114972025425487"/>
    <x v="2842"/>
    <n v="2.4137708772318964"/>
    <n v="3.4114972025425487"/>
  </r>
  <r>
    <n v="120.9"/>
    <n v="7.3900830099132264"/>
    <n v="7.3900830099132264"/>
    <n v="1992"/>
    <x v="3"/>
    <n v="3.4114972025425487"/>
    <x v="2843"/>
    <n v="3.9785858073706777"/>
    <n v="3.4114972025425487"/>
  </r>
  <r>
    <n v="164.9"/>
    <n v="10.079608671089256"/>
    <n v="10.079608671089256"/>
    <n v="1992"/>
    <x v="3"/>
    <n v="3.4114972025425487"/>
    <x v="2844"/>
    <n v="6.6681114685467069"/>
    <n v="3.4114972025425487"/>
  </r>
  <r>
    <n v="226.8"/>
    <n v="13.863282271698262"/>
    <n v="13.863282271698262"/>
    <n v="1992"/>
    <x v="3"/>
    <n v="3.4114972025425487"/>
    <x v="2845"/>
    <n v="10.451785069155713"/>
    <n v="3.4114972025425487"/>
  </r>
  <r>
    <n v="179.5"/>
    <n v="10.972042185934029"/>
    <n v="10.972042185934029"/>
    <n v="1992"/>
    <x v="3"/>
    <n v="3.4114972025425487"/>
    <x v="2846"/>
    <n v="7.5605449833914804"/>
    <n v="3.4114972025425487"/>
  </r>
  <r>
    <n v="103.2"/>
    <n v="6.3081601871219597"/>
    <n v="6.3081601871219597"/>
    <n v="1992"/>
    <x v="3"/>
    <n v="3.4114972025425487"/>
    <x v="2847"/>
    <n v="2.896662984579411"/>
    <n v="3.4114972025425487"/>
  </r>
  <r>
    <n v="124.1"/>
    <n v="7.5856848761805731"/>
    <n v="7.5856848761805731"/>
    <n v="1992"/>
    <x v="3"/>
    <n v="3.4114972025425487"/>
    <x v="2848"/>
    <n v="4.1741876736380243"/>
    <n v="3.4114972025425487"/>
  </r>
  <r>
    <n v="191.1"/>
    <n v="11.681098951153164"/>
    <n v="11.681098951153164"/>
    <n v="1992"/>
    <x v="3"/>
    <n v="3.4114972025425487"/>
    <x v="2849"/>
    <n v="8.269601748610615"/>
    <n v="3.4114972025425487"/>
  </r>
  <r>
    <n v="103.2"/>
    <n v="6.3081601871219597"/>
    <n v="6.3081601871219597"/>
    <n v="1992"/>
    <x v="3"/>
    <n v="3.4114972025425487"/>
    <x v="2847"/>
    <n v="2.896662984579411"/>
    <n v="3.4114972025425487"/>
  </r>
  <r>
    <n v="135.1"/>
    <n v="8.2580662914745808"/>
    <n v="8.2580662914745808"/>
    <n v="1992"/>
    <x v="3"/>
    <n v="3.4114972025425487"/>
    <x v="2850"/>
    <n v="4.8465690889320321"/>
    <n v="3.4114972025425487"/>
  </r>
  <r>
    <n v="166.3"/>
    <n v="10.165184487581222"/>
    <n v="10.165184487581222"/>
    <n v="1992"/>
    <x v="3"/>
    <n v="3.4114972025425487"/>
    <x v="2851"/>
    <n v="6.7536872850386729"/>
    <n v="3.4114972025425487"/>
  </r>
  <r>
    <n v="151.80000000000001"/>
    <n v="10.947976856936542"/>
    <n v="10.947976856936542"/>
    <n v="1992"/>
    <x v="4"/>
    <n v="4.547745385942557"/>
    <x v="2852"/>
    <n v="6.4002314709939849"/>
    <n v="4.547745385942557"/>
  </r>
  <r>
    <n v="191.9"/>
    <n v="13.840031349447447"/>
    <n v="13.840031349447447"/>
    <n v="1992"/>
    <x v="4"/>
    <n v="4.547745385942557"/>
    <x v="2853"/>
    <n v="9.2922859635048898"/>
    <n v="4.547745385942557"/>
  </r>
  <r>
    <n v="264.3"/>
    <n v="19.061596069093071"/>
    <n v="19.061596069093071"/>
    <n v="1992"/>
    <x v="4"/>
    <n v="4.547745385942557"/>
    <x v="2854"/>
    <n v="10.6"/>
    <n v="8.4615960690930709"/>
  </r>
  <r>
    <n v="167.8"/>
    <n v="12.101913811554359"/>
    <n v="12.101913811554359"/>
    <n v="1992"/>
    <x v="4"/>
    <n v="4.547745385942557"/>
    <x v="2855"/>
    <n v="7.5541684256118025"/>
    <n v="4.547745385942557"/>
  </r>
  <r>
    <n v="139.19999999999999"/>
    <n v="10.03925150517501"/>
    <n v="10.03925150517501"/>
    <n v="1992"/>
    <x v="4"/>
    <n v="4.547745385942557"/>
    <x v="2856"/>
    <n v="5.4915061192324526"/>
    <n v="4.547745385942557"/>
  </r>
  <r>
    <n v="254.6"/>
    <n v="18.362021790356017"/>
    <n v="18.362021790356017"/>
    <n v="1992"/>
    <x v="4"/>
    <n v="4.547745385942557"/>
    <x v="2857"/>
    <n v="10.6"/>
    <n v="7.7620217903560178"/>
  </r>
  <r>
    <n v="317.7"/>
    <n v="22.912860655130036"/>
    <n v="22.912860655130036"/>
    <n v="1992"/>
    <x v="4"/>
    <n v="4.547745385942557"/>
    <x v="2858"/>
    <n v="10.6"/>
    <n v="12.312860655130036"/>
  </r>
  <r>
    <n v="218.6"/>
    <n v="15.765663642465929"/>
    <n v="15.765663642465929"/>
    <n v="1992"/>
    <x v="4"/>
    <n v="4.547745385942557"/>
    <x v="2859"/>
    <n v="10.6"/>
    <n v="5.1656636424659297"/>
  </r>
  <r>
    <n v="317.60000000000002"/>
    <n v="22.905648549163676"/>
    <n v="22.905648549163676"/>
    <n v="1992"/>
    <x v="4"/>
    <n v="4.547745385942557"/>
    <x v="2860"/>
    <n v="10.6"/>
    <n v="12.305648549163676"/>
  </r>
  <r>
    <n v="169.1"/>
    <n v="12.195671189117057"/>
    <n v="12.195671189117057"/>
    <n v="1992"/>
    <x v="4"/>
    <n v="4.547745385942557"/>
    <x v="2861"/>
    <n v="7.6479258031745001"/>
    <n v="4.547745385942557"/>
  </r>
  <r>
    <n v="135.5"/>
    <n v="9.7724035844196404"/>
    <n v="9.7724035844196404"/>
    <n v="1992"/>
    <x v="4"/>
    <n v="4.547745385942557"/>
    <x v="2862"/>
    <n v="5.2246581984770835"/>
    <n v="4.547745385942557"/>
  </r>
  <r>
    <n v="205.7"/>
    <n v="14.835301972805313"/>
    <n v="14.835301972805313"/>
    <n v="1992"/>
    <x v="4"/>
    <n v="4.547745385942557"/>
    <x v="2863"/>
    <n v="10.287556586862756"/>
    <n v="4.547745385942557"/>
  </r>
  <r>
    <n v="231.8"/>
    <n v="16.717661630025628"/>
    <n v="16.717661630025628"/>
    <n v="1992"/>
    <x v="4"/>
    <n v="4.547745385942557"/>
    <x v="2864"/>
    <n v="10.6"/>
    <n v="6.1176616300256281"/>
  </r>
  <r>
    <n v="134.4"/>
    <n v="9.6930704187896666"/>
    <n v="9.6930704187896666"/>
    <n v="1992"/>
    <x v="4"/>
    <n v="4.547745385942557"/>
    <x v="2865"/>
    <n v="5.1453250328471096"/>
    <n v="4.547745385942557"/>
  </r>
  <r>
    <n v="240.7"/>
    <n v="17.359539061031789"/>
    <n v="17.359539061031789"/>
    <n v="1992"/>
    <x v="4"/>
    <n v="4.547745385942557"/>
    <x v="2866"/>
    <n v="10.6"/>
    <n v="6.7595390610317896"/>
  </r>
  <r>
    <n v="150.69999999999999"/>
    <n v="10.868643691306566"/>
    <n v="10.868643691306566"/>
    <n v="1992"/>
    <x v="4"/>
    <n v="4.547745385942557"/>
    <x v="2867"/>
    <n v="6.3208983053640093"/>
    <n v="4.547745385942557"/>
  </r>
  <r>
    <n v="291.8"/>
    <n v="21.044925209842443"/>
    <n v="21.044925209842443"/>
    <n v="1992"/>
    <x v="4"/>
    <n v="4.547745385942557"/>
    <x v="2868"/>
    <n v="10.6"/>
    <n v="10.444925209842443"/>
  </r>
  <r>
    <n v="287.8"/>
    <n v="20.756440971187988"/>
    <n v="20.756440971187988"/>
    <n v="1992"/>
    <x v="4"/>
    <n v="4.547745385942557"/>
    <x v="2869"/>
    <n v="10.6"/>
    <n v="10.156440971187989"/>
  </r>
  <r>
    <n v="304.8"/>
    <n v="21.982498985469419"/>
    <n v="21.982498985469419"/>
    <n v="1992"/>
    <x v="4"/>
    <n v="4.547745385942557"/>
    <x v="2870"/>
    <n v="10.6"/>
    <n v="11.38249898546942"/>
  </r>
  <r>
    <n v="248.7"/>
    <n v="17.936507538340695"/>
    <n v="17.936507538340695"/>
    <n v="1992"/>
    <x v="4"/>
    <n v="4.547745385942557"/>
    <x v="2871"/>
    <n v="10.6"/>
    <n v="7.3365075383406957"/>
  </r>
  <r>
    <n v="310.7"/>
    <n v="22.408013237484738"/>
    <n v="22.408013237484738"/>
    <n v="1992"/>
    <x v="4"/>
    <n v="4.547745385942557"/>
    <x v="2872"/>
    <n v="10.6"/>
    <n v="11.808013237484738"/>
  </r>
  <r>
    <n v="307.39999999999998"/>
    <n v="22.170013740594815"/>
    <n v="22.170013740594815"/>
    <n v="1992"/>
    <x v="4"/>
    <n v="4.547745385942557"/>
    <x v="2873"/>
    <n v="10.6"/>
    <n v="11.570013740594815"/>
  </r>
  <r>
    <n v="224.3"/>
    <n v="16.176753682548526"/>
    <n v="16.176753682548526"/>
    <n v="1992"/>
    <x v="4"/>
    <n v="4.547745385942557"/>
    <x v="2874"/>
    <n v="10.6"/>
    <n v="5.5767536825485262"/>
  </r>
  <r>
    <n v="330.2"/>
    <n v="23.814373900925204"/>
    <n v="23.814373900925204"/>
    <n v="1992"/>
    <x v="4"/>
    <n v="4.547745385942557"/>
    <x v="2875"/>
    <n v="10.6"/>
    <n v="13.214373900925205"/>
  </r>
  <r>
    <n v="196.8"/>
    <n v="14.193424541799153"/>
    <n v="14.193424541799153"/>
    <n v="1992"/>
    <x v="4"/>
    <n v="4.547745385942557"/>
    <x v="2876"/>
    <n v="9.6456791558565964"/>
    <n v="4.547745385942557"/>
  </r>
  <r>
    <n v="177.2"/>
    <n v="12.779851772392325"/>
    <n v="12.779851772392325"/>
    <n v="1992"/>
    <x v="4"/>
    <n v="4.547745385942557"/>
    <x v="2877"/>
    <n v="8.2321063864497681"/>
    <n v="4.547745385942557"/>
  </r>
  <r>
    <n v="163.6"/>
    <n v="11.799005360967181"/>
    <n v="11.799005360967181"/>
    <n v="1992"/>
    <x v="4"/>
    <n v="4.547745385942557"/>
    <x v="2878"/>
    <n v="7.2512599750246238"/>
    <n v="4.547745385942557"/>
  </r>
  <r>
    <n v="285.7"/>
    <n v="20.604986745894401"/>
    <n v="20.604986745894401"/>
    <n v="1992"/>
    <x v="4"/>
    <n v="4.547745385942557"/>
    <x v="2879"/>
    <n v="10.6"/>
    <n v="10.004986745894401"/>
  </r>
  <r>
    <n v="286"/>
    <n v="20.626623063793485"/>
    <n v="20.626623063793485"/>
    <n v="1992"/>
    <x v="4"/>
    <n v="4.547745385942557"/>
    <x v="2880"/>
    <n v="10.6"/>
    <n v="10.026623063793485"/>
  </r>
  <r>
    <n v="281.2"/>
    <n v="20.280441977408138"/>
    <n v="20.280441977408138"/>
    <n v="1992"/>
    <x v="4"/>
    <n v="4.547745385942557"/>
    <x v="2881"/>
    <n v="10.6"/>
    <n v="9.6804419774081385"/>
  </r>
  <r>
    <n v="378.1"/>
    <n v="27.268972658812299"/>
    <n v="27.268972658812299"/>
    <n v="1992"/>
    <x v="4"/>
    <n v="4.547745385942557"/>
    <x v="2882"/>
    <n v="10.6"/>
    <n v="16.668972658812301"/>
  </r>
  <r>
    <n v="199.9"/>
    <n v="15.595908158216751"/>
    <n v="15.595908158216751"/>
    <n v="1992"/>
    <x v="5"/>
    <n v="3.7334995384693808"/>
    <x v="2883"/>
    <n v="10.6"/>
    <n v="4.9959081582167517"/>
  </r>
  <r>
    <n v="257.7"/>
    <n v="20.105380352038303"/>
    <n v="20.105380352038303"/>
    <n v="1992"/>
    <x v="5"/>
    <n v="3.7334995384693808"/>
    <x v="2884"/>
    <n v="10.6"/>
    <n v="9.5053803520383031"/>
  </r>
  <r>
    <n v="278.7"/>
    <n v="21.743769903426756"/>
    <n v="21.743769903426756"/>
    <n v="1992"/>
    <x v="5"/>
    <n v="3.7334995384693808"/>
    <x v="2885"/>
    <n v="10.6"/>
    <n v="11.143769903426756"/>
  </r>
  <r>
    <n v="229.1"/>
    <n v="17.874049820147363"/>
    <n v="17.874049820147363"/>
    <n v="1992"/>
    <x v="5"/>
    <n v="3.7334995384693808"/>
    <x v="2886"/>
    <n v="10.6"/>
    <n v="7.2740498201473631"/>
  </r>
  <r>
    <n v="168.4"/>
    <n v="13.138323831134072"/>
    <n v="13.138323831134072"/>
    <n v="1992"/>
    <x v="5"/>
    <n v="3.7334995384693808"/>
    <x v="2887"/>
    <n v="9.4048242926646903"/>
    <n v="3.7334995384693812"/>
  </r>
  <r>
    <n v="204.6"/>
    <n v="15.9625953435275"/>
    <n v="15.9625953435275"/>
    <n v="1992"/>
    <x v="5"/>
    <n v="3.7334995384693808"/>
    <x v="2888"/>
    <n v="10.6"/>
    <n v="5.3625953435275004"/>
  </r>
  <r>
    <n v="156.4"/>
    <n v="12.20210123034067"/>
    <n v="12.20210123034067"/>
    <n v="1992"/>
    <x v="5"/>
    <n v="3.7334995384693808"/>
    <x v="2889"/>
    <n v="8.4686016918712888"/>
    <n v="3.7334995384693812"/>
  </r>
  <r>
    <n v="161.69999999999999"/>
    <n v="12.615599545691088"/>
    <n v="12.615599545691088"/>
    <n v="1992"/>
    <x v="5"/>
    <n v="3.7334995384693808"/>
    <x v="2890"/>
    <n v="8.8821000072217071"/>
    <n v="3.7334995384693812"/>
  </r>
  <r>
    <n v="240.8"/>
    <n v="18.78686685592093"/>
    <n v="18.78686685592093"/>
    <n v="1992"/>
    <x v="5"/>
    <n v="3.7334995384693808"/>
    <x v="2891"/>
    <n v="10.6"/>
    <n v="8.1868668559209308"/>
  </r>
  <r>
    <n v="209.9"/>
    <n v="16.37609365887792"/>
    <n v="16.37609365887792"/>
    <n v="1992"/>
    <x v="5"/>
    <n v="3.7334995384693808"/>
    <x v="2892"/>
    <n v="10.6"/>
    <n v="5.7760936588779206"/>
  </r>
  <r>
    <n v="133.5"/>
    <n v="10.415476433826594"/>
    <n v="10.415476433826594"/>
    <n v="1992"/>
    <x v="5"/>
    <n v="3.7334995384693808"/>
    <x v="2893"/>
    <n v="6.681976895357213"/>
    <n v="3.7334995384693812"/>
  </r>
  <r>
    <n v="115.1"/>
    <n v="8.9799351126100451"/>
    <n v="8.9799351126100451"/>
    <n v="1992"/>
    <x v="5"/>
    <n v="3.7334995384693808"/>
    <x v="2894"/>
    <n v="5.2464355741406639"/>
    <n v="3.7334995384693812"/>
  </r>
  <r>
    <n v="103.5"/>
    <n v="8.0749199318430893"/>
    <n v="8.0749199318430893"/>
    <n v="1992"/>
    <x v="5"/>
    <n v="3.7334995384693808"/>
    <x v="2895"/>
    <n v="4.3414203933737081"/>
    <n v="3.7334995384693812"/>
  </r>
  <r>
    <n v="94.8"/>
    <n v="7.3961585462678734"/>
    <n v="7.3961585462678734"/>
    <n v="1992"/>
    <x v="5"/>
    <n v="3.7334995384693808"/>
    <x v="2896"/>
    <n v="3.6626590077984926"/>
    <n v="3.7334995384693808"/>
  </r>
  <r>
    <n v="87.3"/>
    <n v="6.8110194207719976"/>
    <n v="6.8110194207719976"/>
    <n v="1992"/>
    <x v="5"/>
    <n v="3.7334995384693808"/>
    <x v="2897"/>
    <n v="3.0775198823026169"/>
    <n v="3.7334995384693808"/>
  </r>
  <r>
    <n v="81.3"/>
    <n v="6.3429081203752968"/>
    <n v="6.3429081203752968"/>
    <n v="1992"/>
    <x v="5"/>
    <n v="3.7334995384693808"/>
    <x v="2898"/>
    <n v="2.6094085819059161"/>
    <n v="3.7334995384693808"/>
  </r>
  <r>
    <n v="77.400000000000006"/>
    <n v="6.0386357751174415"/>
    <n v="6.0386357751174415"/>
    <n v="1992"/>
    <x v="5"/>
    <n v="3.7334995384693808"/>
    <x v="2899"/>
    <n v="2.3051362366480608"/>
    <n v="3.7334995384693808"/>
  </r>
  <r>
    <n v="77.599999999999994"/>
    <n v="6.0542394851306645"/>
    <n v="6.0542394851306645"/>
    <n v="1992"/>
    <x v="5"/>
    <n v="3.7334995384693808"/>
    <x v="2900"/>
    <n v="2.3207399466612837"/>
    <n v="3.7334995384693808"/>
  </r>
  <r>
    <n v="95.3"/>
    <n v="7.435167821300932"/>
    <n v="7.435167821300932"/>
    <n v="1992"/>
    <x v="5"/>
    <n v="3.7334995384693808"/>
    <x v="2901"/>
    <n v="3.7016682828315512"/>
    <n v="3.7334995384693808"/>
  </r>
  <r>
    <n v="242.7"/>
    <n v="18.935102101046549"/>
    <n v="18.935102101046549"/>
    <n v="1992"/>
    <x v="5"/>
    <n v="3.7334995384693808"/>
    <x v="2902"/>
    <n v="10.6"/>
    <n v="8.3351021010465498"/>
  </r>
  <r>
    <n v="99.5"/>
    <n v="7.762845731578623"/>
    <n v="7.762845731578623"/>
    <n v="1992"/>
    <x v="5"/>
    <n v="3.7334995384693808"/>
    <x v="2903"/>
    <n v="4.0293461931092427"/>
    <n v="3.7334995384693803"/>
  </r>
  <r>
    <n v="79.599999999999994"/>
    <n v="6.2102765852628981"/>
    <n v="6.2102765852628981"/>
    <n v="1992"/>
    <x v="5"/>
    <n v="3.7334995384693808"/>
    <x v="2904"/>
    <n v="2.4767770467935173"/>
    <n v="3.7334995384693808"/>
  </r>
  <r>
    <n v="71.5"/>
    <n v="5.5783263297273518"/>
    <n v="5.5783263297273518"/>
    <n v="1992"/>
    <x v="5"/>
    <n v="3.7334995384693808"/>
    <x v="2905"/>
    <n v="1.844826791257971"/>
    <n v="3.7334995384693808"/>
  </r>
  <r>
    <n v="65.599999999999994"/>
    <n v="5.1180168843372629"/>
    <n v="5.1180168843372629"/>
    <n v="1992"/>
    <x v="5"/>
    <n v="3.7334995384693808"/>
    <x v="2906"/>
    <n v="1.3845173458678821"/>
    <n v="3.7334995384693808"/>
  </r>
  <r>
    <n v="62.3"/>
    <n v="4.8605556691190772"/>
    <n v="4.8605556691190772"/>
    <n v="1992"/>
    <x v="5"/>
    <n v="3.7334995384693808"/>
    <x v="2907"/>
    <n v="1.1270561306496965"/>
    <n v="3.7334995384693808"/>
  </r>
  <r>
    <n v="58.2"/>
    <n v="4.540679613847999"/>
    <n v="4.540679613847999"/>
    <n v="1992"/>
    <x v="5"/>
    <n v="3.7334995384693808"/>
    <x v="2908"/>
    <n v="0.80718007537861824"/>
    <n v="3.7334995384693808"/>
  </r>
  <r>
    <n v="158.30000000000001"/>
    <n v="12.350336475466293"/>
    <n v="12.350336475466293"/>
    <n v="1992"/>
    <x v="5"/>
    <n v="3.7334995384693808"/>
    <x v="2909"/>
    <n v="8.6168369369969113"/>
    <n v="3.7334995384693812"/>
  </r>
  <r>
    <n v="69.8"/>
    <n v="5.445694794614953"/>
    <n v="5.445694794614953"/>
    <n v="1992"/>
    <x v="5"/>
    <n v="3.7334995384693808"/>
    <x v="2910"/>
    <n v="1.7121952561455722"/>
    <n v="3.7334995384693808"/>
  </r>
  <r>
    <n v="89.2"/>
    <n v="6.9592546658976202"/>
    <n v="6.9592546658976202"/>
    <n v="1992"/>
    <x v="5"/>
    <n v="3.7334995384693808"/>
    <x v="2911"/>
    <n v="3.2257551274282394"/>
    <n v="3.7334995384693808"/>
  </r>
  <r>
    <n v="97"/>
    <n v="7.5677993564133308"/>
    <n v="7.5677993564133308"/>
    <n v="1992"/>
    <x v="5"/>
    <n v="3.7334995384693808"/>
    <x v="2912"/>
    <n v="3.83429981794395"/>
    <n v="3.7334995384693808"/>
  </r>
  <r>
    <n v="83.4"/>
    <n v="5.879302047905953"/>
    <n v="5.879302047905953"/>
    <n v="1992"/>
    <x v="6"/>
    <n v="2.3227472802932043"/>
    <x v="2913"/>
    <n v="3.5565547676127487"/>
    <n v="2.3227472802932043"/>
  </r>
  <r>
    <n v="78.2"/>
    <n v="5.5127268602667323"/>
    <n v="5.5127268602667323"/>
    <n v="1992"/>
    <x v="6"/>
    <n v="2.3227472802932043"/>
    <x v="2914"/>
    <n v="3.189979579973528"/>
    <n v="2.3227472802932043"/>
  </r>
  <r>
    <n v="58.2"/>
    <n v="4.1028222924235784"/>
    <n v="4.1028222924235784"/>
    <n v="1992"/>
    <x v="6"/>
    <n v="2.3227472802932043"/>
    <x v="2915"/>
    <n v="1.7800750121303741"/>
    <n v="2.3227472802932043"/>
  </r>
  <r>
    <n v="51.8"/>
    <n v="3.6516528307137688"/>
    <n v="3.6516528307137688"/>
    <n v="1992"/>
    <x v="6"/>
    <n v="2.3227472802932043"/>
    <x v="2916"/>
    <n v="1.3289055504205645"/>
    <n v="2.3227472802932043"/>
  </r>
  <r>
    <n v="50.2"/>
    <n v="3.5388604652863167"/>
    <n v="3.5388604652863167"/>
    <n v="1992"/>
    <x v="6"/>
    <n v="2.3227472802932043"/>
    <x v="2917"/>
    <n v="1.2161131849931124"/>
    <n v="2.3227472802932043"/>
  </r>
  <r>
    <n v="55.8"/>
    <n v="3.9336337442823996"/>
    <n v="3.9336337442823996"/>
    <n v="1992"/>
    <x v="6"/>
    <n v="2.3227472802932043"/>
    <x v="2918"/>
    <n v="1.6108864639891953"/>
    <n v="2.3227472802932043"/>
  </r>
  <r>
    <n v="52.3"/>
    <n v="3.6869004449098477"/>
    <n v="3.6869004449098477"/>
    <n v="1992"/>
    <x v="6"/>
    <n v="2.3227472802932043"/>
    <x v="2919"/>
    <n v="1.3641531646166434"/>
    <n v="2.3227472802932043"/>
  </r>
  <r>
    <n v="50.5"/>
    <n v="3.5600090338039641"/>
    <n v="3.5600090338039641"/>
    <n v="1992"/>
    <x v="6"/>
    <n v="2.3227472802932043"/>
    <x v="2920"/>
    <n v="1.2372617535107597"/>
    <n v="2.3227472802932043"/>
  </r>
  <r>
    <n v="50"/>
    <n v="3.5247614196078851"/>
    <n v="3.5247614196078851"/>
    <n v="1992"/>
    <x v="6"/>
    <n v="2.3227472802932043"/>
    <x v="2921"/>
    <n v="1.2020141393146808"/>
    <n v="2.3227472802932043"/>
  </r>
  <r>
    <n v="49.6"/>
    <n v="3.496563328251022"/>
    <n v="3.496563328251022"/>
    <n v="1992"/>
    <x v="6"/>
    <n v="2.3227472802932043"/>
    <x v="2922"/>
    <n v="1.1738160479578177"/>
    <n v="2.3227472802932043"/>
  </r>
  <r>
    <n v="58.7"/>
    <n v="4.1380699066196573"/>
    <n v="4.1380699066196573"/>
    <n v="1992"/>
    <x v="6"/>
    <n v="2.3227472802932043"/>
    <x v="2923"/>
    <n v="1.815322626326453"/>
    <n v="2.3227472802932043"/>
  </r>
  <r>
    <n v="54.6"/>
    <n v="3.8490394702118107"/>
    <n v="3.8490394702118107"/>
    <n v="1992"/>
    <x v="6"/>
    <n v="2.3227472802932043"/>
    <x v="2924"/>
    <n v="1.5262921899186064"/>
    <n v="2.3227472802932043"/>
  </r>
  <r>
    <n v="187.3"/>
    <n v="13.203756277851138"/>
    <n v="13.203756277851138"/>
    <n v="1992"/>
    <x v="6"/>
    <n v="2.3227472802932043"/>
    <x v="2925"/>
    <n v="10.6"/>
    <n v="2.6037562778511383"/>
  </r>
  <r>
    <n v="86"/>
    <n v="6.0625896417255625"/>
    <n v="6.0625896417255625"/>
    <n v="1992"/>
    <x v="6"/>
    <n v="2.3227472802932043"/>
    <x v="2926"/>
    <n v="3.7398423614323582"/>
    <n v="2.3227472802932043"/>
  </r>
  <r>
    <n v="180.2"/>
    <n v="12.703240156266817"/>
    <n v="12.703240156266817"/>
    <n v="1992"/>
    <x v="6"/>
    <n v="2.3227472802932043"/>
    <x v="2927"/>
    <n v="10.380492875973612"/>
    <n v="2.3227472802932052"/>
  </r>
  <r>
    <n v="69.5"/>
    <n v="4.8994183732549601"/>
    <n v="4.8994183732549601"/>
    <n v="1992"/>
    <x v="6"/>
    <n v="2.3227472802932043"/>
    <x v="2928"/>
    <n v="2.5766710929617558"/>
    <n v="2.3227472802932043"/>
  </r>
  <r>
    <n v="98.9"/>
    <n v="6.9719780879843976"/>
    <n v="6.9719780879843976"/>
    <n v="1992"/>
    <x v="6"/>
    <n v="2.3227472802932043"/>
    <x v="2929"/>
    <n v="4.6492308076911932"/>
    <n v="2.3227472802932043"/>
  </r>
  <r>
    <n v="55.7"/>
    <n v="3.9265842214431843"/>
    <n v="3.9265842214431843"/>
    <n v="1992"/>
    <x v="6"/>
    <n v="2.3227472802932043"/>
    <x v="2930"/>
    <n v="1.60383694114998"/>
    <n v="2.3227472802932043"/>
  </r>
  <r>
    <n v="53.6"/>
    <n v="3.7785442418196529"/>
    <n v="3.7785442418196529"/>
    <n v="1992"/>
    <x v="6"/>
    <n v="2.3227472802932043"/>
    <x v="2931"/>
    <n v="1.4557969615264486"/>
    <n v="2.3227472802932043"/>
  </r>
  <r>
    <n v="52.3"/>
    <n v="3.6869004449098477"/>
    <n v="3.6869004449098477"/>
    <n v="1992"/>
    <x v="6"/>
    <n v="2.3227472802932043"/>
    <x v="2919"/>
    <n v="1.3641531646166434"/>
    <n v="2.3227472802932043"/>
  </r>
  <r>
    <n v="51"/>
    <n v="3.595256648000043"/>
    <n v="3.595256648000043"/>
    <n v="1992"/>
    <x v="6"/>
    <n v="2.3227472802932043"/>
    <x v="2932"/>
    <n v="1.2725093677068386"/>
    <n v="2.3227472802932043"/>
  </r>
  <r>
    <n v="52.4"/>
    <n v="3.6939499677490635"/>
    <n v="3.6939499677490635"/>
    <n v="1992"/>
    <x v="6"/>
    <n v="2.3227472802932043"/>
    <x v="2933"/>
    <n v="1.3712026874558592"/>
    <n v="2.3227472802932043"/>
  </r>
  <r>
    <n v="49.6"/>
    <n v="3.496563328251022"/>
    <n v="3.496563328251022"/>
    <n v="1992"/>
    <x v="6"/>
    <n v="2.3227472802932043"/>
    <x v="2922"/>
    <n v="1.1738160479578177"/>
    <n v="2.3227472802932043"/>
  </r>
  <r>
    <n v="45.8"/>
    <n v="3.2286814603608227"/>
    <n v="3.2286814603608227"/>
    <n v="1992"/>
    <x v="6"/>
    <n v="2.3227472802932043"/>
    <x v="2934"/>
    <n v="0.90593418006761839"/>
    <n v="2.3227472802932043"/>
  </r>
  <r>
    <n v="47.6"/>
    <n v="3.3555728714667068"/>
    <n v="3.3555728714667068"/>
    <n v="1992"/>
    <x v="6"/>
    <n v="2.3227472802932043"/>
    <x v="2935"/>
    <n v="1.0328255911735025"/>
    <n v="2.3227472802932043"/>
  </r>
  <r>
    <n v="46.6"/>
    <n v="3.285077643074549"/>
    <n v="3.285077643074549"/>
    <n v="1992"/>
    <x v="6"/>
    <n v="2.3227472802932043"/>
    <x v="2936"/>
    <n v="0.96233036278134465"/>
    <n v="2.3227472802932043"/>
  </r>
  <r>
    <n v="49.1"/>
    <n v="3.4613157140549431"/>
    <n v="3.4613157140549431"/>
    <n v="1992"/>
    <x v="6"/>
    <n v="2.3227472802932043"/>
    <x v="2937"/>
    <n v="1.1385684337617388"/>
    <n v="2.3227472802932043"/>
  </r>
  <r>
    <n v="48.6"/>
    <n v="3.4260680998588646"/>
    <n v="3.4260680998588646"/>
    <n v="1992"/>
    <x v="6"/>
    <n v="2.3227472802932043"/>
    <x v="2938"/>
    <n v="1.1033208195656603"/>
    <n v="2.3227472802932043"/>
  </r>
  <r>
    <n v="49.3"/>
    <n v="3.4754147597333747"/>
    <n v="3.4754147597333747"/>
    <n v="1992"/>
    <x v="6"/>
    <n v="2.3227472802932043"/>
    <x v="2939"/>
    <n v="1.1526674794401703"/>
    <n v="2.3227472802932043"/>
  </r>
  <r>
    <n v="126.5"/>
    <n v="8.9176463916079491"/>
    <n v="8.9176463916079491"/>
    <n v="1992"/>
    <x v="6"/>
    <n v="2.3227472802932043"/>
    <x v="1104"/>
    <n v="6.5948991113147448"/>
    <n v="2.3227472802932043"/>
  </r>
  <r>
    <n v="60.9"/>
    <n v="4.2931594090824037"/>
    <n v="4.2931594090824037"/>
    <n v="1992"/>
    <x v="6"/>
    <n v="2.3227472802932043"/>
    <x v="2940"/>
    <n v="1.9704121287891994"/>
    <n v="2.3227472802932043"/>
  </r>
  <r>
    <n v="179.9"/>
    <n v="12.247675948170514"/>
    <n v="12.247675948170514"/>
    <n v="1992"/>
    <x v="7"/>
    <n v="2.2174488788652686"/>
    <x v="2941"/>
    <n v="10.030227069305244"/>
    <n v="2.2174488788652695"/>
  </r>
  <r>
    <n v="181.5"/>
    <n v="12.356604694791264"/>
    <n v="12.356604694791264"/>
    <n v="1992"/>
    <x v="7"/>
    <n v="2.2174488788652686"/>
    <x v="2942"/>
    <n v="10.139155815925996"/>
    <n v="2.2174488788652678"/>
  </r>
  <r>
    <n v="60"/>
    <n v="4.0848279982781035"/>
    <n v="4.0848279982781035"/>
    <n v="1992"/>
    <x v="7"/>
    <n v="2.2174488788652686"/>
    <x v="2943"/>
    <n v="1.8673791194128349"/>
    <n v="2.2174488788652686"/>
  </r>
  <r>
    <n v="69.599999999999994"/>
    <n v="4.7384004780025997"/>
    <n v="4.7384004780025997"/>
    <n v="1992"/>
    <x v="7"/>
    <n v="2.2174488788652686"/>
    <x v="2944"/>
    <n v="2.520951599137331"/>
    <n v="2.2174488788652686"/>
  </r>
  <r>
    <n v="70.2"/>
    <n v="4.7792487579853811"/>
    <n v="4.7792487579853811"/>
    <n v="1992"/>
    <x v="7"/>
    <n v="2.2174488788652686"/>
    <x v="2945"/>
    <n v="2.5617998791201124"/>
    <n v="2.2174488788652686"/>
  </r>
  <r>
    <n v="68.3"/>
    <n v="4.649895871373241"/>
    <n v="4.649895871373241"/>
    <n v="1992"/>
    <x v="7"/>
    <n v="2.2174488788652686"/>
    <x v="2946"/>
    <n v="2.4324469925079724"/>
    <n v="2.2174488788652686"/>
  </r>
  <r>
    <n v="51.8"/>
    <n v="3.5265681718467627"/>
    <n v="3.5265681718467627"/>
    <n v="1992"/>
    <x v="7"/>
    <n v="2.2174488788652686"/>
    <x v="2947"/>
    <n v="1.3091192929814941"/>
    <n v="2.2174488788652686"/>
  </r>
  <r>
    <n v="63.3"/>
    <n v="4.309493538183399"/>
    <n v="4.309493538183399"/>
    <n v="1992"/>
    <x v="7"/>
    <n v="2.2174488788652686"/>
    <x v="2948"/>
    <n v="2.0920446593181303"/>
    <n v="2.2174488788652686"/>
  </r>
  <r>
    <n v="104.1"/>
    <n v="7.0871765770125092"/>
    <n v="7.0871765770125092"/>
    <n v="1992"/>
    <x v="7"/>
    <n v="2.2174488788652686"/>
    <x v="2949"/>
    <n v="4.8697276981472406"/>
    <n v="2.2174488788652686"/>
  </r>
  <r>
    <n v="112.1"/>
    <n v="7.6318203101162565"/>
    <n v="7.6318203101162565"/>
    <n v="1992"/>
    <x v="7"/>
    <n v="2.2174488788652686"/>
    <x v="2950"/>
    <n v="5.4143714312509879"/>
    <n v="2.2174488788652686"/>
  </r>
  <r>
    <n v="261.7"/>
    <n v="17.816658119156326"/>
    <n v="17.816658119156326"/>
    <n v="1992"/>
    <x v="7"/>
    <n v="2.2174488788652686"/>
    <x v="2951"/>
    <n v="10.6"/>
    <n v="7.2166581191563264"/>
  </r>
  <r>
    <n v="93.6"/>
    <n v="6.3723316773138414"/>
    <n v="6.3723316773138414"/>
    <n v="1992"/>
    <x v="7"/>
    <n v="2.2174488788652686"/>
    <x v="2952"/>
    <n v="4.1548827984485728"/>
    <n v="2.2174488788652686"/>
  </r>
  <r>
    <n v="92.2"/>
    <n v="6.277019024020686"/>
    <n v="6.277019024020686"/>
    <n v="1992"/>
    <x v="7"/>
    <n v="2.2174488788652686"/>
    <x v="2953"/>
    <n v="4.0595701451554174"/>
    <n v="2.2174488788652686"/>
  </r>
  <r>
    <n v="89.8"/>
    <n v="6.1136259040895613"/>
    <n v="6.1136259040895613"/>
    <n v="1992"/>
    <x v="7"/>
    <n v="2.2174488788652686"/>
    <x v="2954"/>
    <n v="3.8961770252242927"/>
    <n v="2.2174488788652686"/>
  </r>
  <r>
    <n v="271.60000000000002"/>
    <n v="18.490654738872216"/>
    <n v="18.490654738872216"/>
    <n v="1992"/>
    <x v="7"/>
    <n v="2.2174488788652686"/>
    <x v="2955"/>
    <n v="10.6"/>
    <n v="7.8906547388722164"/>
  </r>
  <r>
    <n v="167.5"/>
    <n v="11.403478161859706"/>
    <n v="11.403478161859706"/>
    <n v="1992"/>
    <x v="7"/>
    <n v="2.2174488788652686"/>
    <x v="2956"/>
    <n v="9.1860292829944363"/>
    <n v="2.2174488788652695"/>
  </r>
  <r>
    <n v="185.7"/>
    <n v="12.642542654670729"/>
    <n v="12.642542654670729"/>
    <n v="1992"/>
    <x v="7"/>
    <n v="2.2174488788652686"/>
    <x v="2957"/>
    <n v="10.425093775805461"/>
    <n v="2.2174488788652678"/>
  </r>
  <r>
    <n v="110.7"/>
    <n v="7.5365076568231011"/>
    <n v="7.5365076568231011"/>
    <n v="1992"/>
    <x v="7"/>
    <n v="2.2174488788652686"/>
    <x v="2958"/>
    <n v="5.3190587779578324"/>
    <n v="2.2174488788652686"/>
  </r>
  <r>
    <n v="244.5"/>
    <n v="16.64567409298327"/>
    <n v="16.64567409298327"/>
    <n v="1992"/>
    <x v="7"/>
    <n v="2.2174488788652686"/>
    <x v="2959"/>
    <n v="10.6"/>
    <n v="6.0456740929832709"/>
  </r>
  <r>
    <n v="246.5"/>
    <n v="16.781835026259209"/>
    <n v="16.781835026259209"/>
    <n v="1992"/>
    <x v="7"/>
    <n v="2.2174488788652686"/>
    <x v="2960"/>
    <n v="10.6"/>
    <n v="6.1818350262592094"/>
  </r>
  <r>
    <n v="114.5"/>
    <n v="7.7952134300473812"/>
    <n v="7.7952134300473812"/>
    <n v="1992"/>
    <x v="7"/>
    <n v="2.2174488788652686"/>
    <x v="2961"/>
    <n v="5.5777645511821126"/>
    <n v="2.2174488788652686"/>
  </r>
  <r>
    <n v="293.60000000000002"/>
    <n v="19.988425004907523"/>
    <n v="19.988425004907523"/>
    <n v="1992"/>
    <x v="7"/>
    <n v="2.2174488788652686"/>
    <x v="2962"/>
    <n v="10.6"/>
    <n v="9.3884250049075231"/>
  </r>
  <r>
    <n v="157.5"/>
    <n v="10.722673495480022"/>
    <n v="10.722673495480022"/>
    <n v="1992"/>
    <x v="7"/>
    <n v="2.2174488788652686"/>
    <x v="786"/>
    <n v="8.505224616614754"/>
    <n v="2.2174488788652678"/>
  </r>
  <r>
    <n v="112.9"/>
    <n v="7.6862846834266323"/>
    <n v="7.6862846834266323"/>
    <n v="1992"/>
    <x v="7"/>
    <n v="2.2174488788652686"/>
    <x v="2963"/>
    <n v="5.4688358045613636"/>
    <n v="2.2174488788652686"/>
  </r>
  <r>
    <n v="93.1"/>
    <n v="6.3382914439948568"/>
    <n v="6.3382914439948568"/>
    <n v="1992"/>
    <x v="7"/>
    <n v="2.2174488788652686"/>
    <x v="2964"/>
    <n v="4.1208425651295881"/>
    <n v="2.2174488788652686"/>
  </r>
  <r>
    <n v="81.599999999999994"/>
    <n v="5.5553660776582205"/>
    <n v="5.5553660776582205"/>
    <n v="1992"/>
    <x v="7"/>
    <n v="2.2174488788652686"/>
    <x v="169"/>
    <n v="3.3379171987929519"/>
    <n v="2.2174488788652686"/>
  </r>
  <r>
    <n v="84.4"/>
    <n v="5.7459913842445332"/>
    <n v="5.7459913842445332"/>
    <n v="1992"/>
    <x v="7"/>
    <n v="2.2174488788652686"/>
    <x v="166"/>
    <n v="3.5285425053792645"/>
    <n v="2.2174488788652686"/>
  </r>
  <r>
    <n v="76.5"/>
    <n v="5.2081556978045818"/>
    <n v="5.2081556978045818"/>
    <n v="1992"/>
    <x v="7"/>
    <n v="2.2174488788652686"/>
    <x v="2965"/>
    <n v="2.9907068189393131"/>
    <n v="2.2174488788652686"/>
  </r>
  <r>
    <n v="148.80000000000001"/>
    <n v="10.130373435729698"/>
    <n v="10.130373435729698"/>
    <n v="1992"/>
    <x v="7"/>
    <n v="2.2174488788652686"/>
    <x v="2966"/>
    <n v="7.9129245568644295"/>
    <n v="2.2174488788652686"/>
  </r>
  <r>
    <n v="407.5"/>
    <n v="27.74279015497212"/>
    <n v="27.74279015497212"/>
    <n v="1992"/>
    <x v="7"/>
    <n v="2.2174488788652686"/>
    <x v="2967"/>
    <n v="10.6"/>
    <n v="17.142790154972118"/>
  </r>
  <r>
    <n v="339.8"/>
    <n v="23.133742563581659"/>
    <n v="23.133742563581659"/>
    <n v="1992"/>
    <x v="7"/>
    <n v="2.2174488788652686"/>
    <x v="2968"/>
    <n v="10.6"/>
    <n v="12.53374256358166"/>
  </r>
  <r>
    <n v="247"/>
    <n v="16.381446825961334"/>
    <n v="16.381446825961334"/>
    <n v="1992"/>
    <x v="8"/>
    <n v="3.0727495975787429"/>
    <x v="2969"/>
    <n v="10.6"/>
    <n v="5.7814468259613339"/>
  </r>
  <r>
    <n v="139.5"/>
    <n v="9.2518697660793769"/>
    <n v="9.2518697660793769"/>
    <n v="1992"/>
    <x v="8"/>
    <n v="3.0727495975787429"/>
    <x v="2970"/>
    <n v="6.1791201685006341"/>
    <n v="3.0727495975787429"/>
  </r>
  <r>
    <n v="301"/>
    <n v="19.962815767669483"/>
    <n v="19.962815767669483"/>
    <n v="1992"/>
    <x v="8"/>
    <n v="3.0727495975787429"/>
    <x v="2971"/>
    <n v="10.6"/>
    <n v="9.362815767669483"/>
  </r>
  <r>
    <n v="200.7"/>
    <n v="13.310754566681942"/>
    <n v="13.310754566681942"/>
    <n v="1992"/>
    <x v="8"/>
    <n v="3.0727495975787429"/>
    <x v="2972"/>
    <n v="10.238004969103198"/>
    <n v="3.0727495975787438"/>
  </r>
  <r>
    <n v="143.19999999999999"/>
    <n v="9.4972598602334539"/>
    <n v="9.4972598602334539"/>
    <n v="1992"/>
    <x v="8"/>
    <n v="3.0727495975787429"/>
    <x v="2973"/>
    <n v="6.424510262654711"/>
    <n v="3.0727495975787429"/>
  </r>
  <r>
    <n v="95"/>
    <n v="6.3005564715235902"/>
    <n v="6.3005564715235902"/>
    <n v="1992"/>
    <x v="8"/>
    <n v="3.0727495975787429"/>
    <x v="2974"/>
    <n v="3.2278068739448473"/>
    <n v="3.0727495975787429"/>
  </r>
  <r>
    <n v="170"/>
    <n v="11.274680001673794"/>
    <n v="11.274680001673794"/>
    <n v="1992"/>
    <x v="8"/>
    <n v="3.0727495975787429"/>
    <x v="2975"/>
    <n v="8.2019304040950516"/>
    <n v="3.072749597578742"/>
  </r>
  <r>
    <n v="91.3"/>
    <n v="6.0551663773695132"/>
    <n v="6.0551663773695132"/>
    <n v="1992"/>
    <x v="8"/>
    <n v="3.0727495975787429"/>
    <x v="2976"/>
    <n v="2.9824167797907704"/>
    <n v="3.0727495975787429"/>
  </r>
  <r>
    <n v="162.19999999999999"/>
    <n v="10.757371154538172"/>
    <n v="10.757371154538172"/>
    <n v="1992"/>
    <x v="8"/>
    <n v="3.0727495975787429"/>
    <x v="2977"/>
    <n v="7.6846215569594287"/>
    <n v="3.0727495975787429"/>
  </r>
  <r>
    <n v="195.7"/>
    <n v="12.979146331338596"/>
    <n v="12.979146331338596"/>
    <n v="1992"/>
    <x v="8"/>
    <n v="3.0727495975787429"/>
    <x v="2978"/>
    <n v="9.906396733759852"/>
    <n v="3.0727495975787438"/>
  </r>
  <r>
    <n v="149"/>
    <n v="9.8819254132317358"/>
    <n v="9.8819254132317358"/>
    <n v="1992"/>
    <x v="8"/>
    <n v="3.0727495975787429"/>
    <x v="2979"/>
    <n v="6.8091758156529929"/>
    <n v="3.0727495975787429"/>
  </r>
  <r>
    <n v="91.3"/>
    <n v="6.0551663773695132"/>
    <n v="6.0551663773695132"/>
    <n v="1992"/>
    <x v="8"/>
    <n v="3.0727495975787429"/>
    <x v="2976"/>
    <n v="2.9824167797907704"/>
    <n v="3.0727495975787429"/>
  </r>
  <r>
    <n v="98.8"/>
    <n v="6.5525787303845338"/>
    <n v="6.5525787303845338"/>
    <n v="1992"/>
    <x v="8"/>
    <n v="3.0727495975787429"/>
    <x v="2980"/>
    <n v="3.4798291328057909"/>
    <n v="3.0727495975787429"/>
  </r>
  <r>
    <n v="181.2"/>
    <n v="12.017482448842889"/>
    <n v="12.017482448842889"/>
    <n v="1992"/>
    <x v="8"/>
    <n v="3.0727495975787429"/>
    <x v="2981"/>
    <n v="8.9447328512641455"/>
    <n v="3.0727495975787438"/>
  </r>
  <r>
    <n v="230.7"/>
    <n v="15.300403978742024"/>
    <n v="15.300403978742024"/>
    <n v="1992"/>
    <x v="8"/>
    <n v="3.0727495975787429"/>
    <x v="2982"/>
    <n v="10.6"/>
    <n v="4.700403978742024"/>
  </r>
  <r>
    <n v="299.7"/>
    <n v="19.876597626480212"/>
    <n v="19.876597626480212"/>
    <n v="1992"/>
    <x v="8"/>
    <n v="3.0727495975787429"/>
    <x v="2983"/>
    <n v="10.6"/>
    <n v="9.2765976264802124"/>
  </r>
  <r>
    <n v="343.5"/>
    <n v="22.781485768087929"/>
    <n v="22.781485768087929"/>
    <n v="1992"/>
    <x v="8"/>
    <n v="3.0727495975787429"/>
    <x v="2984"/>
    <n v="10.6"/>
    <n v="12.18148576808793"/>
  </r>
  <r>
    <n v="411.3"/>
    <n v="27.278093439343714"/>
    <n v="27.278093439343714"/>
    <n v="1992"/>
    <x v="8"/>
    <n v="3.0727495975787429"/>
    <x v="2985"/>
    <n v="10.6"/>
    <n v="16.678093439343712"/>
  </r>
  <r>
    <n v="177"/>
    <n v="11.73893153115448"/>
    <n v="11.73893153115448"/>
    <n v="1992"/>
    <x v="8"/>
    <n v="3.0727495975787429"/>
    <x v="2986"/>
    <n v="8.6661819335757357"/>
    <n v="3.0727495975787438"/>
  </r>
  <r>
    <n v="227.3"/>
    <n v="15.07491037870855"/>
    <n v="15.07491037870855"/>
    <n v="1992"/>
    <x v="8"/>
    <n v="3.0727495975787429"/>
    <x v="2987"/>
    <n v="10.6"/>
    <n v="4.4749103787085502"/>
  </r>
  <r>
    <n v="271"/>
    <n v="17.973166355609401"/>
    <n v="17.973166355609401"/>
    <n v="1992"/>
    <x v="8"/>
    <n v="3.0727495975787429"/>
    <x v="2988"/>
    <n v="10.6"/>
    <n v="7.3731663556094009"/>
  </r>
  <r>
    <n v="181.7"/>
    <n v="12.050643272377224"/>
    <n v="12.050643272377224"/>
    <n v="1992"/>
    <x v="8"/>
    <n v="3.0727495975787429"/>
    <x v="2989"/>
    <n v="8.9778936747984801"/>
    <n v="3.0727495975787438"/>
  </r>
  <r>
    <n v="177"/>
    <n v="11.73893153115448"/>
    <n v="11.73893153115448"/>
    <n v="1992"/>
    <x v="8"/>
    <n v="3.0727495975787429"/>
    <x v="2986"/>
    <n v="8.6661819335757357"/>
    <n v="3.0727495975787438"/>
  </r>
  <r>
    <n v="172"/>
    <n v="11.407323295811132"/>
    <n v="11.407323295811132"/>
    <n v="1992"/>
    <x v="8"/>
    <n v="3.0727495975787429"/>
    <x v="2990"/>
    <n v="8.3345736982323899"/>
    <n v="3.072749597578742"/>
  </r>
  <r>
    <n v="177.3"/>
    <n v="11.758828025275081"/>
    <n v="11.758828025275081"/>
    <n v="1992"/>
    <x v="8"/>
    <n v="3.0727495975787429"/>
    <x v="2991"/>
    <n v="8.6860784276963372"/>
    <n v="3.0727495975787438"/>
  </r>
  <r>
    <n v="210.2"/>
    <n v="13.940810213834302"/>
    <n v="13.940810213834302"/>
    <n v="1992"/>
    <x v="8"/>
    <n v="3.0727495975787429"/>
    <x v="2992"/>
    <n v="10.6"/>
    <n v="3.3408102138343025"/>
  </r>
  <r>
    <n v="426.5"/>
    <n v="28.286182474787488"/>
    <n v="28.286182474787488"/>
    <n v="1992"/>
    <x v="8"/>
    <n v="3.0727495975787429"/>
    <x v="2993"/>
    <n v="10.6"/>
    <n v="17.686182474787486"/>
  </r>
  <r>
    <n v="152.69999999999999"/>
    <n v="10.127315507385813"/>
    <n v="10.127315507385813"/>
    <n v="1992"/>
    <x v="8"/>
    <n v="3.0727495975787429"/>
    <x v="2994"/>
    <n v="7.0545659098070699"/>
    <n v="3.0727495975787429"/>
  </r>
  <r>
    <n v="125.3"/>
    <n v="8.310102377704272"/>
    <n v="8.310102377704272"/>
    <n v="1992"/>
    <x v="8"/>
    <n v="3.0727495975787429"/>
    <x v="2995"/>
    <n v="5.2373527801255291"/>
    <n v="3.0727495975787429"/>
  </r>
  <r>
    <n v="98.8"/>
    <n v="6.5525787303845338"/>
    <n v="6.5525787303845338"/>
    <n v="1992"/>
    <x v="8"/>
    <n v="3.0727495975787429"/>
    <x v="2980"/>
    <n v="3.4798291328057909"/>
    <n v="3.0727495975787429"/>
  </r>
  <r>
    <n v="98.8"/>
    <n v="5.6233434819468116"/>
    <n v="5.6233434819468116"/>
    <n v="1992"/>
    <x v="9"/>
    <n v="4.2849535833842687"/>
    <x v="2996"/>
    <n v="1.3383898985625429"/>
    <n v="4.2849535833842687"/>
  </r>
  <r>
    <n v="200.5"/>
    <n v="11.411744616703803"/>
    <n v="11.411744616703803"/>
    <n v="1992"/>
    <x v="9"/>
    <n v="4.2849535833842687"/>
    <x v="2997"/>
    <n v="7.1267910333195346"/>
    <n v="4.2849535833842687"/>
  </r>
  <r>
    <n v="135.69999999999999"/>
    <n v="7.7235598228763394"/>
    <n v="7.7235598228763394"/>
    <n v="1992"/>
    <x v="9"/>
    <n v="4.2849535833842687"/>
    <x v="2998"/>
    <n v="3.4386062394920707"/>
    <n v="4.2849535833842687"/>
  </r>
  <r>
    <n v="95"/>
    <n v="5.4070610403334731"/>
    <n v="5.4070610403334731"/>
    <n v="1992"/>
    <x v="9"/>
    <n v="4.2849535833842687"/>
    <x v="2999"/>
    <n v="1.1221074569492044"/>
    <n v="4.2849535833842687"/>
  </r>
  <r>
    <n v="296"/>
    <n v="16.847263873039033"/>
    <n v="16.847263873039033"/>
    <n v="1992"/>
    <x v="9"/>
    <n v="4.2849535833842687"/>
    <x v="3000"/>
    <n v="10.6"/>
    <n v="6.2472638730390333"/>
  </r>
  <r>
    <n v="271"/>
    <n v="15.424353072951275"/>
    <n v="15.424353072951275"/>
    <n v="1992"/>
    <x v="9"/>
    <n v="4.2849535833842687"/>
    <x v="3001"/>
    <n v="10.6"/>
    <n v="4.8243530729512756"/>
  </r>
  <r>
    <n v="196.7"/>
    <n v="11.195462175090464"/>
    <n v="11.195462175090464"/>
    <n v="1992"/>
    <x v="9"/>
    <n v="4.2849535833842687"/>
    <x v="3002"/>
    <n v="6.9105085917061952"/>
    <n v="4.2849535833842687"/>
  </r>
  <r>
    <n v="167"/>
    <n v="9.5050441445862113"/>
    <n v="9.5050441445862113"/>
    <n v="1992"/>
    <x v="9"/>
    <n v="4.2849535833842687"/>
    <x v="3003"/>
    <n v="5.2200905612019426"/>
    <n v="4.2849535833842687"/>
  </r>
  <r>
    <n v="206.5"/>
    <n v="11.753243208724866"/>
    <n v="11.753243208724866"/>
    <n v="1992"/>
    <x v="9"/>
    <n v="4.2849535833842687"/>
    <x v="3004"/>
    <n v="7.4682896253405975"/>
    <n v="4.2849535833842687"/>
  </r>
  <r>
    <n v="212"/>
    <n v="12.066283584744172"/>
    <n v="12.066283584744172"/>
    <n v="1992"/>
    <x v="9"/>
    <n v="4.2849535833842687"/>
    <x v="567"/>
    <n v="7.7813300013599029"/>
    <n v="4.2849535833842687"/>
  </r>
  <r>
    <n v="206.8"/>
    <n v="11.770318138325919"/>
    <n v="11.770318138325919"/>
    <n v="1992"/>
    <x v="9"/>
    <n v="4.2849535833842687"/>
    <x v="3005"/>
    <n v="7.4853645549416505"/>
    <n v="4.2849535833842687"/>
  </r>
  <r>
    <n v="393.5"/>
    <n v="22.396615993381282"/>
    <n v="22.396615993381282"/>
    <n v="1992"/>
    <x v="9"/>
    <n v="4.2849535833842687"/>
    <x v="3006"/>
    <n v="10.6"/>
    <n v="11.796615993381282"/>
  </r>
  <r>
    <n v="176.8"/>
    <n v="10.062825178220612"/>
    <n v="10.062825178220612"/>
    <n v="1992"/>
    <x v="9"/>
    <n v="4.2849535833842687"/>
    <x v="3007"/>
    <n v="5.777871594836343"/>
    <n v="4.2849535833842687"/>
  </r>
  <r>
    <n v="144.69999999999999"/>
    <n v="8.2358077109079311"/>
    <n v="8.2358077109079311"/>
    <n v="1992"/>
    <x v="9"/>
    <n v="4.2849535833842687"/>
    <x v="3008"/>
    <n v="3.9508541275236624"/>
    <n v="4.2849535833842687"/>
  </r>
  <r>
    <n v="131.4"/>
    <n v="7.4788191652612461"/>
    <n v="7.4788191652612461"/>
    <n v="1992"/>
    <x v="9"/>
    <n v="4.2849535833842687"/>
    <x v="3009"/>
    <n v="3.1938655818769774"/>
    <n v="4.2849535833842687"/>
  </r>
  <r>
    <n v="118.5"/>
    <n v="6.7445971924159638"/>
    <n v="6.7445971924159638"/>
    <n v="1992"/>
    <x v="9"/>
    <n v="4.2849535833842687"/>
    <x v="3010"/>
    <n v="2.4596436090316951"/>
    <n v="4.2849535833842687"/>
  </r>
  <r>
    <n v="134.4"/>
    <n v="7.6495684612717767"/>
    <n v="7.6495684612717767"/>
    <n v="1992"/>
    <x v="9"/>
    <n v="4.2849535833842687"/>
    <x v="3011"/>
    <n v="3.364614877887508"/>
    <n v="4.2849535833842687"/>
  </r>
  <r>
    <n v="113.6"/>
    <n v="6.4657066755987636"/>
    <n v="6.4657066755987636"/>
    <n v="1992"/>
    <x v="9"/>
    <n v="4.2849535833842687"/>
    <x v="3012"/>
    <n v="2.1807530922144949"/>
    <n v="4.2849535833842687"/>
  </r>
  <r>
    <n v="161.4"/>
    <n v="9.1863121253665536"/>
    <n v="9.1863121253665536"/>
    <n v="1992"/>
    <x v="9"/>
    <n v="4.2849535833842687"/>
    <x v="3013"/>
    <n v="4.9013585419822849"/>
    <n v="4.2849535833842687"/>
  </r>
  <r>
    <n v="116.9"/>
    <n v="6.6535309012103481"/>
    <n v="6.6535309012103481"/>
    <n v="1992"/>
    <x v="9"/>
    <n v="4.2849535833842687"/>
    <x v="3014"/>
    <n v="2.3685773178260794"/>
    <n v="4.2849535833842687"/>
  </r>
  <r>
    <n v="100.4"/>
    <n v="5.714409773152429"/>
    <n v="5.714409773152429"/>
    <n v="1992"/>
    <x v="9"/>
    <n v="4.2849535833842687"/>
    <x v="3015"/>
    <n v="1.4294561897681604"/>
    <n v="4.2849535833842687"/>
  </r>
  <r>
    <n v="101.4"/>
    <n v="5.7713262051559386"/>
    <n v="5.7713262051559386"/>
    <n v="1992"/>
    <x v="9"/>
    <n v="4.2849535833842687"/>
    <x v="3016"/>
    <n v="1.48637262177167"/>
    <n v="4.2849535833842687"/>
  </r>
  <r>
    <n v="127.3"/>
    <n v="7.2454617940468538"/>
    <n v="7.2454617940468538"/>
    <n v="1992"/>
    <x v="9"/>
    <n v="4.2849535833842687"/>
    <x v="3017"/>
    <n v="2.9605082106625851"/>
    <n v="4.2849535833842687"/>
  </r>
  <r>
    <n v="103"/>
    <n v="5.8623924963615552"/>
    <n v="5.8623924963615552"/>
    <n v="1992"/>
    <x v="9"/>
    <n v="4.2849535833842687"/>
    <x v="3018"/>
    <n v="1.5774389129772866"/>
    <n v="4.2849535833842687"/>
  </r>
  <r>
    <n v="106.7"/>
    <n v="6.0729832947745432"/>
    <n v="6.0729832947745432"/>
    <n v="1992"/>
    <x v="9"/>
    <n v="4.2849535833842687"/>
    <x v="3019"/>
    <n v="1.7880297113902746"/>
    <n v="4.2849535833842687"/>
  </r>
  <r>
    <n v="115.7"/>
    <n v="6.585231182806135"/>
    <n v="6.585231182806135"/>
    <n v="1992"/>
    <x v="9"/>
    <n v="4.2849535833842687"/>
    <x v="3020"/>
    <n v="2.3002775994218663"/>
    <n v="4.2849535833842687"/>
  </r>
  <r>
    <n v="236.8"/>
    <n v="13.477811098431227"/>
    <n v="13.477811098431227"/>
    <n v="1992"/>
    <x v="9"/>
    <n v="4.2849535833842687"/>
    <x v="3021"/>
    <n v="9.192857515046958"/>
    <n v="4.2849535833842687"/>
  </r>
  <r>
    <n v="197"/>
    <n v="11.212537104691519"/>
    <n v="11.212537104691519"/>
    <n v="1992"/>
    <x v="9"/>
    <n v="4.2849535833842687"/>
    <x v="3022"/>
    <n v="6.9275835213072501"/>
    <n v="4.2849535833842687"/>
  </r>
  <r>
    <n v="234.9"/>
    <n v="13.369669877624556"/>
    <n v="13.369669877624556"/>
    <n v="1992"/>
    <x v="9"/>
    <n v="4.2849535833842687"/>
    <x v="3023"/>
    <n v="9.0847162942402875"/>
    <n v="4.2849535833842687"/>
  </r>
  <r>
    <n v="261"/>
    <n v="14.855188752916174"/>
    <n v="14.855188752916174"/>
    <n v="1992"/>
    <x v="9"/>
    <n v="4.2849535833842687"/>
    <x v="3024"/>
    <n v="10.570235169531905"/>
    <n v="4.2849535833842687"/>
  </r>
  <r>
    <n v="212.6"/>
    <n v="12.100433443946278"/>
    <n v="12.100433443946278"/>
    <n v="1992"/>
    <x v="9"/>
    <n v="4.2849535833842687"/>
    <x v="3025"/>
    <n v="7.8154798605620091"/>
    <n v="4.2849535833842687"/>
  </r>
  <r>
    <n v="229.3"/>
    <n v="12.691397005940015"/>
    <n v="12.691397005940015"/>
    <n v="1992"/>
    <x v="10"/>
    <n v="4.3589920400351945"/>
    <x v="3026"/>
    <n v="8.3324049659048214"/>
    <n v="4.3589920400351936"/>
  </r>
  <r>
    <n v="197.6"/>
    <n v="10.936851497486902"/>
    <n v="10.936851497486902"/>
    <n v="1992"/>
    <x v="10"/>
    <n v="4.3589920400351945"/>
    <x v="3027"/>
    <n v="6.5778594574517077"/>
    <n v="4.3589920400351945"/>
  </r>
  <r>
    <n v="177"/>
    <n v="9.7966736591861423"/>
    <n v="9.7966736591861423"/>
    <n v="1992"/>
    <x v="10"/>
    <n v="4.3589920400351945"/>
    <x v="3028"/>
    <n v="5.4376816191509478"/>
    <n v="4.3589920400351945"/>
  </r>
  <r>
    <n v="143.6"/>
    <n v="7.9480358048538422"/>
    <n v="7.9480358048538422"/>
    <n v="1992"/>
    <x v="10"/>
    <n v="4.3589920400351945"/>
    <x v="3029"/>
    <n v="3.5890437648186477"/>
    <n v="4.3589920400351945"/>
  </r>
  <r>
    <n v="252.8"/>
    <n v="13.992085316622921"/>
    <n v="13.992085316622921"/>
    <n v="1992"/>
    <x v="10"/>
    <n v="4.3589920400351945"/>
    <x v="3030"/>
    <n v="9.6330932765877257"/>
    <n v="4.3589920400351954"/>
  </r>
  <r>
    <n v="167.3"/>
    <n v="9.2597938032872413"/>
    <n v="9.2597938032872413"/>
    <n v="1992"/>
    <x v="10"/>
    <n v="4.3589920400351945"/>
    <x v="3031"/>
    <n v="4.9008017632520469"/>
    <n v="4.3589920400351945"/>
  </r>
  <r>
    <n v="160"/>
    <n v="8.8557502003942528"/>
    <n v="8.8557502003942528"/>
    <n v="1992"/>
    <x v="10"/>
    <n v="4.3589920400351945"/>
    <x v="3032"/>
    <n v="4.4967581603590583"/>
    <n v="4.3589920400351945"/>
  </r>
  <r>
    <n v="115.8"/>
    <n v="6.4093492075353407"/>
    <n v="6.4093492075353407"/>
    <n v="1992"/>
    <x v="10"/>
    <n v="4.3589920400351945"/>
    <x v="3033"/>
    <n v="2.0503571675001462"/>
    <n v="4.3589920400351945"/>
  </r>
  <r>
    <n v="103.7"/>
    <n v="5.7396330986305255"/>
    <n v="5.7396330986305255"/>
    <n v="1992"/>
    <x v="10"/>
    <n v="4.3589920400351945"/>
    <x v="3034"/>
    <n v="1.380641058595331"/>
    <n v="4.3589920400351945"/>
  </r>
  <r>
    <n v="131.69999999999999"/>
    <n v="7.2893893836995192"/>
    <n v="7.2893893836995192"/>
    <n v="1992"/>
    <x v="10"/>
    <n v="4.3589920400351945"/>
    <x v="3035"/>
    <n v="2.9303973436643247"/>
    <n v="4.3589920400351945"/>
  </r>
  <r>
    <n v="132.5"/>
    <n v="7.3336681347014911"/>
    <n v="7.3336681347014911"/>
    <n v="1992"/>
    <x v="10"/>
    <n v="4.3589920400351945"/>
    <x v="3036"/>
    <n v="2.9746760946662967"/>
    <n v="4.3589920400351945"/>
  </r>
  <r>
    <n v="191.7"/>
    <n v="10.610295708847364"/>
    <n v="10.610295708847364"/>
    <n v="1992"/>
    <x v="10"/>
    <n v="4.3589920400351945"/>
    <x v="3037"/>
    <n v="6.2513036688121693"/>
    <n v="4.3589920400351945"/>
  </r>
  <r>
    <n v="132.5"/>
    <n v="7.3336681347014911"/>
    <n v="7.3336681347014911"/>
    <n v="1992"/>
    <x v="10"/>
    <n v="4.3589920400351945"/>
    <x v="3036"/>
    <n v="2.9746760946662967"/>
    <n v="4.3589920400351945"/>
  </r>
  <r>
    <n v="112.8"/>
    <n v="6.2433038912779484"/>
    <n v="6.2433038912779484"/>
    <n v="1992"/>
    <x v="10"/>
    <n v="4.3589920400351945"/>
    <x v="3038"/>
    <n v="1.8843118512427539"/>
    <n v="4.3589920400351945"/>
  </r>
  <r>
    <n v="141.9"/>
    <n v="7.853943458974654"/>
    <n v="7.853943458974654"/>
    <n v="1992"/>
    <x v="10"/>
    <n v="4.3589920400351945"/>
    <x v="3039"/>
    <n v="3.4949514189394595"/>
    <n v="4.3589920400351945"/>
  </r>
  <r>
    <n v="119"/>
    <n v="6.5864642115432259"/>
    <n v="6.5864642115432259"/>
    <n v="1992"/>
    <x v="10"/>
    <n v="4.3589920400351945"/>
    <x v="3040"/>
    <n v="2.2274721715080315"/>
    <n v="4.3589920400351945"/>
  </r>
  <r>
    <n v="224.1"/>
    <n v="12.403585124427201"/>
    <n v="12.403585124427201"/>
    <n v="1992"/>
    <x v="10"/>
    <n v="4.3589920400351945"/>
    <x v="3041"/>
    <n v="8.0445930843920053"/>
    <n v="4.3589920400351954"/>
  </r>
  <r>
    <n v="142.9"/>
    <n v="7.909291897727118"/>
    <n v="7.909291897727118"/>
    <n v="1992"/>
    <x v="10"/>
    <n v="4.3589920400351945"/>
    <x v="3042"/>
    <n v="3.5502998576919236"/>
    <n v="4.3589920400351945"/>
  </r>
  <r>
    <n v="162.19999999999999"/>
    <n v="8.977516765649673"/>
    <n v="8.977516765649673"/>
    <n v="1992"/>
    <x v="10"/>
    <n v="4.3589920400351945"/>
    <x v="884"/>
    <n v="4.6185247256144786"/>
    <n v="4.3589920400351945"/>
  </r>
  <r>
    <n v="114.8"/>
    <n v="6.3540007687828766"/>
    <n v="6.3540007687828766"/>
    <n v="1992"/>
    <x v="10"/>
    <n v="4.3589920400351945"/>
    <x v="3043"/>
    <n v="1.9950087287476821"/>
    <n v="4.3589920400351945"/>
  </r>
  <r>
    <n v="227.9"/>
    <n v="12.613909191686565"/>
    <n v="12.613909191686565"/>
    <n v="1992"/>
    <x v="10"/>
    <n v="4.3589920400351945"/>
    <x v="3044"/>
    <n v="8.2549171516513695"/>
    <n v="4.3589920400351954"/>
  </r>
  <r>
    <n v="136.19999999999999"/>
    <n v="7.5384573580856076"/>
    <n v="7.5384573580856076"/>
    <n v="1992"/>
    <x v="10"/>
    <n v="4.3589920400351945"/>
    <x v="3045"/>
    <n v="3.1794653180504131"/>
    <n v="4.3589920400351945"/>
  </r>
  <r>
    <n v="314.7"/>
    <n v="17.418153675400447"/>
    <n v="17.418153675400447"/>
    <n v="1992"/>
    <x v="10"/>
    <n v="4.3589920400351945"/>
    <x v="3046"/>
    <n v="10.6"/>
    <n v="6.8181536754004473"/>
  </r>
  <r>
    <n v="271.3"/>
    <n v="15.016031433543507"/>
    <n v="15.016031433543507"/>
    <n v="1992"/>
    <x v="10"/>
    <n v="4.3589920400351945"/>
    <x v="3047"/>
    <n v="10.6"/>
    <n v="4.4160314335435071"/>
  </r>
  <r>
    <n v="228.3"/>
    <n v="12.636048567187551"/>
    <n v="12.636048567187551"/>
    <n v="1992"/>
    <x v="10"/>
    <n v="4.3589920400351945"/>
    <x v="3048"/>
    <n v="8.2770565271523573"/>
    <n v="4.3589920400351936"/>
  </r>
  <r>
    <n v="171.3"/>
    <n v="9.4811875582970977"/>
    <n v="9.4811875582970977"/>
    <n v="1992"/>
    <x v="10"/>
    <n v="4.3589920400351945"/>
    <x v="3049"/>
    <n v="5.1221955182619032"/>
    <n v="4.3589920400351945"/>
  </r>
  <r>
    <n v="220.8"/>
    <n v="12.22093527654407"/>
    <n v="12.22093527654407"/>
    <n v="1992"/>
    <x v="10"/>
    <n v="4.3589920400351945"/>
    <x v="3050"/>
    <n v="7.8619432365088757"/>
    <n v="4.3589920400351945"/>
  </r>
  <r>
    <n v="153.80000000000001"/>
    <n v="8.5125898801289761"/>
    <n v="8.5125898801289761"/>
    <n v="1992"/>
    <x v="10"/>
    <n v="4.3589920400351945"/>
    <x v="3051"/>
    <n v="4.1535978400937816"/>
    <n v="4.3589920400351945"/>
  </r>
  <r>
    <n v="186.8"/>
    <n v="10.339088358960291"/>
    <n v="10.339088358960291"/>
    <n v="1992"/>
    <x v="10"/>
    <n v="4.3589920400351945"/>
    <x v="3052"/>
    <n v="5.9800963189250966"/>
    <n v="4.3589920400351945"/>
  </r>
  <r>
    <n v="199.3"/>
    <n v="11.030943843366092"/>
    <n v="11.030943843366092"/>
    <n v="1992"/>
    <x v="10"/>
    <n v="4.3589920400351945"/>
    <x v="3053"/>
    <n v="6.6719518033308978"/>
    <n v="4.3589920400351945"/>
  </r>
  <r>
    <n v="198.5"/>
    <n v="10.79474670452282"/>
    <n v="10.79474670452282"/>
    <n v="1992"/>
    <x v="11"/>
    <n v="3.9027974174678048"/>
    <x v="3054"/>
    <n v="6.8919492870550156"/>
    <n v="3.9027974174678048"/>
  </r>
  <r>
    <n v="199.8"/>
    <n v="10.865442778658235"/>
    <n v="10.865442778658235"/>
    <n v="1992"/>
    <x v="11"/>
    <n v="3.9027974174678048"/>
    <x v="3055"/>
    <n v="6.9626453611904298"/>
    <n v="3.9027974174678048"/>
  </r>
  <r>
    <n v="168.7"/>
    <n v="9.1741751589571781"/>
    <n v="9.1741751589571781"/>
    <n v="1992"/>
    <x v="11"/>
    <n v="3.9027974174678048"/>
    <x v="3056"/>
    <n v="5.2713777414893732"/>
    <n v="3.9027974174678048"/>
  </r>
  <r>
    <n v="198"/>
    <n v="10.76755590677843"/>
    <n v="10.76755590677843"/>
    <n v="1992"/>
    <x v="11"/>
    <n v="3.9027974174678048"/>
    <x v="3057"/>
    <n v="6.864758489310625"/>
    <n v="3.9027974174678048"/>
  </r>
  <r>
    <n v="222.3"/>
    <n v="12.089028677155785"/>
    <n v="12.089028677155785"/>
    <n v="1992"/>
    <x v="11"/>
    <n v="3.9027974174678048"/>
    <x v="3058"/>
    <n v="8.1862312596879789"/>
    <n v="3.9027974174678057"/>
  </r>
  <r>
    <n v="340"/>
    <n v="18.489742466185184"/>
    <n v="18.489742466185184"/>
    <n v="1992"/>
    <x v="11"/>
    <n v="3.9027974174678048"/>
    <x v="3059"/>
    <n v="10.6"/>
    <n v="7.8897424661851847"/>
  </r>
  <r>
    <n v="224.9"/>
    <n v="12.230420825426611"/>
    <n v="12.230420825426611"/>
    <n v="1992"/>
    <x v="11"/>
    <n v="3.9027974174678048"/>
    <x v="3060"/>
    <n v="8.3276234079588072"/>
    <n v="3.902797417467804"/>
  </r>
  <r>
    <n v="261.5"/>
    <n v="14.220787220315957"/>
    <n v="14.220787220315957"/>
    <n v="1992"/>
    <x v="11"/>
    <n v="3.9027974174678048"/>
    <x v="3061"/>
    <n v="10.317989802848153"/>
    <n v="3.902797417467804"/>
  </r>
  <r>
    <n v="306"/>
    <n v="16.640768219566667"/>
    <n v="16.640768219566667"/>
    <n v="1992"/>
    <x v="11"/>
    <n v="3.9027974174678048"/>
    <x v="3062"/>
    <n v="10.6"/>
    <n v="6.040768219566667"/>
  </r>
  <r>
    <n v="256"/>
    <n v="13.921688445127668"/>
    <n v="13.921688445127668"/>
    <n v="1992"/>
    <x v="11"/>
    <n v="3.9027974174678048"/>
    <x v="3063"/>
    <n v="10.018891027659862"/>
    <n v="3.9027974174678057"/>
  </r>
  <r>
    <n v="239.4"/>
    <n v="13.018953960013921"/>
    <n v="13.018953960013921"/>
    <n v="1992"/>
    <x v="11"/>
    <n v="3.9027974174678048"/>
    <x v="3064"/>
    <n v="9.1161565425461148"/>
    <n v="3.9027974174678057"/>
  </r>
  <r>
    <n v="312.3"/>
    <n v="16.983372271145981"/>
    <n v="16.983372271145981"/>
    <n v="1992"/>
    <x v="11"/>
    <n v="3.9027974174678048"/>
    <x v="3065"/>
    <n v="10.6"/>
    <n v="6.3833722711459817"/>
  </r>
  <r>
    <n v="256.2"/>
    <n v="13.932564764225424"/>
    <n v="13.932564764225424"/>
    <n v="1992"/>
    <x v="11"/>
    <n v="3.9027974174678048"/>
    <x v="3066"/>
    <n v="10.02976734675762"/>
    <n v="3.902797417467804"/>
  </r>
  <r>
    <n v="193.2"/>
    <n v="10.506524248432287"/>
    <n v="10.506524248432287"/>
    <n v="1992"/>
    <x v="11"/>
    <n v="3.9027974174678048"/>
    <x v="3067"/>
    <n v="6.6037268309644821"/>
    <n v="3.9027974174678048"/>
  </r>
  <r>
    <n v="157"/>
    <n v="8.5379104917384527"/>
    <n v="8.5379104917384527"/>
    <n v="1992"/>
    <x v="11"/>
    <n v="3.9027974174678048"/>
    <x v="3068"/>
    <n v="4.6351130742706479"/>
    <n v="3.9027974174678048"/>
  </r>
  <r>
    <n v="233.4"/>
    <n v="12.692664387081241"/>
    <n v="12.692664387081241"/>
    <n v="1992"/>
    <x v="11"/>
    <n v="3.9027974174678048"/>
    <x v="3069"/>
    <n v="8.7898669696134348"/>
    <n v="3.9027974174678057"/>
  </r>
  <r>
    <n v="207.4"/>
    <n v="11.278742904372962"/>
    <n v="11.278742904372962"/>
    <n v="1992"/>
    <x v="11"/>
    <n v="3.9027974174678048"/>
    <x v="3070"/>
    <n v="7.3759454869051568"/>
    <n v="3.9027974174678048"/>
  </r>
  <r>
    <n v="185.3"/>
    <n v="10.076909644070925"/>
    <n v="10.076909644070925"/>
    <n v="1992"/>
    <x v="11"/>
    <n v="3.9027974174678048"/>
    <x v="2105"/>
    <n v="6.1741122266031203"/>
    <n v="3.9027974174678048"/>
  </r>
  <r>
    <n v="151.5"/>
    <n v="8.2388117165501633"/>
    <n v="8.2388117165501633"/>
    <n v="1992"/>
    <x v="11"/>
    <n v="3.9027974174678048"/>
    <x v="3071"/>
    <n v="4.3360142990823585"/>
    <n v="3.9027974174678048"/>
  </r>
  <r>
    <n v="115.5"/>
    <n v="6.2810742789540841"/>
    <n v="6.2810742789540841"/>
    <n v="1992"/>
    <x v="11"/>
    <n v="3.9027974174678048"/>
    <x v="3072"/>
    <n v="2.3782768614862793"/>
    <n v="3.9027974174678048"/>
  </r>
  <r>
    <n v="113.2"/>
    <n v="6.1559966093298906"/>
    <n v="6.1559966093298906"/>
    <n v="1992"/>
    <x v="11"/>
    <n v="3.9027974174678048"/>
    <x v="3073"/>
    <n v="2.2531991918620857"/>
    <n v="3.9027974174678048"/>
  </r>
  <r>
    <n v="117"/>
    <n v="6.3626466721872541"/>
    <n v="6.3626466721872541"/>
    <n v="1992"/>
    <x v="11"/>
    <n v="3.9027974174678048"/>
    <x v="3074"/>
    <n v="2.4598492547194493"/>
    <n v="3.9027974174678048"/>
  </r>
  <r>
    <n v="127.8"/>
    <n v="6.949967903466078"/>
    <n v="6.949967903466078"/>
    <n v="1992"/>
    <x v="11"/>
    <n v="3.9027974174678048"/>
    <x v="3075"/>
    <n v="3.0471704859982731"/>
    <n v="3.9027974174678048"/>
  </r>
  <r>
    <n v="130.5"/>
    <n v="7.0967982112857841"/>
    <n v="7.0967982112857841"/>
    <n v="1992"/>
    <x v="11"/>
    <n v="3.9027974174678048"/>
    <x v="3076"/>
    <n v="3.1940007938179793"/>
    <n v="3.9027974174678048"/>
  </r>
  <r>
    <n v="96.8"/>
    <n v="5.2641384433138994"/>
    <n v="5.2641384433138994"/>
    <n v="1992"/>
    <x v="11"/>
    <n v="3.9027974174678048"/>
    <x v="3077"/>
    <n v="1.3613410258460945"/>
    <n v="3.9027974174678048"/>
  </r>
  <r>
    <n v="111"/>
    <n v="6.036357099254575"/>
    <n v="6.036357099254575"/>
    <n v="1992"/>
    <x v="11"/>
    <n v="3.9027974174678048"/>
    <x v="3078"/>
    <n v="2.1335596817867701"/>
    <n v="3.9027974174678048"/>
  </r>
  <r>
    <n v="127.2"/>
    <n v="6.9173389461728103"/>
    <n v="6.9173389461728103"/>
    <n v="1992"/>
    <x v="11"/>
    <n v="3.9027974174678048"/>
    <x v="3079"/>
    <n v="3.0145415287050055"/>
    <n v="3.9027974174678048"/>
  </r>
  <r>
    <n v="167.3"/>
    <n v="9.0980409252728869"/>
    <n v="9.0980409252728869"/>
    <n v="1992"/>
    <x v="11"/>
    <n v="3.9027974174678048"/>
    <x v="3080"/>
    <n v="5.195243507805082"/>
    <n v="3.9027974174678048"/>
  </r>
  <r>
    <n v="123"/>
    <n v="6.6889362451199341"/>
    <n v="6.6889362451199341"/>
    <n v="1992"/>
    <x v="11"/>
    <n v="3.9027974174678048"/>
    <x v="3081"/>
    <n v="2.7861388276521293"/>
    <n v="3.9027974174678048"/>
  </r>
  <r>
    <n v="104.8"/>
    <n v="5.6991912072241391"/>
    <n v="5.6991912072241391"/>
    <n v="1992"/>
    <x v="11"/>
    <n v="3.9027974174678048"/>
    <x v="3082"/>
    <n v="1.7963937897563342"/>
    <n v="3.9027974174678048"/>
  </r>
  <r>
    <n v="172"/>
    <n v="9.353634424070151"/>
    <n v="9.353634424070151"/>
    <n v="1992"/>
    <x v="11"/>
    <n v="3.9027974174678048"/>
    <x v="2087"/>
    <n v="5.4508370066023462"/>
    <n v="3.9027974174678048"/>
  </r>
  <r>
    <n v="171.8"/>
    <n v="9.7284589337862712"/>
    <n v="9.7284589337862712"/>
    <n v="1993"/>
    <x v="1"/>
    <n v="2.4095159427595854"/>
    <x v="3083"/>
    <n v="7.3189429910266863"/>
    <n v="2.4095159427595849"/>
  </r>
  <r>
    <n v="239.7"/>
    <n v="13.57340865208713"/>
    <n v="13.57340865208713"/>
    <n v="1993"/>
    <x v="1"/>
    <n v="2.4095159427595854"/>
    <x v="3084"/>
    <n v="10.6"/>
    <n v="2.9734086520871301"/>
  </r>
  <r>
    <n v="165.8"/>
    <n v="9.388699017588845"/>
    <n v="9.388699017588845"/>
    <n v="1993"/>
    <x v="1"/>
    <n v="2.4095159427595854"/>
    <x v="3085"/>
    <n v="6.97918307482926"/>
    <n v="2.4095159427595849"/>
  </r>
  <r>
    <n v="196.9"/>
    <n v="11.149787916545499"/>
    <n v="11.149787916545499"/>
    <n v="1993"/>
    <x v="1"/>
    <n v="2.4095159427595854"/>
    <x v="3086"/>
    <n v="8.740271973785914"/>
    <n v="2.4095159427595849"/>
  </r>
  <r>
    <n v="249.9"/>
    <n v="14.151000509622753"/>
    <n v="14.151000509622753"/>
    <n v="1993"/>
    <x v="1"/>
    <n v="2.4095159427595854"/>
    <x v="3087"/>
    <n v="10.6"/>
    <n v="3.551000509622753"/>
  </r>
  <r>
    <n v="225.4"/>
    <n v="12.763647518483268"/>
    <n v="12.763647518483268"/>
    <n v="1993"/>
    <x v="1"/>
    <n v="2.4095159427595854"/>
    <x v="3088"/>
    <n v="10.354131575723683"/>
    <n v="2.4095159427595849"/>
  </r>
  <r>
    <n v="202.5"/>
    <n v="11.466897171663096"/>
    <n v="11.466897171663096"/>
    <n v="1993"/>
    <x v="1"/>
    <n v="2.4095159427595854"/>
    <x v="3089"/>
    <n v="9.0573812289035107"/>
    <n v="2.4095159427595849"/>
  </r>
  <r>
    <n v="252.1"/>
    <n v="14.275579145561808"/>
    <n v="14.275579145561808"/>
    <n v="1993"/>
    <x v="1"/>
    <n v="2.4095159427595854"/>
    <x v="3090"/>
    <n v="10.6"/>
    <n v="3.6755791455618088"/>
  </r>
  <r>
    <n v="173.6"/>
    <n v="9.8303869086454974"/>
    <n v="9.8303869086454974"/>
    <n v="1993"/>
    <x v="1"/>
    <n v="2.4095159427595854"/>
    <x v="3091"/>
    <n v="7.4208709658859124"/>
    <n v="2.4095159427595849"/>
  </r>
  <r>
    <n v="141.19999999999999"/>
    <n v="7.9956833611794016"/>
    <n v="7.9956833611794016"/>
    <n v="1993"/>
    <x v="1"/>
    <n v="2.4095159427595854"/>
    <x v="3092"/>
    <n v="5.5861674184198158"/>
    <n v="2.4095159427595858"/>
  </r>
  <r>
    <n v="125.4"/>
    <n v="7.1009822485261838"/>
    <n v="7.1009822485261838"/>
    <n v="1993"/>
    <x v="1"/>
    <n v="2.4095159427595854"/>
    <x v="3093"/>
    <n v="4.691466305766598"/>
    <n v="2.4095159427595858"/>
  </r>
  <r>
    <n v="138.30000000000001"/>
    <n v="7.8314660683506476"/>
    <n v="7.8314660683506476"/>
    <n v="1993"/>
    <x v="1"/>
    <n v="2.4095159427595854"/>
    <x v="3094"/>
    <n v="5.4219501255910618"/>
    <n v="2.4095159427595858"/>
  </r>
  <r>
    <n v="126"/>
    <n v="7.1349582401459255"/>
    <n v="7.1349582401459255"/>
    <n v="1993"/>
    <x v="1"/>
    <n v="2.4095159427595854"/>
    <x v="3095"/>
    <n v="4.7254422973863406"/>
    <n v="2.4095159427595849"/>
  </r>
  <r>
    <n v="112.1"/>
    <n v="6.3478477676218903"/>
    <n v="6.3478477676218903"/>
    <n v="1993"/>
    <x v="1"/>
    <n v="2.4095159427595854"/>
    <x v="3096"/>
    <n v="3.9383318248623049"/>
    <n v="2.4095159427595854"/>
  </r>
  <r>
    <n v="138"/>
    <n v="7.8144780725407754"/>
    <n v="7.8144780725407754"/>
    <n v="1993"/>
    <x v="1"/>
    <n v="2.4095159427595854"/>
    <x v="3097"/>
    <n v="5.4049621297811896"/>
    <n v="2.4095159427595858"/>
  </r>
  <r>
    <n v="116.6"/>
    <n v="6.6026677047699591"/>
    <n v="6.6026677047699591"/>
    <n v="1993"/>
    <x v="1"/>
    <n v="2.4095159427595854"/>
    <x v="3098"/>
    <n v="4.1931517620103733"/>
    <n v="2.4095159427595858"/>
  </r>
  <r>
    <n v="160.6"/>
    <n v="9.0942404235510761"/>
    <n v="9.0942404235510761"/>
    <n v="1993"/>
    <x v="1"/>
    <n v="2.4095159427595854"/>
    <x v="3099"/>
    <n v="6.6847244807914912"/>
    <n v="2.4095159427595849"/>
  </r>
  <r>
    <n v="128"/>
    <n v="7.2482115455450673"/>
    <n v="7.2482115455450673"/>
    <n v="1993"/>
    <x v="1"/>
    <n v="2.4095159427595854"/>
    <x v="2136"/>
    <n v="4.8386956027854815"/>
    <n v="2.4095159427595858"/>
  </r>
  <r>
    <n v="118.7"/>
    <n v="6.7215836754390583"/>
    <n v="6.7215836754390583"/>
    <n v="1993"/>
    <x v="1"/>
    <n v="2.4095159427595854"/>
    <x v="3100"/>
    <n v="4.3120677326794734"/>
    <n v="2.4095159427595849"/>
  </r>
  <r>
    <n v="146"/>
    <n v="8.2674912941373417"/>
    <n v="8.2674912941373417"/>
    <n v="1993"/>
    <x v="1"/>
    <n v="2.4095159427595854"/>
    <x v="3101"/>
    <n v="5.8579753513777568"/>
    <n v="2.4095159427595849"/>
  </r>
  <r>
    <n v="216.7"/>
    <n v="12.270995639997"/>
    <n v="12.270995639997"/>
    <n v="1993"/>
    <x v="1"/>
    <n v="2.4095159427595854"/>
    <x v="3102"/>
    <n v="9.8614796972374155"/>
    <n v="2.4095159427595849"/>
  </r>
  <r>
    <n v="206.8"/>
    <n v="11.71039177827125"/>
    <n v="11.71039177827125"/>
    <n v="1993"/>
    <x v="1"/>
    <n v="2.4095159427595854"/>
    <x v="3103"/>
    <n v="9.3008758355116647"/>
    <n v="2.4095159427595849"/>
  </r>
  <r>
    <n v="218.6"/>
    <n v="12.378586280126186"/>
    <n v="12.378586280126186"/>
    <n v="1993"/>
    <x v="1"/>
    <n v="2.4095159427595854"/>
    <x v="3104"/>
    <n v="9.9690703373666008"/>
    <n v="2.4095159427595849"/>
  </r>
  <r>
    <n v="263.39999999999998"/>
    <n v="14.915460321066957"/>
    <n v="14.915460321066957"/>
    <n v="1993"/>
    <x v="1"/>
    <n v="2.4095159427595854"/>
    <x v="3105"/>
    <n v="10.6"/>
    <n v="4.3154603210669578"/>
  </r>
  <r>
    <n v="218.3"/>
    <n v="12.361598284316315"/>
    <n v="12.361598284316315"/>
    <n v="1993"/>
    <x v="1"/>
    <n v="2.4095159427595854"/>
    <x v="3106"/>
    <n v="9.9520823415567303"/>
    <n v="2.4095159427595849"/>
  </r>
  <r>
    <n v="145.69999999999999"/>
    <n v="8.2505032983274713"/>
    <n v="8.2505032983274713"/>
    <n v="1993"/>
    <x v="1"/>
    <n v="2.4095159427595854"/>
    <x v="3107"/>
    <n v="5.8409873555678864"/>
    <n v="2.4095159427595849"/>
  </r>
  <r>
    <n v="131.69999999999999"/>
    <n v="7.4577301605334787"/>
    <n v="7.4577301605334787"/>
    <n v="1993"/>
    <x v="1"/>
    <n v="2.4095159427595854"/>
    <x v="2140"/>
    <n v="5.0482142177738929"/>
    <n v="2.4095159427595858"/>
  </r>
  <r>
    <n v="161.9"/>
    <n v="9.1678550720605188"/>
    <n v="9.1678550720605188"/>
    <n v="1993"/>
    <x v="1"/>
    <n v="2.4095159427595854"/>
    <x v="3108"/>
    <n v="6.7583391293009338"/>
    <n v="2.4095159427595849"/>
  </r>
  <r>
    <n v="150"/>
    <n v="8.4939979049356253"/>
    <n v="8.4939979049356253"/>
    <n v="1993"/>
    <x v="1"/>
    <n v="2.4095159427595854"/>
    <x v="3109"/>
    <n v="6.0844819621760404"/>
    <n v="2.4095159427595849"/>
  </r>
  <r>
    <n v="153"/>
    <n v="8.6638778630343385"/>
    <n v="8.6638778630343385"/>
    <n v="1993"/>
    <x v="1"/>
    <n v="2.4095159427595854"/>
    <x v="3110"/>
    <n v="6.2543619202747536"/>
    <n v="2.4095159427595849"/>
  </r>
  <r>
    <n v="151.19999999999999"/>
    <n v="8.5619498881751106"/>
    <n v="8.5619498881751106"/>
    <n v="1993"/>
    <x v="1"/>
    <n v="2.4095159427595854"/>
    <x v="3111"/>
    <n v="6.1524339454155257"/>
    <n v="2.4095159427595849"/>
  </r>
  <r>
    <n v="136.30000000000001"/>
    <n v="8.0617840768242459"/>
    <n v="8.0617840768242459"/>
    <n v="1993"/>
    <x v="12"/>
    <n v="2.3562851684739923"/>
    <x v="3112"/>
    <n v="5.7054989083502541"/>
    <n v="2.3562851684739918"/>
  </r>
  <r>
    <n v="178.6"/>
    <n v="10.563717066183493"/>
    <n v="10.563717066183493"/>
    <n v="1993"/>
    <x v="12"/>
    <n v="2.3562851684739923"/>
    <x v="3113"/>
    <n v="8.2074318977095011"/>
    <n v="2.3562851684739918"/>
  </r>
  <r>
    <n v="154.4"/>
    <n v="9.1323511479212289"/>
    <n v="9.1323511479212289"/>
    <n v="1993"/>
    <x v="12"/>
    <n v="2.3562851684739923"/>
    <x v="3114"/>
    <n v="6.7760659794472371"/>
    <n v="2.3562851684739918"/>
  </r>
  <r>
    <n v="137.9"/>
    <n v="8.1564198400151398"/>
    <n v="8.1564198400151398"/>
    <n v="1993"/>
    <x v="12"/>
    <n v="2.3562851684739923"/>
    <x v="3115"/>
    <n v="5.8001346715411479"/>
    <n v="2.3562851684739918"/>
  </r>
  <r>
    <n v="149.5"/>
    <n v="8.8425291231491165"/>
    <n v="8.8425291231491165"/>
    <n v="1993"/>
    <x v="12"/>
    <n v="2.3562851684739923"/>
    <x v="3116"/>
    <n v="6.4862439546751247"/>
    <n v="2.3562851684739918"/>
  </r>
  <r>
    <n v="131.30000000000001"/>
    <n v="7.7660473168527036"/>
    <n v="7.7660473168527036"/>
    <n v="1993"/>
    <x v="12"/>
    <n v="2.3562851684739923"/>
    <x v="3117"/>
    <n v="5.4097621483787108"/>
    <n v="2.3562851684739927"/>
  </r>
  <r>
    <n v="213.2"/>
    <n v="12.610215445186567"/>
    <n v="12.610215445186567"/>
    <n v="1993"/>
    <x v="12"/>
    <n v="2.3562851684739923"/>
    <x v="3118"/>
    <n v="10.253930276712575"/>
    <n v="2.3562851684739918"/>
  </r>
  <r>
    <n v="174.3"/>
    <n v="10.309383452607968"/>
    <n v="10.309383452607968"/>
    <n v="1993"/>
    <x v="12"/>
    <n v="2.3562851684739923"/>
    <x v="3119"/>
    <n v="7.9530982841339757"/>
    <n v="2.3562851684739918"/>
  </r>
  <r>
    <n v="214.8"/>
    <n v="12.704851208377461"/>
    <n v="12.704851208377461"/>
    <n v="1993"/>
    <x v="12"/>
    <n v="2.3562851684739923"/>
    <x v="3120"/>
    <n v="10.348566039903469"/>
    <n v="2.3562851684739918"/>
  </r>
  <r>
    <n v="268.60000000000002"/>
    <n v="15.886978745671259"/>
    <n v="15.886978745671259"/>
    <n v="1993"/>
    <x v="12"/>
    <n v="2.3562851684739923"/>
    <x v="3121"/>
    <n v="10.6"/>
    <n v="5.2869787456712594"/>
  </r>
  <r>
    <n v="166.1"/>
    <n v="9.8243751662546384"/>
    <n v="9.8243751662546384"/>
    <n v="1993"/>
    <x v="12"/>
    <n v="2.3562851684739923"/>
    <x v="3122"/>
    <n v="7.4680899977806465"/>
    <n v="2.3562851684739918"/>
  </r>
  <r>
    <n v="155.6"/>
    <n v="9.2033279703143993"/>
    <n v="9.2033279703143993"/>
    <n v="1993"/>
    <x v="12"/>
    <n v="2.3562851684739923"/>
    <x v="3123"/>
    <n v="6.8470428018404075"/>
    <n v="2.3562851684739918"/>
  </r>
  <r>
    <n v="132.6"/>
    <n v="7.8429388744453039"/>
    <n v="7.8429388744453039"/>
    <n v="1993"/>
    <x v="12"/>
    <n v="2.3562851684739923"/>
    <x v="971"/>
    <n v="5.4866537059713121"/>
    <n v="2.3562851684739918"/>
  </r>
  <r>
    <n v="125.7"/>
    <n v="7.434822145684576"/>
    <n v="7.434822145684576"/>
    <n v="1993"/>
    <x v="12"/>
    <n v="2.3562851684739923"/>
    <x v="3124"/>
    <n v="5.0785369772105842"/>
    <n v="2.3562851684739918"/>
  </r>
  <r>
    <n v="124.8"/>
    <n v="7.3815895288896973"/>
    <n v="7.3815895288896973"/>
    <n v="1993"/>
    <x v="12"/>
    <n v="2.3562851684739923"/>
    <x v="3125"/>
    <n v="5.0253043604157046"/>
    <n v="2.3562851684739927"/>
  </r>
  <r>
    <n v="99.8"/>
    <n v="5.9029057290319855"/>
    <n v="5.9029057290319855"/>
    <n v="1993"/>
    <x v="12"/>
    <n v="2.3562851684739923"/>
    <x v="3126"/>
    <n v="3.5466205605579932"/>
    <n v="2.3562851684739923"/>
  </r>
  <r>
    <n v="91.3"/>
    <n v="5.4001532370803638"/>
    <n v="5.4001532370803638"/>
    <n v="1993"/>
    <x v="12"/>
    <n v="2.3562851684739923"/>
    <x v="3127"/>
    <n v="3.0438680686063715"/>
    <n v="2.3562851684739923"/>
  </r>
  <r>
    <n v="85"/>
    <n v="5.0275249195162202"/>
    <n v="5.0275249195162202"/>
    <n v="1993"/>
    <x v="12"/>
    <n v="2.3562851684739923"/>
    <x v="3128"/>
    <n v="2.6712397510422279"/>
    <n v="2.3562851684739923"/>
  </r>
  <r>
    <n v="97.6"/>
    <n v="5.7727815546445074"/>
    <n v="5.7727815546445074"/>
    <n v="1993"/>
    <x v="12"/>
    <n v="2.3562851684739923"/>
    <x v="3129"/>
    <n v="3.4164963861705151"/>
    <n v="2.3562851684739923"/>
  </r>
  <r>
    <n v="111.4"/>
    <n v="6.589015012165965"/>
    <n v="6.589015012165965"/>
    <n v="1993"/>
    <x v="12"/>
    <n v="2.3562851684739923"/>
    <x v="3130"/>
    <n v="4.2327298436919722"/>
    <n v="2.3562851684739927"/>
  </r>
  <r>
    <n v="95.6"/>
    <n v="5.6544868506558901"/>
    <n v="5.6544868506558901"/>
    <n v="1993"/>
    <x v="12"/>
    <n v="2.3562851684739923"/>
    <x v="3131"/>
    <n v="3.2982016821818978"/>
    <n v="2.3562851684739923"/>
  </r>
  <r>
    <n v="84.6"/>
    <n v="5.0038659787184967"/>
    <n v="5.0038659787184967"/>
    <n v="1993"/>
    <x v="12"/>
    <n v="2.3562851684739923"/>
    <x v="3132"/>
    <n v="2.6475808102445044"/>
    <n v="2.3562851684739923"/>
  </r>
  <r>
    <n v="73.599999999999994"/>
    <n v="4.3532451067811033"/>
    <n v="4.3532451067811033"/>
    <n v="1993"/>
    <x v="12"/>
    <n v="2.3562851684739923"/>
    <x v="3133"/>
    <n v="1.996959938307111"/>
    <n v="2.3562851684739923"/>
  </r>
  <r>
    <n v="74.8"/>
    <n v="4.4242219291742737"/>
    <n v="4.4242219291742737"/>
    <n v="1993"/>
    <x v="12"/>
    <n v="2.3562851684739923"/>
    <x v="3134"/>
    <n v="2.0679367607002814"/>
    <n v="2.3562851684739923"/>
  </r>
  <r>
    <n v="89.6"/>
    <n v="5.2996027386900391"/>
    <n v="5.2996027386900391"/>
    <n v="1993"/>
    <x v="12"/>
    <n v="2.3562851684739923"/>
    <x v="3135"/>
    <n v="2.9433175702160468"/>
    <n v="2.3562851684739923"/>
  </r>
  <r>
    <n v="84.7"/>
    <n v="5.0097807139179285"/>
    <n v="5.0097807139179285"/>
    <n v="1993"/>
    <x v="12"/>
    <n v="2.3562851684739923"/>
    <x v="3136"/>
    <n v="2.6534955454439362"/>
    <n v="2.3562851684739923"/>
  </r>
  <r>
    <n v="106.1"/>
    <n v="6.2755340465961291"/>
    <n v="6.2755340465961291"/>
    <n v="1993"/>
    <x v="12"/>
    <n v="2.3562851684739923"/>
    <x v="3137"/>
    <n v="3.9192488781221368"/>
    <n v="2.3562851684739923"/>
  </r>
  <r>
    <n v="124.9"/>
    <n v="7.3875042640891291"/>
    <n v="7.3875042640891291"/>
    <n v="1993"/>
    <x v="12"/>
    <n v="2.3562851684739923"/>
    <x v="3138"/>
    <n v="5.0312190956151372"/>
    <n v="2.3562851684739918"/>
  </r>
  <r>
    <n v="89.7"/>
    <n v="5.2166779344936334"/>
    <n v="5.2166779344936334"/>
    <n v="1993"/>
    <x v="2"/>
    <n v="2.5962245673361379"/>
    <x v="2173"/>
    <n v="2.6204533671574954"/>
    <n v="2.5962245673361379"/>
  </r>
  <r>
    <n v="80.2"/>
    <n v="4.6641869603833825"/>
    <n v="4.6641869603833825"/>
    <n v="1993"/>
    <x v="2"/>
    <n v="2.5962245673361379"/>
    <x v="3139"/>
    <n v="2.0679623930472446"/>
    <n v="2.5962245673361379"/>
  </r>
  <r>
    <n v="76.5"/>
    <n v="4.4490062652036002"/>
    <n v="4.4490062652036002"/>
    <n v="1993"/>
    <x v="2"/>
    <n v="2.5962245673361379"/>
    <x v="3140"/>
    <n v="1.8527816978674623"/>
    <n v="2.5962245673361379"/>
  </r>
  <r>
    <n v="70.099999999999994"/>
    <n v="4.07680181948722"/>
    <n v="4.07680181948722"/>
    <n v="1993"/>
    <x v="2"/>
    <n v="2.5962245673361379"/>
    <x v="3141"/>
    <n v="1.480577252151082"/>
    <n v="2.5962245673361379"/>
  </r>
  <r>
    <n v="92.6"/>
    <n v="5.3853330739588667"/>
    <n v="5.3853330739588667"/>
    <n v="1993"/>
    <x v="2"/>
    <n v="2.5962245673361379"/>
    <x v="3142"/>
    <n v="2.7891085066227288"/>
    <n v="2.5962245673361379"/>
  </r>
  <r>
    <n v="132.80000000000001"/>
    <n v="7.7232422486148771"/>
    <n v="7.7232422486148771"/>
    <n v="1993"/>
    <x v="2"/>
    <n v="2.5962245673361379"/>
    <x v="3143"/>
    <n v="5.1270176812787387"/>
    <n v="2.5962245673361384"/>
  </r>
  <r>
    <n v="190.4"/>
    <n v="11.073082260062293"/>
    <n v="11.073082260062293"/>
    <n v="1993"/>
    <x v="2"/>
    <n v="2.5962245673361379"/>
    <x v="3144"/>
    <n v="8.4768576927261545"/>
    <n v="2.5962245673361384"/>
  </r>
  <r>
    <n v="178.1"/>
    <n v="10.357751840951126"/>
    <n v="10.357751840951126"/>
    <n v="1993"/>
    <x v="2"/>
    <n v="2.5962245673361379"/>
    <x v="3145"/>
    <n v="7.7615272736149876"/>
    <n v="2.5962245673361384"/>
  </r>
  <r>
    <n v="166.1"/>
    <n v="9.6598685052329145"/>
    <n v="9.6598685052329145"/>
    <n v="1993"/>
    <x v="2"/>
    <n v="2.5962245673361379"/>
    <x v="362"/>
    <n v="7.0636439378967761"/>
    <n v="2.5962245673361384"/>
  </r>
  <r>
    <n v="212.1"/>
    <n v="12.335087958819393"/>
    <n v="12.335087958819393"/>
    <n v="1993"/>
    <x v="2"/>
    <n v="2.5962245673361379"/>
    <x v="3146"/>
    <n v="9.738863391483255"/>
    <n v="2.5962245673361384"/>
  </r>
  <r>
    <n v="88.2"/>
    <n v="5.1294425175288563"/>
    <n v="5.1294425175288563"/>
    <n v="1993"/>
    <x v="2"/>
    <n v="2.5962245673361379"/>
    <x v="3147"/>
    <n v="2.5332179501927183"/>
    <n v="2.5962245673361379"/>
  </r>
  <r>
    <n v="75.5"/>
    <n v="4.3908493205604158"/>
    <n v="4.3908493205604158"/>
    <n v="1993"/>
    <x v="2"/>
    <n v="2.5962245673361379"/>
    <x v="3148"/>
    <n v="1.7946247532242778"/>
    <n v="2.5962245673361379"/>
  </r>
  <r>
    <n v="66.900000000000006"/>
    <n v="3.8906995966290308"/>
    <n v="3.8906995966290308"/>
    <n v="1993"/>
    <x v="2"/>
    <n v="2.5962245673361379"/>
    <x v="3149"/>
    <n v="1.2944750292928928"/>
    <n v="2.5962245673361379"/>
  </r>
  <r>
    <n v="60.8"/>
    <n v="3.5359422343056059"/>
    <n v="3.5359422343056059"/>
    <n v="1993"/>
    <x v="2"/>
    <n v="2.5962245673361379"/>
    <x v="3150"/>
    <n v="0.93971766696946801"/>
    <n v="2.5962245673361379"/>
  </r>
  <r>
    <n v="59.6"/>
    <n v="3.4661539007337852"/>
    <n v="3.4661539007337852"/>
    <n v="1993"/>
    <x v="2"/>
    <n v="2.5962245673361379"/>
    <x v="3151"/>
    <n v="0.86992933339764722"/>
    <n v="2.5962245673361379"/>
  </r>
  <r>
    <n v="59.7"/>
    <n v="3.4719695951981038"/>
    <n v="3.4719695951981038"/>
    <n v="1993"/>
    <x v="2"/>
    <n v="2.5962245673361379"/>
    <x v="3152"/>
    <n v="0.87574502786196584"/>
    <n v="2.5962245673361379"/>
  </r>
  <r>
    <n v="77.5"/>
    <n v="4.5071632098467846"/>
    <n v="4.5071632098467846"/>
    <n v="1993"/>
    <x v="2"/>
    <n v="2.5962245673361379"/>
    <x v="3153"/>
    <n v="1.9109386425106467"/>
    <n v="2.5962245673361379"/>
  </r>
  <r>
    <n v="145.1"/>
    <n v="8.438572667726044"/>
    <n v="8.438572667726044"/>
    <n v="1993"/>
    <x v="2"/>
    <n v="2.5962245673361379"/>
    <x v="3154"/>
    <n v="5.8423481003899056"/>
    <n v="2.5962245673361384"/>
  </r>
  <r>
    <n v="109.7"/>
    <n v="6.3798168273573195"/>
    <n v="6.3798168273573195"/>
    <n v="1993"/>
    <x v="2"/>
    <n v="2.5962245673361379"/>
    <x v="3155"/>
    <n v="3.7835922600211815"/>
    <n v="2.5962245673361379"/>
  </r>
  <r>
    <n v="64.5"/>
    <n v="3.7511229294853883"/>
    <n v="3.7511229294853883"/>
    <n v="1993"/>
    <x v="2"/>
    <n v="2.5962245673361379"/>
    <x v="3156"/>
    <n v="1.1548983621492503"/>
    <n v="2.5962245673361379"/>
  </r>
  <r>
    <n v="138.9"/>
    <n v="8.077999610938301"/>
    <n v="8.077999610938301"/>
    <n v="1993"/>
    <x v="2"/>
    <n v="2.5962245673361379"/>
    <x v="3157"/>
    <n v="5.4817750436021626"/>
    <n v="2.5962245673361384"/>
  </r>
  <r>
    <n v="139.30000000000001"/>
    <n v="8.1012623887955755"/>
    <n v="8.1012623887955755"/>
    <n v="1993"/>
    <x v="2"/>
    <n v="2.5962245673361379"/>
    <x v="3158"/>
    <n v="5.5050378214594371"/>
    <n v="2.5962245673361384"/>
  </r>
  <r>
    <n v="141.69999999999999"/>
    <n v="8.2408390559392171"/>
    <n v="8.2408390559392171"/>
    <n v="1993"/>
    <x v="2"/>
    <n v="2.5962245673361379"/>
    <x v="3159"/>
    <n v="5.6446144886030787"/>
    <n v="2.5962245673361384"/>
  </r>
  <r>
    <n v="220.4"/>
    <n v="12.817790599357823"/>
    <n v="12.817790599357823"/>
    <n v="1993"/>
    <x v="2"/>
    <n v="2.5962245673361379"/>
    <x v="3160"/>
    <n v="10.221566032021684"/>
    <n v="2.5962245673361384"/>
  </r>
  <r>
    <n v="200.8"/>
    <n v="11.67791448435141"/>
    <n v="11.67791448435141"/>
    <n v="1993"/>
    <x v="2"/>
    <n v="2.5962245673361379"/>
    <x v="3161"/>
    <n v="9.0816899170152716"/>
    <n v="2.5962245673361384"/>
  </r>
  <r>
    <n v="207.9"/>
    <n v="12.090828791318019"/>
    <n v="12.090828791318019"/>
    <n v="1993"/>
    <x v="2"/>
    <n v="2.5962245673361379"/>
    <x v="3162"/>
    <n v="9.4946042239818809"/>
    <n v="2.5962245673361384"/>
  </r>
  <r>
    <n v="137"/>
    <n v="7.9675014161162512"/>
    <n v="7.9675014161162512"/>
    <n v="1993"/>
    <x v="2"/>
    <n v="2.5962245673361379"/>
    <x v="3163"/>
    <n v="5.3712768487801128"/>
    <n v="2.5962245673361384"/>
  </r>
  <r>
    <n v="159.9"/>
    <n v="9.2992954484451715"/>
    <n v="9.2992954484451715"/>
    <n v="1993"/>
    <x v="2"/>
    <n v="2.5962245673361379"/>
    <x v="3164"/>
    <n v="6.7030708811090332"/>
    <n v="2.5962245673361384"/>
  </r>
  <r>
    <n v="149.1"/>
    <n v="8.67120044629878"/>
    <n v="8.67120044629878"/>
    <n v="1993"/>
    <x v="2"/>
    <n v="2.5962245673361379"/>
    <x v="3165"/>
    <n v="6.0749758789626416"/>
    <n v="2.5962245673361384"/>
  </r>
  <r>
    <n v="149.30000000000001"/>
    <n v="8.6828318352274181"/>
    <n v="8.6828318352274181"/>
    <n v="1993"/>
    <x v="2"/>
    <n v="2.5962245673361379"/>
    <x v="3166"/>
    <n v="6.0866072678912797"/>
    <n v="2.5962245673361384"/>
  </r>
  <r>
    <n v="126.4"/>
    <n v="7.3510378028984977"/>
    <n v="7.3510378028984977"/>
    <n v="1993"/>
    <x v="2"/>
    <n v="2.5962245673361379"/>
    <x v="3167"/>
    <n v="4.7548132355623594"/>
    <n v="2.5962245673361384"/>
  </r>
  <r>
    <n v="100.7"/>
    <n v="6.1685299198454828"/>
    <n v="6.1685299198454828"/>
    <n v="1993"/>
    <x v="3"/>
    <n v="3.4114972025425487"/>
    <x v="3168"/>
    <n v="2.7570327173029341"/>
    <n v="3.4114972025425487"/>
  </r>
  <r>
    <n v="101.7"/>
    <n v="6.2297864235182283"/>
    <n v="6.2297864235182283"/>
    <n v="1993"/>
    <x v="3"/>
    <n v="3.4114972025425487"/>
    <x v="3169"/>
    <n v="2.8182892209756796"/>
    <n v="3.4114972025425487"/>
  </r>
  <r>
    <n v="164.7"/>
    <n v="10.088946154901201"/>
    <n v="10.088946154901201"/>
    <n v="1993"/>
    <x v="3"/>
    <n v="3.4114972025425487"/>
    <x v="3170"/>
    <n v="6.6774489523586524"/>
    <n v="3.4114972025425487"/>
  </r>
  <r>
    <n v="143.19999999999999"/>
    <n v="8.771931325937171"/>
    <n v="8.771931325937171"/>
    <n v="1993"/>
    <x v="3"/>
    <n v="3.4114972025425487"/>
    <x v="2195"/>
    <n v="5.3604341233946222"/>
    <n v="3.4114972025425487"/>
  </r>
  <r>
    <n v="143.19999999999999"/>
    <n v="8.771931325937171"/>
    <n v="8.771931325937171"/>
    <n v="1993"/>
    <x v="3"/>
    <n v="3.4114972025425487"/>
    <x v="2195"/>
    <n v="5.3604341233946222"/>
    <n v="3.4114972025425487"/>
  </r>
  <r>
    <n v="83.8"/>
    <n v="5.1332950077760815"/>
    <n v="5.1332950077760815"/>
    <n v="1993"/>
    <x v="3"/>
    <n v="3.4114972025425487"/>
    <x v="3171"/>
    <n v="1.7217978052335328"/>
    <n v="3.4114972025425487"/>
  </r>
  <r>
    <n v="72.5"/>
    <n v="4.4410965162740563"/>
    <n v="4.4410965162740563"/>
    <n v="1993"/>
    <x v="3"/>
    <n v="3.4114972025425487"/>
    <x v="3172"/>
    <n v="1.0295993137315076"/>
    <n v="3.4114972025425487"/>
  </r>
  <r>
    <n v="167"/>
    <n v="10.229836113348517"/>
    <n v="10.229836113348517"/>
    <n v="1993"/>
    <x v="3"/>
    <n v="3.4114972025425487"/>
    <x v="381"/>
    <n v="6.8183389108059682"/>
    <n v="3.4114972025425487"/>
  </r>
  <r>
    <n v="102.9"/>
    <n v="6.3032942279255231"/>
    <n v="6.3032942279255231"/>
    <n v="1993"/>
    <x v="3"/>
    <n v="3.4114972025425487"/>
    <x v="3173"/>
    <n v="2.8917970253829743"/>
    <n v="3.4114972025425487"/>
  </r>
  <r>
    <n v="173.7"/>
    <n v="10.640254687955911"/>
    <n v="10.640254687955911"/>
    <n v="1993"/>
    <x v="3"/>
    <n v="3.4114972025425487"/>
    <x v="3174"/>
    <n v="7.2287574854133627"/>
    <n v="3.4114972025425487"/>
  </r>
  <r>
    <n v="91.3"/>
    <n v="5.592718785321674"/>
    <n v="5.592718785321674"/>
    <n v="1993"/>
    <x v="3"/>
    <n v="3.4114972025425487"/>
    <x v="3175"/>
    <n v="2.1812215827791253"/>
    <n v="3.4114972025425487"/>
  </r>
  <r>
    <n v="198.7"/>
    <n v="12.171667279774551"/>
    <n v="12.171667279774551"/>
    <n v="1993"/>
    <x v="3"/>
    <n v="3.4114972025425487"/>
    <x v="3176"/>
    <n v="8.7601700772320026"/>
    <n v="3.4114972025425487"/>
  </r>
  <r>
    <n v="90.5"/>
    <n v="5.5437135823834778"/>
    <n v="5.5437135823834778"/>
    <n v="1993"/>
    <x v="3"/>
    <n v="3.4114972025425487"/>
    <x v="3177"/>
    <n v="2.132216379840929"/>
    <n v="3.4114972025425487"/>
  </r>
  <r>
    <n v="141.5"/>
    <n v="8.667795269693503"/>
    <n v="8.667795269693503"/>
    <n v="1993"/>
    <x v="3"/>
    <n v="3.4114972025425487"/>
    <x v="3178"/>
    <n v="5.2562980671509543"/>
    <n v="3.4114972025425487"/>
  </r>
  <r>
    <n v="65"/>
    <n v="3.9816727387284643"/>
    <n v="3.9816727387284643"/>
    <n v="1993"/>
    <x v="3"/>
    <n v="3.4114972025425487"/>
    <x v="3179"/>
    <n v="0.57017553618591554"/>
    <n v="3.4114972025425487"/>
  </r>
  <r>
    <n v="128.19999999999999"/>
    <n v="7.853083770845986"/>
    <n v="7.853083770845986"/>
    <n v="1993"/>
    <x v="3"/>
    <n v="3.4114972025425487"/>
    <x v="3180"/>
    <n v="4.4415865683034372"/>
    <n v="3.4114972025425487"/>
  </r>
  <r>
    <n v="83.8"/>
    <n v="5.1332950077760815"/>
    <n v="5.1332950077760815"/>
    <n v="1993"/>
    <x v="3"/>
    <n v="3.4114972025425487"/>
    <x v="3171"/>
    <n v="1.7217978052335328"/>
    <n v="3.4114972025425487"/>
  </r>
  <r>
    <n v="362.2"/>
    <n v="22.187105630268459"/>
    <n v="22.187105630268459"/>
    <n v="1993"/>
    <x v="3"/>
    <n v="3.4114972025425487"/>
    <x v="3181"/>
    <n v="10.6"/>
    <n v="11.587105630268459"/>
  </r>
  <r>
    <n v="218.1"/>
    <n v="13.360043451025817"/>
    <n v="13.360043451025817"/>
    <n v="1993"/>
    <x v="3"/>
    <n v="3.4114972025425487"/>
    <x v="3182"/>
    <n v="9.9485462484832681"/>
    <n v="3.4114972025425487"/>
  </r>
  <r>
    <n v="203.4"/>
    <n v="12.459572847036457"/>
    <n v="12.459572847036457"/>
    <n v="1993"/>
    <x v="3"/>
    <n v="3.4114972025425487"/>
    <x v="3183"/>
    <n v="9.0480756444939079"/>
    <n v="3.4114972025425487"/>
  </r>
  <r>
    <n v="430.5"/>
    <n v="26.370924831116984"/>
    <n v="26.370924831116984"/>
    <n v="1993"/>
    <x v="3"/>
    <n v="3.4114972025425487"/>
    <x v="3184"/>
    <n v="10.6"/>
    <n v="15.770924831116984"/>
  </r>
  <r>
    <n v="162.19999999999999"/>
    <n v="9.9358048957193361"/>
    <n v="9.9358048957193361"/>
    <n v="1993"/>
    <x v="3"/>
    <n v="3.4114972025425487"/>
    <x v="2201"/>
    <n v="6.5243076931767874"/>
    <n v="3.4114972025425487"/>
  </r>
  <r>
    <n v="107.1"/>
    <n v="6.5605715433510543"/>
    <n v="6.5605715433510543"/>
    <n v="1993"/>
    <x v="3"/>
    <n v="3.4114972025425487"/>
    <x v="3185"/>
    <n v="3.1490743408085056"/>
    <n v="3.4114972025425487"/>
  </r>
  <r>
    <n v="93.8"/>
    <n v="5.7458600445035373"/>
    <n v="5.7458600445035373"/>
    <n v="1993"/>
    <x v="3"/>
    <n v="3.4114972025425487"/>
    <x v="3186"/>
    <n v="2.3343628419609885"/>
    <n v="3.4114972025425487"/>
  </r>
  <r>
    <n v="147"/>
    <n v="9.0047060398936036"/>
    <n v="9.0047060398936036"/>
    <n v="1993"/>
    <x v="3"/>
    <n v="3.4114972025425487"/>
    <x v="3187"/>
    <n v="5.5932088373510549"/>
    <n v="3.4114972025425487"/>
  </r>
  <r>
    <n v="124.8"/>
    <n v="7.6448116583586518"/>
    <n v="7.6448116583586518"/>
    <n v="1993"/>
    <x v="3"/>
    <n v="3.4114972025425487"/>
    <x v="3188"/>
    <n v="4.2333144558161031"/>
    <n v="3.4114972025425487"/>
  </r>
  <r>
    <n v="139.30000000000001"/>
    <n v="8.5330309616134628"/>
    <n v="8.5330309616134628"/>
    <n v="1993"/>
    <x v="3"/>
    <n v="3.4114972025425487"/>
    <x v="384"/>
    <n v="5.121533759070914"/>
    <n v="3.4114972025425487"/>
  </r>
  <r>
    <n v="245.5"/>
    <n v="15.038471651659046"/>
    <n v="15.038471651659046"/>
    <n v="1993"/>
    <x v="3"/>
    <n v="3.4114972025425487"/>
    <x v="3189"/>
    <n v="10.6"/>
    <n v="4.4384716516590466"/>
  </r>
  <r>
    <n v="129.5"/>
    <n v="7.9327172256205563"/>
    <n v="7.9327172256205563"/>
    <n v="1993"/>
    <x v="3"/>
    <n v="3.4114972025425487"/>
    <x v="3190"/>
    <n v="4.5212200230780075"/>
    <n v="3.4114972025425487"/>
  </r>
  <r>
    <n v="127"/>
    <n v="7.7795759664386921"/>
    <n v="7.7795759664386921"/>
    <n v="1993"/>
    <x v="3"/>
    <n v="3.4114972025425487"/>
    <x v="3191"/>
    <n v="4.3680787638961434"/>
    <n v="3.4114972025425487"/>
  </r>
  <r>
    <n v="134.4"/>
    <n v="9.1786724913378634"/>
    <n v="9.1786724913378634"/>
    <n v="1993"/>
    <x v="4"/>
    <n v="4.547745385942557"/>
    <x v="3192"/>
    <n v="4.6309271053953065"/>
    <n v="4.547745385942557"/>
  </r>
  <r>
    <n v="126.2"/>
    <n v="8.6186641994556439"/>
    <n v="8.6186641994556439"/>
    <n v="1993"/>
    <x v="4"/>
    <n v="4.547745385942557"/>
    <x v="3193"/>
    <n v="4.0709188135130869"/>
    <n v="4.547745385942557"/>
  </r>
  <r>
    <n v="118.7"/>
    <n v="8.1064614934658064"/>
    <n v="8.1064614934658064"/>
    <n v="1993"/>
    <x v="4"/>
    <n v="4.547745385942557"/>
    <x v="3194"/>
    <n v="3.5587161075232494"/>
    <n v="4.547745385942557"/>
  </r>
  <r>
    <n v="93"/>
    <n v="6.3513135542739683"/>
    <n v="6.3513135542739683"/>
    <n v="1993"/>
    <x v="4"/>
    <n v="4.547745385942557"/>
    <x v="3195"/>
    <n v="1.8035681683314113"/>
    <n v="4.547745385942557"/>
  </r>
  <r>
    <n v="339.5"/>
    <n v="23.185709157806581"/>
    <n v="23.185709157806581"/>
    <n v="1993"/>
    <x v="4"/>
    <n v="4.547745385942557"/>
    <x v="3196"/>
    <n v="10.6"/>
    <n v="12.585709157806582"/>
  </r>
  <r>
    <n v="186.3"/>
    <n v="12.72311521678753"/>
    <n v="12.72311521678753"/>
    <n v="1993"/>
    <x v="4"/>
    <n v="4.547745385942557"/>
    <x v="3197"/>
    <n v="8.1753698308449732"/>
    <n v="4.547745385942557"/>
  </r>
  <r>
    <n v="254.3"/>
    <n v="17.367086417762046"/>
    <n v="17.367086417762046"/>
    <n v="1993"/>
    <x v="4"/>
    <n v="4.547745385942557"/>
    <x v="3198"/>
    <n v="10.6"/>
    <n v="6.7670864177620462"/>
  </r>
  <r>
    <n v="158.9"/>
    <n v="10.851867997571329"/>
    <n v="10.851867997571329"/>
    <n v="1993"/>
    <x v="4"/>
    <n v="4.547745385942557"/>
    <x v="3199"/>
    <n v="6.3041226116287721"/>
    <n v="4.547745385942557"/>
  </r>
  <r>
    <n v="172.4"/>
    <n v="11.773832868353034"/>
    <n v="11.773832868353034"/>
    <n v="1993"/>
    <x v="4"/>
    <n v="4.547745385942557"/>
    <x v="3200"/>
    <n v="7.2260874824104775"/>
    <n v="4.547745385942557"/>
  </r>
  <r>
    <n v="352.3"/>
    <n v="24.059868442695905"/>
    <n v="24.059868442695905"/>
    <n v="1993"/>
    <x v="4"/>
    <n v="4.547745385942557"/>
    <x v="3201"/>
    <n v="10.6"/>
    <n v="13.459868442695905"/>
  </r>
  <r>
    <n v="265.89999999999998"/>
    <n v="18.159293269692988"/>
    <n v="18.159293269692988"/>
    <n v="1993"/>
    <x v="4"/>
    <n v="4.547745385942557"/>
    <x v="3202"/>
    <n v="10.6"/>
    <n v="7.5592932696929882"/>
  </r>
  <r>
    <n v="266.8"/>
    <n v="18.220757594411772"/>
    <n v="18.220757594411772"/>
    <n v="1993"/>
    <x v="4"/>
    <n v="4.547745385942557"/>
    <x v="3203"/>
    <n v="10.6"/>
    <n v="7.6207575944117725"/>
  </r>
  <r>
    <n v="245.9"/>
    <n v="16.793419387053429"/>
    <n v="16.793419387053429"/>
    <n v="1993"/>
    <x v="4"/>
    <n v="4.547745385942557"/>
    <x v="3204"/>
    <n v="10.6"/>
    <n v="6.1934193870534298"/>
  </r>
  <r>
    <n v="202.1"/>
    <n v="13.802155584072784"/>
    <n v="13.802155584072784"/>
    <n v="1993"/>
    <x v="4"/>
    <n v="4.547745385942557"/>
    <x v="3205"/>
    <n v="9.2544101981302269"/>
    <n v="4.547745385942557"/>
  </r>
  <r>
    <n v="154.9"/>
    <n v="10.578693221043416"/>
    <n v="10.578693221043416"/>
    <n v="1993"/>
    <x v="4"/>
    <n v="4.547745385942557"/>
    <x v="3206"/>
    <n v="6.030947835100859"/>
    <n v="4.547745385942557"/>
  </r>
  <r>
    <n v="146.30000000000001"/>
    <n v="9.9913674515084043"/>
    <n v="9.9913674515084043"/>
    <n v="1993"/>
    <x v="4"/>
    <n v="4.547745385942557"/>
    <x v="3207"/>
    <n v="5.4436220655658474"/>
    <n v="4.547745385942557"/>
  </r>
  <r>
    <n v="113.8"/>
    <n v="7.7718223922191134"/>
    <n v="7.7718223922191134"/>
    <n v="1993"/>
    <x v="4"/>
    <n v="4.547745385942557"/>
    <x v="3208"/>
    <n v="3.2240770062765565"/>
    <n v="4.547745385942557"/>
  </r>
  <r>
    <n v="108.3"/>
    <n v="7.3962070744932333"/>
    <n v="7.3962070744932333"/>
    <n v="1993"/>
    <x v="4"/>
    <n v="4.547745385942557"/>
    <x v="3209"/>
    <n v="2.8484616885506764"/>
    <n v="4.547745385942557"/>
  </r>
  <r>
    <n v="98.3"/>
    <n v="6.7132701331734523"/>
    <n v="6.7132701331734523"/>
    <n v="1993"/>
    <x v="4"/>
    <n v="4.547745385942557"/>
    <x v="3210"/>
    <n v="2.1655247472308954"/>
    <n v="4.547745385942557"/>
  </r>
  <r>
    <n v="276.3"/>
    <n v="18.869547688665563"/>
    <n v="18.869547688665563"/>
    <n v="1993"/>
    <x v="4"/>
    <n v="4.547745385942557"/>
    <x v="3211"/>
    <n v="10.6"/>
    <n v="8.269547688665563"/>
  </r>
  <r>
    <n v="267.3"/>
    <n v="18.254904441477763"/>
    <n v="18.254904441477763"/>
    <n v="1993"/>
    <x v="4"/>
    <n v="4.547745385942557"/>
    <x v="3212"/>
    <n v="10.6"/>
    <n v="7.6549044414777629"/>
  </r>
  <r>
    <n v="153.6"/>
    <n v="10.489911418671843"/>
    <n v="10.489911418671843"/>
    <n v="1993"/>
    <x v="4"/>
    <n v="4.547745385942557"/>
    <x v="3213"/>
    <n v="5.9421660327292862"/>
    <n v="4.547745385942557"/>
  </r>
  <r>
    <n v="320.39999999999998"/>
    <n v="21.8812995998858"/>
    <n v="21.8812995998858"/>
    <n v="1993"/>
    <x v="4"/>
    <n v="4.547745385942557"/>
    <x v="3214"/>
    <n v="10.6"/>
    <n v="11.2812995998858"/>
  </r>
  <r>
    <n v="203.1"/>
    <n v="13.870449278204763"/>
    <n v="13.870449278204763"/>
    <n v="1993"/>
    <x v="4"/>
    <n v="4.547745385942557"/>
    <x v="3215"/>
    <n v="9.3227038922622061"/>
    <n v="4.547745385942557"/>
  </r>
  <r>
    <n v="254.3"/>
    <n v="17.367086417762046"/>
    <n v="17.367086417762046"/>
    <n v="1993"/>
    <x v="4"/>
    <n v="4.547745385942557"/>
    <x v="3198"/>
    <n v="10.6"/>
    <n v="6.7670864177620462"/>
  </r>
  <r>
    <n v="331.7"/>
    <n v="22.653018343577152"/>
    <n v="22.653018343577152"/>
    <n v="1993"/>
    <x v="4"/>
    <n v="4.547745385942557"/>
    <x v="3216"/>
    <n v="10.6"/>
    <n v="12.053018343577152"/>
  </r>
  <r>
    <n v="259.3"/>
    <n v="17.708554888421936"/>
    <n v="17.708554888421936"/>
    <n v="1993"/>
    <x v="4"/>
    <n v="4.547745385942557"/>
    <x v="3217"/>
    <n v="10.6"/>
    <n v="7.1085548884219367"/>
  </r>
  <r>
    <n v="185.8"/>
    <n v="12.688968369721541"/>
    <n v="12.688968369721541"/>
    <n v="1993"/>
    <x v="4"/>
    <n v="4.547745385942557"/>
    <x v="3218"/>
    <n v="8.1412229837789845"/>
    <n v="4.547745385942557"/>
  </r>
  <r>
    <n v="247.7"/>
    <n v="16.916348036490987"/>
    <n v="16.916348036490987"/>
    <n v="1993"/>
    <x v="4"/>
    <n v="4.547745385942557"/>
    <x v="3219"/>
    <n v="10.6"/>
    <n v="6.3163480364909876"/>
  </r>
  <r>
    <n v="205.8"/>
    <n v="14.054842252361105"/>
    <n v="14.054842252361105"/>
    <n v="1993"/>
    <x v="4"/>
    <n v="4.547745385942557"/>
    <x v="3220"/>
    <n v="9.5070968664185482"/>
    <n v="4.547745385942557"/>
  </r>
  <r>
    <n v="160.69999999999999"/>
    <n v="10.974796647008889"/>
    <n v="10.974796647008889"/>
    <n v="1993"/>
    <x v="4"/>
    <n v="4.547745385942557"/>
    <x v="3221"/>
    <n v="6.4270512610663317"/>
    <n v="4.547745385942557"/>
  </r>
  <r>
    <n v="136.80000000000001"/>
    <n v="10.414989169126155"/>
    <n v="10.414989169126155"/>
    <n v="1993"/>
    <x v="5"/>
    <n v="3.7334995384693808"/>
    <x v="3222"/>
    <n v="6.6814896306567739"/>
    <n v="3.7334995384693812"/>
  </r>
  <r>
    <n v="115.3"/>
    <n v="8.7781304912298665"/>
    <n v="8.7781304912298665"/>
    <n v="1993"/>
    <x v="5"/>
    <n v="3.7334995384693808"/>
    <x v="3223"/>
    <n v="5.0446309527604853"/>
    <n v="3.7334995384693812"/>
  </r>
  <r>
    <n v="103.7"/>
    <n v="7.894988134783496"/>
    <n v="7.894988134783496"/>
    <n v="1993"/>
    <x v="5"/>
    <n v="3.7334995384693808"/>
    <x v="3224"/>
    <n v="4.1614885963141148"/>
    <n v="3.7334995384693812"/>
  </r>
  <r>
    <n v="95.5"/>
    <n v="7.2706978483300277"/>
    <n v="7.2706978483300277"/>
    <n v="1993"/>
    <x v="5"/>
    <n v="3.7334995384693808"/>
    <x v="3225"/>
    <n v="3.537198309860647"/>
    <n v="3.7334995384693808"/>
  </r>
  <r>
    <n v="114.4"/>
    <n v="8.7096108256435105"/>
    <n v="8.7096108256435105"/>
    <n v="1993"/>
    <x v="5"/>
    <n v="3.7334995384693808"/>
    <x v="3226"/>
    <n v="4.9761112871741293"/>
    <n v="3.7334995384693812"/>
  </r>
  <r>
    <n v="88.8"/>
    <n v="6.7606070045204865"/>
    <n v="6.7606070045204865"/>
    <n v="1993"/>
    <x v="5"/>
    <n v="3.7334995384693808"/>
    <x v="3227"/>
    <n v="3.0271074660511057"/>
    <n v="3.7334995384693808"/>
  </r>
  <r>
    <n v="80.099999999999994"/>
    <n v="6.0982502371857086"/>
    <n v="6.0982502371857086"/>
    <n v="1993"/>
    <x v="5"/>
    <n v="3.7334995384693808"/>
    <x v="3228"/>
    <n v="2.3647506987163278"/>
    <n v="3.7334995384693808"/>
  </r>
  <r>
    <n v="99.1"/>
    <n v="7.5447765106754527"/>
    <n v="7.5447765106754527"/>
    <n v="1993"/>
    <x v="5"/>
    <n v="3.7334995384693808"/>
    <x v="3229"/>
    <n v="3.811276972206072"/>
    <n v="3.7334995384693808"/>
  </r>
  <r>
    <n v="78.3"/>
    <n v="5.9612109060129965"/>
    <n v="5.9612109060129965"/>
    <n v="1993"/>
    <x v="5"/>
    <n v="3.7334995384693808"/>
    <x v="3230"/>
    <n v="2.2277113675436158"/>
    <n v="3.7334995384693808"/>
  </r>
  <r>
    <n v="72.3"/>
    <n v="5.5044131354372876"/>
    <n v="5.5044131354372876"/>
    <n v="1993"/>
    <x v="5"/>
    <n v="3.7334995384693808"/>
    <x v="3231"/>
    <n v="1.7709135969679068"/>
    <n v="3.7334995384693808"/>
  </r>
  <r>
    <n v="69.099999999999994"/>
    <n v="5.2607876577969099"/>
    <n v="5.2607876577969099"/>
    <n v="1993"/>
    <x v="5"/>
    <n v="3.7334995384693808"/>
    <x v="3232"/>
    <n v="1.5272881193275292"/>
    <n v="3.7334995384693808"/>
  </r>
  <r>
    <n v="65.599999999999994"/>
    <n v="4.9943222916277463"/>
    <n v="4.9943222916277463"/>
    <n v="1993"/>
    <x v="5"/>
    <n v="3.7334995384693808"/>
    <x v="3233"/>
    <n v="1.2608227531583656"/>
    <n v="3.7334995384693808"/>
  </r>
  <r>
    <n v="60.8"/>
    <n v="4.6288840751671803"/>
    <n v="4.6288840751671803"/>
    <n v="1993"/>
    <x v="5"/>
    <n v="3.7334995384693808"/>
    <x v="3234"/>
    <n v="0.89538453669779949"/>
    <n v="3.7334995384693808"/>
  </r>
  <r>
    <n v="60.5"/>
    <n v="4.6060441866383943"/>
    <n v="4.6060441866383943"/>
    <n v="1993"/>
    <x v="5"/>
    <n v="3.7334995384693808"/>
    <x v="3235"/>
    <n v="0.87254464816901356"/>
    <n v="3.7334995384693808"/>
  </r>
  <r>
    <n v="62.3"/>
    <n v="4.7430835178111073"/>
    <n v="4.7430835178111073"/>
    <n v="1993"/>
    <x v="5"/>
    <n v="3.7334995384693808"/>
    <x v="3236"/>
    <n v="1.0095839793417265"/>
    <n v="3.7334995384693808"/>
  </r>
  <r>
    <n v="59.4"/>
    <n v="4.5222979286995146"/>
    <n v="4.5222979286995146"/>
    <n v="1993"/>
    <x v="5"/>
    <n v="3.7334995384693808"/>
    <x v="3237"/>
    <n v="0.78879839023013387"/>
    <n v="3.7334995384693808"/>
  </r>
  <r>
    <n v="54.1"/>
    <n v="4.118793231357639"/>
    <n v="4.118793231357639"/>
    <n v="1993"/>
    <x v="5"/>
    <n v="3.7334995384693808"/>
    <x v="3238"/>
    <n v="0"/>
    <n v="4.118793231357639"/>
  </r>
  <r>
    <n v="56.4"/>
    <n v="4.2938990434116606"/>
    <n v="4.2938990434116606"/>
    <n v="1993"/>
    <x v="5"/>
    <n v="3.7334995384693808"/>
    <x v="3239"/>
    <n v="0.56039950494227986"/>
    <n v="3.7334995384693808"/>
  </r>
  <r>
    <n v="55.2"/>
    <n v="4.2025394892965187"/>
    <n v="4.2025394892965187"/>
    <n v="1993"/>
    <x v="5"/>
    <n v="3.7334995384693808"/>
    <x v="3240"/>
    <n v="0"/>
    <n v="4.2025394892965187"/>
  </r>
  <r>
    <n v="59.9"/>
    <n v="4.5603644095808233"/>
    <n v="4.5603644095808233"/>
    <n v="1993"/>
    <x v="5"/>
    <n v="3.7334995384693808"/>
    <x v="3241"/>
    <n v="0.82686487111144258"/>
    <n v="3.7334995384693808"/>
  </r>
  <r>
    <n v="62"/>
    <n v="4.7202436292823213"/>
    <n v="4.7202436292823213"/>
    <n v="1993"/>
    <x v="5"/>
    <n v="3.7334995384693808"/>
    <x v="3242"/>
    <n v="0.98674409081294057"/>
    <n v="3.7334995384693808"/>
  </r>
  <r>
    <n v="54.1"/>
    <n v="4.118793231357639"/>
    <n v="4.118793231357639"/>
    <n v="1993"/>
    <x v="5"/>
    <n v="3.7334995384693808"/>
    <x v="3238"/>
    <n v="0"/>
    <n v="4.118793231357639"/>
  </r>
  <r>
    <n v="52.4"/>
    <n v="3.9893671963611879"/>
    <n v="3.9893671963611879"/>
    <n v="1993"/>
    <x v="5"/>
    <n v="3.7334995384693808"/>
    <x v="3243"/>
    <n v="0"/>
    <n v="3.9893671963611879"/>
  </r>
  <r>
    <n v="60.3"/>
    <n v="4.5908175942858707"/>
    <n v="4.5908175942858707"/>
    <n v="1993"/>
    <x v="5"/>
    <n v="3.7334995384693808"/>
    <x v="3244"/>
    <n v="0.8573180558164899"/>
    <n v="3.7334995384693808"/>
  </r>
  <r>
    <n v="57.3"/>
    <n v="4.3624187089980166"/>
    <n v="4.3624187089980166"/>
    <n v="1993"/>
    <x v="5"/>
    <n v="3.7334995384693808"/>
    <x v="3245"/>
    <n v="0.62891917052863588"/>
    <n v="3.7334995384693808"/>
  </r>
  <r>
    <n v="53.1"/>
    <n v="4.0426602695950207"/>
    <n v="4.0426602695950207"/>
    <n v="1993"/>
    <x v="5"/>
    <n v="3.7334995384693808"/>
    <x v="3246"/>
    <n v="0"/>
    <n v="4.0426602695950207"/>
  </r>
  <r>
    <n v="52.4"/>
    <n v="3.9893671963611879"/>
    <n v="3.9893671963611879"/>
    <n v="1993"/>
    <x v="5"/>
    <n v="3.7334995384693808"/>
    <x v="3243"/>
    <n v="0"/>
    <n v="3.9893671963611879"/>
  </r>
  <r>
    <n v="131.1"/>
    <n v="9.9810312870792313"/>
    <n v="9.9810312870792313"/>
    <n v="1993"/>
    <x v="5"/>
    <n v="3.7334995384693808"/>
    <x v="3247"/>
    <n v="6.2475317486098501"/>
    <n v="3.7334995384693812"/>
  </r>
  <r>
    <n v="114.9"/>
    <n v="8.7476773065248192"/>
    <n v="8.7476773065248192"/>
    <n v="1993"/>
    <x v="5"/>
    <n v="3.7334995384693808"/>
    <x v="3248"/>
    <n v="5.014177768055438"/>
    <n v="3.7334995384693812"/>
  </r>
  <r>
    <n v="57.1"/>
    <n v="4.347192116645493"/>
    <n v="4.347192116645493"/>
    <n v="1993"/>
    <x v="5"/>
    <n v="3.7334995384693808"/>
    <x v="3249"/>
    <n v="0.61369257817611222"/>
    <n v="3.7334995384693808"/>
  </r>
  <r>
    <n v="155.4"/>
    <n v="10.954958492141307"/>
    <n v="10.954958492141307"/>
    <n v="1993"/>
    <x v="6"/>
    <n v="2.3227472802932043"/>
    <x v="3250"/>
    <n v="8.6322112118481016"/>
    <n v="2.3227472802932052"/>
  </r>
  <r>
    <n v="261.5"/>
    <n v="18.434502224549238"/>
    <n v="18.434502224549238"/>
    <n v="1993"/>
    <x v="6"/>
    <n v="2.3227472802932043"/>
    <x v="1949"/>
    <n v="10.6"/>
    <n v="7.8345022245492384"/>
  </r>
  <r>
    <n v="251"/>
    <n v="17.694302326431583"/>
    <n v="17.694302326431583"/>
    <n v="1993"/>
    <x v="6"/>
    <n v="2.3227472802932043"/>
    <x v="3251"/>
    <n v="10.6"/>
    <n v="7.094302326431583"/>
  </r>
  <r>
    <n v="103.8"/>
    <n v="7.3174047071059691"/>
    <n v="7.3174047071059691"/>
    <n v="1993"/>
    <x v="6"/>
    <n v="2.3227472802932043"/>
    <x v="3252"/>
    <n v="4.9946574268127648"/>
    <n v="2.3227472802932043"/>
  </r>
  <r>
    <n v="175.7"/>
    <n v="12.386011628502107"/>
    <n v="12.386011628502107"/>
    <n v="1993"/>
    <x v="6"/>
    <n v="2.3227472802932043"/>
    <x v="3253"/>
    <n v="10.063264348208904"/>
    <n v="2.3227472802932034"/>
  </r>
  <r>
    <n v="157.69999999999999"/>
    <n v="11.117097517443268"/>
    <n v="11.117097517443268"/>
    <n v="1993"/>
    <x v="6"/>
    <n v="2.3227472802932043"/>
    <x v="3254"/>
    <n v="8.7943502371500628"/>
    <n v="2.3227472802932052"/>
  </r>
  <r>
    <n v="97.2"/>
    <n v="6.8521361997177292"/>
    <n v="6.8521361997177292"/>
    <n v="1993"/>
    <x v="6"/>
    <n v="2.3227472802932043"/>
    <x v="3255"/>
    <n v="4.5293889194245249"/>
    <n v="2.3227472802932043"/>
  </r>
  <r>
    <n v="79.900000000000006"/>
    <n v="5.6325687485334006"/>
    <n v="5.6325687485334006"/>
    <n v="1993"/>
    <x v="6"/>
    <n v="2.3227472802932043"/>
    <x v="3256"/>
    <n v="3.3098214682401963"/>
    <n v="2.3227472802932043"/>
  </r>
  <r>
    <n v="129.6"/>
    <n v="9.1361815996236384"/>
    <n v="9.1361815996236384"/>
    <n v="1993"/>
    <x v="6"/>
    <n v="2.3227472802932043"/>
    <x v="3257"/>
    <n v="6.8134343193304341"/>
    <n v="2.3227472802932043"/>
  </r>
  <r>
    <n v="218.7"/>
    <n v="15.417306449364888"/>
    <n v="15.417306449364888"/>
    <n v="1993"/>
    <x v="6"/>
    <n v="2.3227472802932043"/>
    <x v="3258"/>
    <n v="10.6"/>
    <n v="4.8173064493648887"/>
  </r>
  <r>
    <n v="142.80000000000001"/>
    <n v="10.06671861440012"/>
    <n v="10.06671861440012"/>
    <n v="1993"/>
    <x v="6"/>
    <n v="2.3227472802932043"/>
    <x v="3259"/>
    <n v="7.7439713341069156"/>
    <n v="2.3227472802932043"/>
  </r>
  <r>
    <n v="101.6"/>
    <n v="7.1623152046432219"/>
    <n v="7.1623152046432219"/>
    <n v="1993"/>
    <x v="6"/>
    <n v="2.3227472802932043"/>
    <x v="3260"/>
    <n v="4.8395679243500176"/>
    <n v="2.3227472802932043"/>
  </r>
  <r>
    <n v="76.2"/>
    <n v="5.3717364034824175"/>
    <n v="5.3717364034824175"/>
    <n v="1993"/>
    <x v="6"/>
    <n v="2.3227472802932043"/>
    <x v="3261"/>
    <n v="3.0489891231892132"/>
    <n v="2.3227472802932043"/>
  </r>
  <r>
    <n v="67.2"/>
    <n v="4.737279347952998"/>
    <n v="4.737279347952998"/>
    <n v="1993"/>
    <x v="6"/>
    <n v="2.3227472802932043"/>
    <x v="3262"/>
    <n v="2.4145320676597937"/>
    <n v="2.3227472802932043"/>
  </r>
  <r>
    <n v="62"/>
    <n v="4.3707041603137773"/>
    <n v="4.3707041603137773"/>
    <n v="1993"/>
    <x v="6"/>
    <n v="2.3227472802932043"/>
    <x v="3263"/>
    <n v="2.047956880020573"/>
    <n v="2.3227472802932043"/>
  </r>
  <r>
    <n v="57.5"/>
    <n v="4.053475632549068"/>
    <n v="4.053475632549068"/>
    <n v="1993"/>
    <x v="6"/>
    <n v="2.3227472802932043"/>
    <x v="3264"/>
    <n v="1.7307283522558636"/>
    <n v="2.3227472802932043"/>
  </r>
  <r>
    <n v="54.7"/>
    <n v="3.8560889930510265"/>
    <n v="3.8560889930510265"/>
    <n v="1993"/>
    <x v="6"/>
    <n v="2.3227472802932043"/>
    <x v="3265"/>
    <n v="1.5333417127578222"/>
    <n v="2.3227472802932043"/>
  </r>
  <r>
    <n v="53.2"/>
    <n v="3.7503461504627897"/>
    <n v="3.7503461504627897"/>
    <n v="1993"/>
    <x v="6"/>
    <n v="2.3227472802932043"/>
    <x v="3266"/>
    <n v="1.4275988701695854"/>
    <n v="2.3227472802932043"/>
  </r>
  <r>
    <n v="52.2"/>
    <n v="3.6798509220706324"/>
    <n v="3.6798509220706324"/>
    <n v="1993"/>
    <x v="6"/>
    <n v="2.3227472802932043"/>
    <x v="3267"/>
    <n v="1.357103641777428"/>
    <n v="2.3227472802932043"/>
  </r>
  <r>
    <n v="51.7"/>
    <n v="3.6446033078745534"/>
    <n v="3.6446033078745534"/>
    <n v="1993"/>
    <x v="6"/>
    <n v="2.3227472802932043"/>
    <x v="3268"/>
    <n v="1.3218560275813491"/>
    <n v="2.3227472802932043"/>
  </r>
  <r>
    <n v="56.2"/>
    <n v="3.9618318356392632"/>
    <n v="3.9618318356392632"/>
    <n v="1993"/>
    <x v="6"/>
    <n v="2.3227472802932043"/>
    <x v="3269"/>
    <n v="1.6390845553460589"/>
    <n v="2.3227472802932043"/>
  </r>
  <r>
    <n v="52.3"/>
    <n v="3.6869004449098477"/>
    <n v="3.6869004449098477"/>
    <n v="1993"/>
    <x v="6"/>
    <n v="2.3227472802932043"/>
    <x v="2919"/>
    <n v="1.3641531646166434"/>
    <n v="2.3227472802932043"/>
  </r>
  <r>
    <n v="57.5"/>
    <n v="4.053475632549068"/>
    <n v="4.053475632549068"/>
    <n v="1993"/>
    <x v="6"/>
    <n v="2.3227472802932043"/>
    <x v="3264"/>
    <n v="1.7307283522558636"/>
    <n v="2.3227472802932043"/>
  </r>
  <r>
    <n v="55"/>
    <n v="3.8772375615686738"/>
    <n v="3.8772375615686738"/>
    <n v="1993"/>
    <x v="6"/>
    <n v="2.3227472802932043"/>
    <x v="3270"/>
    <n v="1.5544902812754695"/>
    <n v="2.3227472802932043"/>
  </r>
  <r>
    <n v="163.5"/>
    <n v="11.525969842117785"/>
    <n v="11.525969842117785"/>
    <n v="1993"/>
    <x v="6"/>
    <n v="2.3227472802932043"/>
    <x v="3271"/>
    <n v="9.2032225618245818"/>
    <n v="2.3227472802932034"/>
  </r>
  <r>
    <n v="91.3"/>
    <n v="6.4362143522039981"/>
    <n v="6.4362143522039981"/>
    <n v="1993"/>
    <x v="6"/>
    <n v="2.3227472802932043"/>
    <x v="3272"/>
    <n v="4.1134670719107937"/>
    <n v="2.3227472802932043"/>
  </r>
  <r>
    <n v="62.7"/>
    <n v="4.4200508201882878"/>
    <n v="4.4200508201882878"/>
    <n v="1993"/>
    <x v="6"/>
    <n v="2.3227472802932043"/>
    <x v="3273"/>
    <n v="2.0973035398950834"/>
    <n v="2.3227472802932043"/>
  </r>
  <r>
    <n v="55.6"/>
    <n v="3.9195346986039685"/>
    <n v="3.9195346986039685"/>
    <n v="1993"/>
    <x v="6"/>
    <n v="2.3227472802932043"/>
    <x v="3274"/>
    <n v="1.5967874183107642"/>
    <n v="2.3227472802932043"/>
  </r>
  <r>
    <n v="68"/>
    <n v="4.7936755306667234"/>
    <n v="4.7936755306667234"/>
    <n v="1993"/>
    <x v="6"/>
    <n v="2.3227472802932043"/>
    <x v="3275"/>
    <n v="2.470928250373519"/>
    <n v="2.3227472802932043"/>
  </r>
  <r>
    <n v="90.1"/>
    <n v="6.3516200781334087"/>
    <n v="6.3516200781334087"/>
    <n v="1993"/>
    <x v="6"/>
    <n v="2.3227472802932043"/>
    <x v="3276"/>
    <n v="4.0288727978402044"/>
    <n v="2.3227472802932043"/>
  </r>
  <r>
    <n v="55.7"/>
    <n v="3.9265842214431843"/>
    <n v="3.9265842214431843"/>
    <n v="1993"/>
    <x v="6"/>
    <n v="2.3227472802932043"/>
    <x v="2930"/>
    <n v="1.60383694114998"/>
    <n v="2.3227472802932043"/>
  </r>
  <r>
    <n v="75.8"/>
    <n v="5.1604993711580036"/>
    <n v="5.1604993711580036"/>
    <n v="1993"/>
    <x v="7"/>
    <n v="2.2174488788652686"/>
    <x v="3277"/>
    <n v="2.943050492292735"/>
    <n v="2.2174488788652686"/>
  </r>
  <r>
    <n v="56.6"/>
    <n v="3.8533544117090113"/>
    <n v="3.8533544117090113"/>
    <n v="1993"/>
    <x v="7"/>
    <n v="2.2174488788652686"/>
    <x v="3278"/>
    <n v="1.6359055328437426"/>
    <n v="2.2174488788652686"/>
  </r>
  <r>
    <n v="54.9"/>
    <n v="3.7376176184244647"/>
    <n v="3.7376176184244647"/>
    <n v="1993"/>
    <x v="7"/>
    <n v="2.2174488788652686"/>
    <x v="3279"/>
    <n v="1.5201687395591961"/>
    <n v="2.2174488788652686"/>
  </r>
  <r>
    <n v="52.4"/>
    <n v="3.5674164518295437"/>
    <n v="3.5674164518295437"/>
    <n v="1993"/>
    <x v="7"/>
    <n v="2.2174488788652686"/>
    <x v="3280"/>
    <n v="1.3499675729642751"/>
    <n v="2.2174488788652686"/>
  </r>
  <r>
    <n v="51.1"/>
    <n v="3.478911845200185"/>
    <n v="3.478911845200185"/>
    <n v="1993"/>
    <x v="7"/>
    <n v="2.2174488788652686"/>
    <x v="3281"/>
    <n v="1.2614629663349164"/>
    <n v="2.2174488788652686"/>
  </r>
  <r>
    <n v="51.5"/>
    <n v="3.506144031855372"/>
    <n v="3.506144031855372"/>
    <n v="1993"/>
    <x v="7"/>
    <n v="2.2174488788652686"/>
    <x v="3282"/>
    <n v="1.2886951529901034"/>
    <n v="2.2174488788652686"/>
  </r>
  <r>
    <n v="51.7"/>
    <n v="3.519760125182966"/>
    <n v="3.519760125182966"/>
    <n v="1993"/>
    <x v="7"/>
    <n v="2.2174488788652686"/>
    <x v="3283"/>
    <n v="1.3023112463176973"/>
    <n v="2.2174488788652686"/>
  </r>
  <r>
    <n v="52.2"/>
    <n v="3.5538003585019502"/>
    <n v="3.5538003585019502"/>
    <n v="1993"/>
    <x v="7"/>
    <n v="2.2174488788652686"/>
    <x v="3284"/>
    <n v="1.3363514796366815"/>
    <n v="2.2174488788652686"/>
  </r>
  <r>
    <n v="80.5"/>
    <n v="5.4804775643564554"/>
    <n v="5.4804775643564554"/>
    <n v="1993"/>
    <x v="7"/>
    <n v="2.2174488788652686"/>
    <x v="3285"/>
    <n v="3.2630286854911867"/>
    <n v="2.2174488788652686"/>
  </r>
  <r>
    <n v="202"/>
    <n v="13.752254260869615"/>
    <n v="13.752254260869615"/>
    <n v="1993"/>
    <x v="7"/>
    <n v="2.2174488788652686"/>
    <x v="3286"/>
    <n v="10.6"/>
    <n v="3.1522542608696149"/>
  </r>
  <r>
    <n v="171.7"/>
    <n v="11.689416121739173"/>
    <n v="11.689416121739173"/>
    <n v="1993"/>
    <x v="7"/>
    <n v="2.2174488788652686"/>
    <x v="3287"/>
    <n v="9.4719672428739052"/>
    <n v="2.2174488788652678"/>
  </r>
  <r>
    <n v="83.2"/>
    <n v="5.6642948242789704"/>
    <n v="5.6642948242789704"/>
    <n v="1993"/>
    <x v="7"/>
    <n v="2.2174488788652686"/>
    <x v="3288"/>
    <n v="3.4468459454137017"/>
    <n v="2.2174488788652686"/>
  </r>
  <r>
    <n v="63.7"/>
    <n v="4.3367257248385869"/>
    <n v="4.3367257248385869"/>
    <n v="1993"/>
    <x v="7"/>
    <n v="2.2174488788652686"/>
    <x v="3289"/>
    <n v="2.1192768459733182"/>
    <n v="2.2174488788652686"/>
  </r>
  <r>
    <n v="59.2"/>
    <n v="4.0303636249677286"/>
    <n v="4.0303636249677286"/>
    <n v="1993"/>
    <x v="7"/>
    <n v="2.2174488788652686"/>
    <x v="3290"/>
    <n v="1.81291474610246"/>
    <n v="2.2174488788652686"/>
  </r>
  <r>
    <n v="81.099999999999994"/>
    <n v="5.5213258443392359"/>
    <n v="5.5213258443392359"/>
    <n v="1993"/>
    <x v="7"/>
    <n v="2.2174488788652686"/>
    <x v="3291"/>
    <n v="3.3038769654739673"/>
    <n v="2.2174488788652686"/>
  </r>
  <r>
    <n v="216.7"/>
    <n v="14.75303712044775"/>
    <n v="14.75303712044775"/>
    <n v="1993"/>
    <x v="7"/>
    <n v="2.2174488788652686"/>
    <x v="3292"/>
    <n v="10.6"/>
    <n v="4.1530371204477508"/>
  </r>
  <r>
    <n v="270.89999999999998"/>
    <n v="18.442998412225634"/>
    <n v="18.442998412225634"/>
    <n v="1993"/>
    <x v="7"/>
    <n v="2.2174488788652686"/>
    <x v="3293"/>
    <n v="10.6"/>
    <n v="7.8429984122256347"/>
  </r>
  <r>
    <n v="268.89999999999998"/>
    <n v="18.306837478949699"/>
    <n v="18.306837478949699"/>
    <n v="1993"/>
    <x v="7"/>
    <n v="2.2174488788652686"/>
    <x v="3294"/>
    <n v="10.6"/>
    <n v="7.7068374789496996"/>
  </r>
  <r>
    <n v="103.9"/>
    <n v="7.0735604836849166"/>
    <n v="7.0735604836849166"/>
    <n v="1993"/>
    <x v="7"/>
    <n v="2.2174488788652686"/>
    <x v="3295"/>
    <n v="4.856111604819648"/>
    <n v="2.2174488788652686"/>
  </r>
  <r>
    <n v="77.3"/>
    <n v="5.2626200711149567"/>
    <n v="5.2626200711149567"/>
    <n v="1993"/>
    <x v="7"/>
    <n v="2.2174488788652686"/>
    <x v="3296"/>
    <n v="3.045171192249688"/>
    <n v="2.2174488788652686"/>
  </r>
  <r>
    <n v="84.5"/>
    <n v="5.752799430908329"/>
    <n v="5.752799430908329"/>
    <n v="1993"/>
    <x v="7"/>
    <n v="2.2174488788652686"/>
    <x v="3297"/>
    <n v="3.5353505520430604"/>
    <n v="2.2174488788652686"/>
  </r>
  <r>
    <n v="102.5"/>
    <n v="6.9782478303917603"/>
    <n v="6.9782478303917603"/>
    <n v="1993"/>
    <x v="7"/>
    <n v="2.2174488788652686"/>
    <x v="3298"/>
    <n v="4.7607989515264917"/>
    <n v="2.2174488788652686"/>
  </r>
  <r>
    <n v="169.9"/>
    <n v="11.56687128179083"/>
    <n v="11.56687128179083"/>
    <n v="1993"/>
    <x v="7"/>
    <n v="2.2174488788652686"/>
    <x v="3299"/>
    <n v="9.3494224029255619"/>
    <n v="2.2174488788652678"/>
  </r>
  <r>
    <n v="277.8"/>
    <n v="18.91275363202762"/>
    <n v="18.91275363202762"/>
    <n v="1993"/>
    <x v="7"/>
    <n v="2.2174488788652686"/>
    <x v="3300"/>
    <n v="10.6"/>
    <n v="8.3127536320276203"/>
  </r>
  <r>
    <n v="188.2"/>
    <n v="12.81274382126565"/>
    <n v="12.81274382126565"/>
    <n v="1993"/>
    <x v="7"/>
    <n v="2.2174488788652686"/>
    <x v="3301"/>
    <n v="10.595294942400383"/>
    <n v="2.2174488788652678"/>
  </r>
  <r>
    <n v="226.5"/>
    <n v="15.420225693499841"/>
    <n v="15.420225693499841"/>
    <n v="1993"/>
    <x v="7"/>
    <n v="2.2174488788652686"/>
    <x v="3302"/>
    <n v="10.6"/>
    <n v="4.8202256934998413"/>
  </r>
  <r>
    <n v="172"/>
    <n v="11.709840261730564"/>
    <n v="11.709840261730564"/>
    <n v="1993"/>
    <x v="7"/>
    <n v="2.2174488788652686"/>
    <x v="3303"/>
    <n v="9.4923913828652964"/>
    <n v="2.2174488788652678"/>
  </r>
  <r>
    <n v="233.2"/>
    <n v="15.876364819974228"/>
    <n v="15.876364819974228"/>
    <n v="1993"/>
    <x v="7"/>
    <n v="2.2174488788652686"/>
    <x v="3304"/>
    <n v="10.6"/>
    <n v="5.2763648199742281"/>
  </r>
  <r>
    <n v="209.3"/>
    <n v="14.249241667326785"/>
    <n v="14.249241667326785"/>
    <n v="1993"/>
    <x v="7"/>
    <n v="2.2174488788652686"/>
    <x v="3305"/>
    <n v="10.6"/>
    <n v="3.6492416673267858"/>
  </r>
  <r>
    <n v="124.9"/>
    <n v="8.5032502830822523"/>
    <n v="8.5032502830822523"/>
    <n v="1993"/>
    <x v="7"/>
    <n v="2.2174488788652686"/>
    <x v="3306"/>
    <n v="6.2858014042169836"/>
    <n v="2.2174488788652686"/>
  </r>
  <r>
    <n v="134.4"/>
    <n v="9.1500147161429517"/>
    <n v="9.1500147161429517"/>
    <n v="1993"/>
    <x v="7"/>
    <n v="2.2174488788652686"/>
    <x v="3307"/>
    <n v="6.9325658372776831"/>
    <n v="2.2174488788652686"/>
  </r>
  <r>
    <n v="147.5"/>
    <n v="9.782442942628732"/>
    <n v="9.782442942628732"/>
    <n v="1993"/>
    <x v="8"/>
    <n v="3.0727495975787429"/>
    <x v="3308"/>
    <n v="6.7096933450499892"/>
    <n v="3.0727495975787429"/>
  </r>
  <r>
    <n v="107.8"/>
    <n v="7.149473554002558"/>
    <n v="7.149473554002558"/>
    <n v="1993"/>
    <x v="8"/>
    <n v="3.0727495975787429"/>
    <x v="3309"/>
    <n v="4.0767239564238151"/>
    <n v="3.0727495975787429"/>
  </r>
  <r>
    <n v="91.6"/>
    <n v="6.0750628714901138"/>
    <n v="6.0750628714901138"/>
    <n v="1993"/>
    <x v="8"/>
    <n v="3.0727495975787429"/>
    <x v="3310"/>
    <n v="3.0023132739113709"/>
    <n v="3.0727495975787429"/>
  </r>
  <r>
    <n v="120.7"/>
    <n v="8.0050228011883942"/>
    <n v="8.0050228011883942"/>
    <n v="1993"/>
    <x v="8"/>
    <n v="3.0727495975787429"/>
    <x v="3311"/>
    <n v="4.9322732036096513"/>
    <n v="3.0727495975787429"/>
  </r>
  <r>
    <n v="246.9"/>
    <n v="16.374814661254469"/>
    <n v="16.374814661254469"/>
    <n v="1993"/>
    <x v="8"/>
    <n v="3.0727495975787429"/>
    <x v="3312"/>
    <n v="10.6"/>
    <n v="5.7748146612544691"/>
  </r>
  <r>
    <n v="337.1"/>
    <n v="22.357027226848448"/>
    <n v="22.357027226848448"/>
    <n v="1993"/>
    <x v="8"/>
    <n v="3.0727495975787429"/>
    <x v="3313"/>
    <n v="10.6"/>
    <n v="11.757027226848448"/>
  </r>
  <r>
    <n v="313.39999999999998"/>
    <n v="20.785204191320979"/>
    <n v="20.785204191320979"/>
    <n v="1993"/>
    <x v="8"/>
    <n v="3.0727495975787429"/>
    <x v="3314"/>
    <n v="10.6"/>
    <n v="10.185204191320979"/>
  </r>
  <r>
    <n v="243.2"/>
    <n v="16.12942456710039"/>
    <n v="16.12942456710039"/>
    <n v="1993"/>
    <x v="8"/>
    <n v="3.0727495975787429"/>
    <x v="3315"/>
    <n v="10.6"/>
    <n v="5.5294245671003903"/>
  </r>
  <r>
    <n v="287.10000000000002"/>
    <n v="19.040944873414979"/>
    <n v="19.040944873414979"/>
    <n v="1993"/>
    <x v="8"/>
    <n v="3.0727495975787429"/>
    <x v="3316"/>
    <n v="10.6"/>
    <n v="8.4409448734149795"/>
  </r>
  <r>
    <n v="251.6"/>
    <n v="16.686526402477213"/>
    <n v="16.686526402477213"/>
    <n v="1993"/>
    <x v="8"/>
    <n v="3.0727495975787429"/>
    <x v="3317"/>
    <n v="10.6"/>
    <n v="6.0865264024772134"/>
  </r>
  <r>
    <n v="199.5"/>
    <n v="13.231168590199539"/>
    <n v="13.231168590199539"/>
    <n v="1993"/>
    <x v="8"/>
    <n v="3.0727495975787429"/>
    <x v="3318"/>
    <n v="10.158418992620796"/>
    <n v="3.0727495975787438"/>
  </r>
  <r>
    <n v="178"/>
    <n v="11.805253178223149"/>
    <n v="11.805253178223149"/>
    <n v="1993"/>
    <x v="8"/>
    <n v="3.0727495975787429"/>
    <x v="185"/>
    <n v="8.7325035806444049"/>
    <n v="3.0727495975787438"/>
  </r>
  <r>
    <n v="303.39999999999998"/>
    <n v="20.121987720634287"/>
    <n v="20.121987720634287"/>
    <n v="1993"/>
    <x v="8"/>
    <n v="3.0727495975787429"/>
    <x v="3319"/>
    <n v="10.6"/>
    <n v="9.5219877206342876"/>
  </r>
  <r>
    <n v="194.5"/>
    <n v="12.899560354856193"/>
    <n v="12.899560354856193"/>
    <n v="1993"/>
    <x v="8"/>
    <n v="3.0727495975787429"/>
    <x v="3320"/>
    <n v="9.8268107572774497"/>
    <n v="3.0727495975787438"/>
  </r>
  <r>
    <n v="319.10000000000002"/>
    <n v="21.163237579612399"/>
    <n v="21.163237579612399"/>
    <n v="1993"/>
    <x v="8"/>
    <n v="3.0727495975787429"/>
    <x v="3321"/>
    <n v="10.6"/>
    <n v="10.5632375796124"/>
  </r>
  <r>
    <n v="369.5"/>
    <n v="24.505848591873335"/>
    <n v="24.505848591873335"/>
    <n v="1993"/>
    <x v="8"/>
    <n v="3.0727495975787429"/>
    <x v="3322"/>
    <n v="10.6"/>
    <n v="13.905848591873335"/>
  </r>
  <r>
    <n v="297.3"/>
    <n v="19.717425673515404"/>
    <n v="19.717425673515404"/>
    <n v="1993"/>
    <x v="8"/>
    <n v="3.0727495975787429"/>
    <x v="3323"/>
    <n v="10.6"/>
    <n v="9.1174256735154042"/>
  </r>
  <r>
    <n v="186.9"/>
    <n v="12.395515837134306"/>
    <n v="12.395515837134306"/>
    <n v="1993"/>
    <x v="8"/>
    <n v="3.0727495975787429"/>
    <x v="3324"/>
    <n v="9.3227662395555626"/>
    <n v="3.0727495975787438"/>
  </r>
  <r>
    <n v="331"/>
    <n v="21.952465179729561"/>
    <n v="21.952465179729561"/>
    <n v="1993"/>
    <x v="8"/>
    <n v="3.0727495975787429"/>
    <x v="3325"/>
    <n v="10.6"/>
    <n v="11.352465179729561"/>
  </r>
  <r>
    <n v="244.1"/>
    <n v="16.189114049462194"/>
    <n v="16.189114049462194"/>
    <n v="1993"/>
    <x v="8"/>
    <n v="3.0727495975787429"/>
    <x v="3326"/>
    <n v="10.6"/>
    <n v="5.5891140494621947"/>
  </r>
  <r>
    <n v="296.7"/>
    <n v="19.677632685274201"/>
    <n v="19.677632685274201"/>
    <n v="1993"/>
    <x v="8"/>
    <n v="3.0727495975787429"/>
    <x v="3327"/>
    <n v="10.6"/>
    <n v="9.0776326852742013"/>
  </r>
  <r>
    <n v="337.9"/>
    <n v="22.41008454450338"/>
    <n v="22.41008454450338"/>
    <n v="1993"/>
    <x v="8"/>
    <n v="3.0727495975787429"/>
    <x v="3328"/>
    <n v="10.6"/>
    <n v="11.810084544503381"/>
  </r>
  <r>
    <n v="338.7"/>
    <n v="22.463141862158317"/>
    <n v="22.463141862158317"/>
    <n v="1993"/>
    <x v="8"/>
    <n v="3.0727495975787429"/>
    <x v="3329"/>
    <n v="10.6"/>
    <n v="11.863141862158317"/>
  </r>
  <r>
    <n v="314.60000000000002"/>
    <n v="20.864790167803385"/>
    <n v="20.864790167803385"/>
    <n v="1993"/>
    <x v="8"/>
    <n v="3.0727495975787429"/>
    <x v="3330"/>
    <n v="10.6"/>
    <n v="10.264790167803385"/>
  </r>
  <r>
    <n v="279.60000000000002"/>
    <n v="18.543532520399957"/>
    <n v="18.543532520399957"/>
    <n v="1993"/>
    <x v="8"/>
    <n v="3.0727495975787429"/>
    <x v="3331"/>
    <n v="10.6"/>
    <n v="7.9435325203999572"/>
  </r>
  <r>
    <n v="206.3"/>
    <n v="13.682155790266492"/>
    <n v="13.682155790266492"/>
    <n v="1993"/>
    <x v="8"/>
    <n v="3.0727495975787429"/>
    <x v="3332"/>
    <n v="10.6"/>
    <n v="3.0821557902664924"/>
  </r>
  <r>
    <n v="325.2"/>
    <n v="21.567799626731279"/>
    <n v="21.567799626731279"/>
    <n v="1993"/>
    <x v="8"/>
    <n v="3.0727495975787429"/>
    <x v="3333"/>
    <n v="10.6"/>
    <n v="10.96779962673128"/>
  </r>
  <r>
    <n v="346.1"/>
    <n v="22.95392205046647"/>
    <n v="22.95392205046647"/>
    <n v="1993"/>
    <x v="8"/>
    <n v="3.0727495975787429"/>
    <x v="3334"/>
    <n v="10.6"/>
    <n v="12.353922050466471"/>
  </r>
  <r>
    <n v="297.60000000000002"/>
    <n v="19.737322167636005"/>
    <n v="19.737322167636005"/>
    <n v="1993"/>
    <x v="8"/>
    <n v="3.0727495975787429"/>
    <x v="3335"/>
    <n v="10.6"/>
    <n v="9.1373221676360057"/>
  </r>
  <r>
    <n v="241.5"/>
    <n v="16.016677767083653"/>
    <n v="16.016677767083653"/>
    <n v="1993"/>
    <x v="8"/>
    <n v="3.0727495975787429"/>
    <x v="3336"/>
    <n v="10.6"/>
    <n v="5.4166777670836534"/>
  </r>
  <r>
    <n v="335.1"/>
    <n v="19.072696364376284"/>
    <n v="19.072696364376284"/>
    <n v="1993"/>
    <x v="9"/>
    <n v="4.2849535833842687"/>
    <x v="3337"/>
    <n v="10.6"/>
    <n v="8.4726963643762847"/>
  </r>
  <r>
    <n v="282.8"/>
    <n v="16.095966970592698"/>
    <n v="16.095966970592698"/>
    <n v="1993"/>
    <x v="9"/>
    <n v="4.2849535833842687"/>
    <x v="3338"/>
    <n v="10.6"/>
    <n v="5.4959669705926988"/>
  </r>
  <r>
    <n v="349.9"/>
    <n v="19.915059558028233"/>
    <n v="19.915059558028233"/>
    <n v="1993"/>
    <x v="9"/>
    <n v="4.2849535833842687"/>
    <x v="3339"/>
    <n v="10.6"/>
    <n v="9.3150595580282332"/>
  </r>
  <r>
    <n v="289.8"/>
    <n v="16.494381994617271"/>
    <n v="16.494381994617271"/>
    <n v="1993"/>
    <x v="9"/>
    <n v="4.2849535833842687"/>
    <x v="3340"/>
    <n v="10.6"/>
    <n v="5.8943819946172713"/>
  </r>
  <r>
    <n v="316.3"/>
    <n v="18.00266744271029"/>
    <n v="18.00266744271029"/>
    <n v="1993"/>
    <x v="9"/>
    <n v="4.2849535833842687"/>
    <x v="3341"/>
    <n v="10.6"/>
    <n v="7.4026674427102908"/>
  </r>
  <r>
    <n v="254.6"/>
    <n v="14.490923588093708"/>
    <n v="14.490923588093708"/>
    <n v="1993"/>
    <x v="9"/>
    <n v="4.2849535833842687"/>
    <x v="3342"/>
    <n v="10.205970004709439"/>
    <n v="4.2849535833842687"/>
  </r>
  <r>
    <n v="243.8"/>
    <n v="13.876226122455797"/>
    <n v="13.876226122455797"/>
    <n v="1993"/>
    <x v="9"/>
    <n v="4.2849535833842687"/>
    <x v="3343"/>
    <n v="9.5912725390715288"/>
    <n v="4.2849535833842687"/>
  </r>
  <r>
    <n v="306.7"/>
    <n v="17.456269695476593"/>
    <n v="17.456269695476593"/>
    <n v="1993"/>
    <x v="9"/>
    <n v="4.2849535833842687"/>
    <x v="3344"/>
    <n v="10.6"/>
    <n v="6.8562696954765929"/>
  </r>
  <r>
    <n v="282.2"/>
    <n v="16.061817111390589"/>
    <n v="16.061817111390589"/>
    <n v="1993"/>
    <x v="9"/>
    <n v="4.2849535833842687"/>
    <x v="3345"/>
    <n v="10.6"/>
    <n v="5.4618171113905891"/>
  </r>
  <r>
    <n v="325.3"/>
    <n v="18.514915330741882"/>
    <n v="18.514915330741882"/>
    <n v="1993"/>
    <x v="9"/>
    <n v="4.2849535833842687"/>
    <x v="3346"/>
    <n v="10.6"/>
    <n v="7.9149153307418825"/>
  </r>
  <r>
    <n v="350.7"/>
    <n v="19.960592703631043"/>
    <n v="19.960592703631043"/>
    <n v="1993"/>
    <x v="9"/>
    <n v="4.2849535833842687"/>
    <x v="3347"/>
    <n v="10.6"/>
    <n v="9.3605927036310437"/>
  </r>
  <r>
    <n v="300.39999999999998"/>
    <n v="17.097696173854477"/>
    <n v="17.097696173854477"/>
    <n v="1993"/>
    <x v="9"/>
    <n v="4.2849535833842687"/>
    <x v="3348"/>
    <n v="10.6"/>
    <n v="6.497696173854477"/>
  </r>
  <r>
    <n v="233.2"/>
    <n v="13.272911943218588"/>
    <n v="13.272911943218588"/>
    <n v="1993"/>
    <x v="9"/>
    <n v="4.2849535833842687"/>
    <x v="3349"/>
    <n v="8.9879583598343196"/>
    <n v="4.2849535833842687"/>
  </r>
  <r>
    <n v="162.19999999999999"/>
    <n v="9.2318452709693606"/>
    <n v="9.2318452709693606"/>
    <n v="1993"/>
    <x v="9"/>
    <n v="4.2849535833842687"/>
    <x v="3350"/>
    <n v="4.9468916875850919"/>
    <n v="4.2849535833842687"/>
  </r>
  <r>
    <n v="152.69999999999999"/>
    <n v="8.6911391669360132"/>
    <n v="8.6911391669360132"/>
    <n v="1993"/>
    <x v="9"/>
    <n v="4.2849535833842687"/>
    <x v="3351"/>
    <n v="4.4061855835517445"/>
    <n v="4.2849535833842687"/>
  </r>
  <r>
    <n v="260"/>
    <n v="14.798272320912663"/>
    <n v="14.798272320912663"/>
    <n v="1993"/>
    <x v="9"/>
    <n v="4.2849535833842687"/>
    <x v="3352"/>
    <n v="10.513318737528394"/>
    <n v="4.2849535833842687"/>
  </r>
  <r>
    <n v="181.2"/>
    <n v="10.313257479036055"/>
    <n v="10.313257479036055"/>
    <n v="1993"/>
    <x v="9"/>
    <n v="4.2849535833842687"/>
    <x v="3353"/>
    <n v="6.0283038956517867"/>
    <n v="4.2849535833842687"/>
  </r>
  <r>
    <n v="338.5"/>
    <n v="19.266212233188217"/>
    <n v="19.266212233188217"/>
    <n v="1993"/>
    <x v="9"/>
    <n v="4.2849535833842687"/>
    <x v="3354"/>
    <n v="10.6"/>
    <n v="8.666212233188217"/>
  </r>
  <r>
    <n v="344.5"/>
    <n v="19.607710825209278"/>
    <n v="19.607710825209278"/>
    <n v="1993"/>
    <x v="9"/>
    <n v="4.2849535833842687"/>
    <x v="3355"/>
    <n v="10.6"/>
    <n v="9.0077108252092781"/>
  </r>
  <r>
    <n v="167"/>
    <n v="9.5050441445862113"/>
    <n v="9.5050441445862113"/>
    <n v="1993"/>
    <x v="9"/>
    <n v="4.2849535833842687"/>
    <x v="3003"/>
    <n v="5.2200905612019426"/>
    <n v="4.2849535833842687"/>
  </r>
  <r>
    <n v="200.7"/>
    <n v="11.423127903104506"/>
    <n v="11.423127903104506"/>
    <n v="1993"/>
    <x v="9"/>
    <n v="4.2849535833842687"/>
    <x v="3356"/>
    <n v="7.1381743197202372"/>
    <n v="4.2849535833842687"/>
  </r>
  <r>
    <n v="306"/>
    <n v="17.416428193074136"/>
    <n v="17.416428193074136"/>
    <n v="1993"/>
    <x v="9"/>
    <n v="4.2849535833842687"/>
    <x v="3357"/>
    <n v="10.6"/>
    <n v="6.8164281930741364"/>
  </r>
  <r>
    <n v="250"/>
    <n v="14.229108000877561"/>
    <n v="14.229108000877561"/>
    <n v="1993"/>
    <x v="9"/>
    <n v="4.2849535833842687"/>
    <x v="3358"/>
    <n v="9.9441544174932925"/>
    <n v="4.2849535833842687"/>
  </r>
  <r>
    <n v="273"/>
    <n v="15.538185936958296"/>
    <n v="15.538185936958296"/>
    <n v="1993"/>
    <x v="9"/>
    <n v="4.2849535833842687"/>
    <x v="3359"/>
    <n v="10.6"/>
    <n v="4.9381859369582966"/>
  </r>
  <r>
    <n v="306"/>
    <n v="17.416428193074136"/>
    <n v="17.416428193074136"/>
    <n v="1993"/>
    <x v="9"/>
    <n v="4.2849535833842687"/>
    <x v="3357"/>
    <n v="10.6"/>
    <n v="6.8164281930741364"/>
  </r>
  <r>
    <n v="280"/>
    <n v="15.936600960982869"/>
    <n v="15.936600960982869"/>
    <n v="1993"/>
    <x v="9"/>
    <n v="4.2849535833842687"/>
    <x v="3360"/>
    <n v="10.6"/>
    <n v="5.3366009609828691"/>
  </r>
  <r>
    <n v="371.3"/>
    <n v="21.133071202903356"/>
    <n v="21.133071202903356"/>
    <n v="1993"/>
    <x v="9"/>
    <n v="4.2849535833842687"/>
    <x v="3361"/>
    <n v="10.6"/>
    <n v="10.533071202903356"/>
  </r>
  <r>
    <n v="245"/>
    <n v="13.94452584086001"/>
    <n v="13.94452584086001"/>
    <n v="1993"/>
    <x v="9"/>
    <n v="4.2849535833842687"/>
    <x v="3362"/>
    <n v="9.659572257475741"/>
    <n v="4.2849535833842687"/>
  </r>
  <r>
    <n v="327.5"/>
    <n v="18.640131481149606"/>
    <n v="18.640131481149606"/>
    <n v="1993"/>
    <x v="9"/>
    <n v="4.2849535833842687"/>
    <x v="3363"/>
    <n v="10.6"/>
    <n v="8.0401314811496061"/>
  </r>
  <r>
    <n v="388"/>
    <n v="22.083575617361973"/>
    <n v="22.083575617361973"/>
    <n v="1993"/>
    <x v="9"/>
    <n v="4.2849535833842687"/>
    <x v="3364"/>
    <n v="10.6"/>
    <n v="11.483575617361973"/>
  </r>
  <r>
    <n v="285"/>
    <n v="16.221183121000418"/>
    <n v="16.221183121000418"/>
    <n v="1993"/>
    <x v="9"/>
    <n v="4.2849535833842687"/>
    <x v="3365"/>
    <n v="10.6"/>
    <n v="5.6211831210004188"/>
  </r>
  <r>
    <n v="265"/>
    <n v="18.097828944974211"/>
    <n v="18.097828944974211"/>
    <n v="1994"/>
    <x v="4"/>
    <n v="4.547745385942557"/>
    <x v="3366"/>
    <n v="10.6"/>
    <n v="7.497828944974211"/>
  </r>
  <r>
    <n v="208.7"/>
    <n v="14.252893965343839"/>
    <n v="14.252893965343839"/>
    <n v="1994"/>
    <x v="4"/>
    <n v="4.547745385942557"/>
    <x v="3367"/>
    <n v="9.7051485794012819"/>
    <n v="4.547745385942557"/>
  </r>
  <r>
    <n v="210.2"/>
    <n v="14.355334506541807"/>
    <n v="14.355334506541807"/>
    <n v="1994"/>
    <x v="4"/>
    <n v="4.547745385942557"/>
    <x v="2533"/>
    <n v="9.8075891205992498"/>
    <n v="4.547745385942557"/>
  </r>
  <r>
    <n v="258.89999999999998"/>
    <n v="17.681237410769143"/>
    <n v="17.681237410769143"/>
    <n v="1994"/>
    <x v="4"/>
    <n v="4.547745385942557"/>
    <x v="3368"/>
    <n v="10.6"/>
    <n v="7.0812374107691429"/>
  </r>
  <r>
    <n v="189.1"/>
    <n v="12.914337560357069"/>
    <n v="12.914337560357069"/>
    <n v="1994"/>
    <x v="4"/>
    <n v="4.547745385942557"/>
    <x v="3369"/>
    <n v="8.366592174414512"/>
    <n v="4.547745385942557"/>
  </r>
  <r>
    <n v="193.2"/>
    <n v="13.194341706298179"/>
    <n v="13.194341706298179"/>
    <n v="1994"/>
    <x v="4"/>
    <n v="4.547745385942557"/>
    <x v="3370"/>
    <n v="8.6465963203556218"/>
    <n v="4.547745385942557"/>
  </r>
  <r>
    <n v="167.1"/>
    <n v="11.411876289453549"/>
    <n v="11.411876289453549"/>
    <n v="1994"/>
    <x v="4"/>
    <n v="4.547745385942557"/>
    <x v="3371"/>
    <n v="6.8641309035109916"/>
    <n v="4.547745385942557"/>
  </r>
  <r>
    <n v="315.89999999999998"/>
    <n v="21.573977976291896"/>
    <n v="21.573977976291896"/>
    <n v="1994"/>
    <x v="4"/>
    <n v="4.547745385942557"/>
    <x v="3372"/>
    <n v="10.6"/>
    <n v="10.973977976291897"/>
  </r>
  <r>
    <n v="177.9"/>
    <n v="12.149448186078914"/>
    <n v="12.149448186078914"/>
    <n v="1994"/>
    <x v="4"/>
    <n v="4.547745385942557"/>
    <x v="3373"/>
    <n v="7.6017028001363567"/>
    <n v="4.547745385942557"/>
  </r>
  <r>
    <n v="219.8"/>
    <n v="15.010953970208799"/>
    <n v="15.010953970208799"/>
    <n v="1994"/>
    <x v="4"/>
    <n v="4.547745385942557"/>
    <x v="3374"/>
    <n v="10.463208584266242"/>
    <n v="4.547745385942557"/>
  </r>
  <r>
    <n v="167.2"/>
    <n v="11.418705658866747"/>
    <n v="11.418705658866747"/>
    <n v="1994"/>
    <x v="4"/>
    <n v="4.547745385942557"/>
    <x v="3375"/>
    <n v="6.8709602729241901"/>
    <n v="4.547745385942557"/>
  </r>
  <r>
    <n v="146.5"/>
    <n v="10.005026190334799"/>
    <n v="10.005026190334799"/>
    <n v="1994"/>
    <x v="4"/>
    <n v="4.547745385942557"/>
    <x v="3376"/>
    <n v="5.4572808043922425"/>
    <n v="4.547745385942557"/>
  </r>
  <r>
    <n v="286.10000000000002"/>
    <n v="19.53882589115895"/>
    <n v="19.53882589115895"/>
    <n v="1994"/>
    <x v="4"/>
    <n v="4.547745385942557"/>
    <x v="3377"/>
    <n v="10.6"/>
    <n v="8.9388258911589507"/>
  </r>
  <r>
    <n v="170.3"/>
    <n v="11.630416110675879"/>
    <m/>
    <n v="1994"/>
    <x v="4"/>
    <n v="4.547745385942557"/>
    <x v="3378"/>
    <n v="7.0826707247333225"/>
    <n v="4.547745385942557"/>
  </r>
  <r>
    <n v="158.80000000000001"/>
    <n v="10.845038628158131"/>
    <n v="10.845038628158131"/>
    <n v="1994"/>
    <x v="4"/>
    <n v="4.547745385942557"/>
    <x v="3379"/>
    <n v="6.2972932422155736"/>
    <n v="4.547745385942557"/>
  </r>
  <r>
    <n v="177.6"/>
    <n v="12.12896007783932"/>
    <n v="12.12896007783932"/>
    <n v="1994"/>
    <x v="4"/>
    <n v="4.547745385942557"/>
    <x v="3380"/>
    <n v="7.5812146918967631"/>
    <n v="4.547745385942557"/>
  </r>
  <r>
    <n v="204.7"/>
    <n v="13.979719188815928"/>
    <n v="13.979719188815928"/>
    <n v="1994"/>
    <x v="4"/>
    <n v="4.547745385942557"/>
    <x v="3381"/>
    <n v="9.4319738028733706"/>
    <n v="4.547745385942557"/>
  </r>
  <r>
    <n v="275.89999999999998"/>
    <n v="18.842230211012772"/>
    <n v="18.842230211012772"/>
    <n v="1994"/>
    <x v="4"/>
    <n v="4.547745385942557"/>
    <x v="3382"/>
    <n v="10.6"/>
    <n v="8.2422302110127728"/>
  </r>
  <r>
    <n v="215.7"/>
    <n v="14.730949824267686"/>
    <n v="14.730949824267686"/>
    <n v="1994"/>
    <x v="4"/>
    <n v="4.547745385942557"/>
    <x v="3383"/>
    <n v="10.183204438325129"/>
    <n v="4.547745385942557"/>
  </r>
  <r>
    <n v="204.3"/>
    <n v="13.952401711163137"/>
    <n v="13.952401711163137"/>
    <n v="1994"/>
    <x v="4"/>
    <n v="4.547745385942557"/>
    <x v="3384"/>
    <n v="9.4046563252205804"/>
    <n v="4.547745385942557"/>
  </r>
  <r>
    <n v="148.69999999999999"/>
    <n v="10.155272317425151"/>
    <n v="10.155272317425151"/>
    <n v="1994"/>
    <x v="4"/>
    <n v="4.547745385942557"/>
    <x v="3385"/>
    <n v="5.6075269314825942"/>
    <n v="4.547745385942557"/>
  </r>
  <r>
    <n v="135.1"/>
    <n v="9.2264780772302473"/>
    <n v="9.2264780772302473"/>
    <n v="1994"/>
    <x v="4"/>
    <n v="4.547745385942557"/>
    <x v="401"/>
    <n v="4.6787326912876903"/>
    <n v="4.547745385942557"/>
  </r>
  <r>
    <n v="171.3"/>
    <n v="11.698709804807859"/>
    <n v="11.698709804807859"/>
    <n v="1994"/>
    <x v="4"/>
    <n v="4.547745385942557"/>
    <x v="3386"/>
    <n v="7.1509644188653017"/>
    <n v="4.547745385942557"/>
  </r>
  <r>
    <n v="181.3"/>
    <n v="12.38164674612764"/>
    <n v="12.38164674612764"/>
    <n v="1994"/>
    <x v="4"/>
    <n v="4.547745385942557"/>
    <x v="3387"/>
    <n v="7.8339013601850827"/>
    <n v="4.547745385942557"/>
  </r>
  <r>
    <n v="210.7"/>
    <n v="14.389481353607795"/>
    <n v="14.389481353607795"/>
    <n v="1994"/>
    <x v="4"/>
    <n v="4.547745385942557"/>
    <x v="3388"/>
    <n v="9.8417359676652385"/>
    <n v="4.547745385942557"/>
  </r>
  <r>
    <n v="286"/>
    <n v="19.53199652174575"/>
    <n v="19.53199652174575"/>
    <n v="1994"/>
    <x v="4"/>
    <n v="4.547745385942557"/>
    <x v="3389"/>
    <n v="10.6"/>
    <n v="8.9319965217457504"/>
  </r>
  <r>
    <n v="207.8"/>
    <n v="14.191429640625062"/>
    <n v="14.191429640625062"/>
    <n v="1994"/>
    <x v="4"/>
    <n v="4.547745385942557"/>
    <x v="3390"/>
    <n v="9.6436842546825048"/>
    <n v="4.547745385942557"/>
  </r>
  <r>
    <n v="202.3"/>
    <n v="13.815814322899181"/>
    <n v="13.815814322899181"/>
    <n v="1994"/>
    <x v="4"/>
    <n v="4.547745385942557"/>
    <x v="3391"/>
    <n v="9.2680689369566238"/>
    <n v="4.547745385942557"/>
  </r>
  <r>
    <n v="164.1"/>
    <n v="11.206995207057615"/>
    <n v="11.206995207057615"/>
    <n v="1994"/>
    <x v="4"/>
    <n v="4.547745385942557"/>
    <x v="3392"/>
    <n v="6.6592498211150577"/>
    <n v="4.547745385942557"/>
  </r>
  <r>
    <n v="267.60000000000002"/>
    <n v="18.275392549717356"/>
    <n v="18.275392549717356"/>
    <n v="1994"/>
    <x v="4"/>
    <n v="4.547745385942557"/>
    <x v="3393"/>
    <n v="10.6"/>
    <n v="7.6753925497173565"/>
  </r>
  <r>
    <n v="321.10000000000002"/>
    <n v="21.929105185778187"/>
    <n v="21.929105185778187"/>
    <n v="1994"/>
    <x v="4"/>
    <n v="4.547745385942557"/>
    <x v="3394"/>
    <n v="10.6"/>
    <n v="11.329105185778188"/>
  </r>
  <r>
    <n v="200.3"/>
    <n v="15.249432241052405"/>
    <n v="15.249432241052405"/>
    <n v="1994"/>
    <x v="5"/>
    <n v="3.7334995384693808"/>
    <x v="3395"/>
    <n v="10.6"/>
    <n v="4.6494322410524056"/>
  </r>
  <r>
    <n v="167"/>
    <n v="12.714204614357222"/>
    <n v="12.714204614357222"/>
    <n v="1994"/>
    <x v="5"/>
    <n v="3.7334995384693808"/>
    <x v="2255"/>
    <n v="8.9807050758878404"/>
    <n v="3.7334995384693812"/>
  </r>
  <r>
    <n v="166.6"/>
    <n v="12.683751429652174"/>
    <n v="12.683751429652174"/>
    <n v="1994"/>
    <x v="5"/>
    <n v="3.7334995384693808"/>
    <x v="3396"/>
    <n v="8.9502518911827931"/>
    <n v="3.7334995384693812"/>
  </r>
  <r>
    <n v="202.9"/>
    <n v="15.447377941635212"/>
    <n v="15.447377941635212"/>
    <n v="1994"/>
    <x v="5"/>
    <n v="3.7334995384693808"/>
    <x v="3397"/>
    <n v="10.6"/>
    <n v="4.8473779416352123"/>
  </r>
  <r>
    <n v="234.9"/>
    <n v="17.883632718038989"/>
    <n v="17.883632718038989"/>
    <n v="1994"/>
    <x v="5"/>
    <n v="3.7334995384693808"/>
    <x v="3398"/>
    <n v="10.6"/>
    <n v="7.283632718038989"/>
  </r>
  <r>
    <n v="170.9"/>
    <n v="13.011123165231432"/>
    <n v="13.011123165231432"/>
    <n v="1994"/>
    <x v="5"/>
    <n v="3.7334995384693808"/>
    <x v="3399"/>
    <n v="9.2776236267620504"/>
    <n v="3.7334995384693812"/>
  </r>
  <r>
    <n v="148.19999999999999"/>
    <n v="11.282904933220001"/>
    <n v="11.282904933220001"/>
    <n v="1994"/>
    <x v="5"/>
    <n v="3.7334995384693808"/>
    <x v="3400"/>
    <n v="7.5494053947506199"/>
    <n v="3.7334995384693812"/>
  </r>
  <r>
    <n v="145"/>
    <n v="11.039279455579624"/>
    <n v="11.039279455579624"/>
    <n v="1994"/>
    <x v="5"/>
    <n v="3.7334995384693808"/>
    <x v="3401"/>
    <n v="7.3057799171102431"/>
    <n v="3.7334995384693812"/>
  </r>
  <r>
    <n v="134.4"/>
    <n v="10.232270060895871"/>
    <n v="10.232270060895871"/>
    <n v="1994"/>
    <x v="5"/>
    <n v="3.7334995384693808"/>
    <x v="3402"/>
    <n v="6.49877052242649"/>
    <n v="3.7334995384693812"/>
  </r>
  <r>
    <n v="113.8"/>
    <n v="8.6639310485859387"/>
    <n v="8.6639310485859387"/>
    <n v="1994"/>
    <x v="5"/>
    <n v="3.7334995384693808"/>
    <x v="3403"/>
    <n v="4.9304315101165574"/>
    <n v="3.7334995384693812"/>
  </r>
  <r>
    <n v="105.5"/>
    <n v="8.0320274659562081"/>
    <n v="8.0320274659562081"/>
    <n v="1994"/>
    <x v="5"/>
    <n v="3.7334995384693808"/>
    <x v="3404"/>
    <n v="4.2985279274868269"/>
    <n v="3.7334995384693812"/>
  </r>
  <r>
    <n v="102.4"/>
    <n v="7.7960152844920927"/>
    <n v="7.7960152844920927"/>
    <n v="1994"/>
    <x v="5"/>
    <n v="3.7334995384693808"/>
    <x v="3405"/>
    <n v="4.0625157460227115"/>
    <n v="3.7334995384693812"/>
  </r>
  <r>
    <n v="215.1"/>
    <n v="16.376200075139153"/>
    <n v="16.376200075139153"/>
    <n v="1994"/>
    <x v="5"/>
    <n v="3.7334995384693808"/>
    <x v="3406"/>
    <n v="10.6"/>
    <n v="5.7762000751391529"/>
  </r>
  <r>
    <n v="128.9"/>
    <n v="9.8135387712014719"/>
    <n v="9.8135387712014719"/>
    <n v="1994"/>
    <x v="5"/>
    <n v="3.7334995384693808"/>
    <x v="3407"/>
    <n v="6.0800392327320907"/>
    <n v="3.7334995384693812"/>
  </r>
  <r>
    <n v="114.1"/>
    <n v="8.6867709371147246"/>
    <n v="8.6867709371147246"/>
    <n v="1994"/>
    <x v="5"/>
    <n v="3.7334995384693808"/>
    <x v="3408"/>
    <n v="4.9532713986453434"/>
    <n v="3.7334995384693812"/>
  </r>
  <r>
    <n v="101.2"/>
    <n v="7.7046557303769516"/>
    <n v="7.7046557303769516"/>
    <n v="1994"/>
    <x v="5"/>
    <n v="3.7334995384693808"/>
    <x v="3409"/>
    <n v="3.9711561919075709"/>
    <n v="3.7334995384693808"/>
  </r>
  <r>
    <n v="93.8"/>
    <n v="7.1412718133335771"/>
    <n v="7.1412718133335771"/>
    <n v="1994"/>
    <x v="5"/>
    <n v="3.7334995384693808"/>
    <x v="3410"/>
    <n v="3.4077722748641963"/>
    <n v="3.7334995384693808"/>
  </r>
  <r>
    <n v="90.8"/>
    <n v="6.9128729280457222"/>
    <n v="6.9128729280457222"/>
    <n v="1994"/>
    <x v="5"/>
    <n v="3.7334995384693808"/>
    <x v="3411"/>
    <n v="3.1793733895763414"/>
    <n v="3.7334995384693808"/>
  </r>
  <r>
    <n v="89.3"/>
    <n v="6.7986734854017952"/>
    <n v="6.7986734854017952"/>
    <n v="1994"/>
    <x v="5"/>
    <n v="3.7334995384693808"/>
    <x v="3412"/>
    <n v="3.0651739469324144"/>
    <n v="3.7334995384693808"/>
  </r>
  <r>
    <n v="84.9"/>
    <n v="6.4636884536462764"/>
    <n v="6.4636884536462764"/>
    <n v="1994"/>
    <x v="5"/>
    <n v="3.7334995384693808"/>
    <x v="3413"/>
    <n v="2.7301889151768957"/>
    <n v="3.7334995384693808"/>
  </r>
  <r>
    <n v="191.4"/>
    <n v="14.571848881365103"/>
    <n v="14.571848881365103"/>
    <n v="1994"/>
    <x v="5"/>
    <n v="3.7334995384693808"/>
    <x v="3414"/>
    <n v="10.6"/>
    <n v="3.9718488813651032"/>
  </r>
  <r>
    <n v="198.7"/>
    <n v="15.127619502232214"/>
    <n v="15.127619502232214"/>
    <n v="1994"/>
    <x v="5"/>
    <n v="3.7334995384693808"/>
    <x v="3415"/>
    <n v="10.6"/>
    <n v="4.5276195022322145"/>
  </r>
  <r>
    <n v="104.2"/>
    <n v="7.9330546156648056"/>
    <n v="7.9330546156648056"/>
    <n v="1994"/>
    <x v="5"/>
    <n v="3.7334995384693808"/>
    <x v="3416"/>
    <n v="4.1995550771954253"/>
    <n v="3.7334995384693803"/>
  </r>
  <r>
    <n v="152.80000000000001"/>
    <n v="11.633116557328046"/>
    <n v="11.633116557328046"/>
    <n v="1994"/>
    <x v="5"/>
    <n v="3.7334995384693808"/>
    <x v="3417"/>
    <n v="7.899617018858665"/>
    <n v="3.7334995384693812"/>
  </r>
  <r>
    <n v="162.9"/>
    <n v="12.402059471130487"/>
    <n v="12.402059471130487"/>
    <n v="1994"/>
    <x v="5"/>
    <n v="3.7334995384693808"/>
    <x v="3418"/>
    <n v="8.6685599326611058"/>
    <n v="3.7334995384693812"/>
  </r>
  <r>
    <n v="210.7"/>
    <n v="16.04121504338363"/>
    <n v="16.04121504338363"/>
    <n v="1994"/>
    <x v="5"/>
    <n v="3.7334995384693808"/>
    <x v="2241"/>
    <n v="10.6"/>
    <n v="5.4412150433836306"/>
  </r>
  <r>
    <n v="126"/>
    <n v="9.5927531820898793"/>
    <n v="9.5927531820898793"/>
    <n v="1994"/>
    <x v="5"/>
    <n v="3.7334995384693808"/>
    <x v="3419"/>
    <n v="5.8592536436204981"/>
    <n v="3.7334995384693812"/>
  </r>
  <r>
    <n v="96.5"/>
    <n v="7.346830810092646"/>
    <n v="7.346830810092646"/>
    <n v="1994"/>
    <x v="5"/>
    <n v="3.7334995384693808"/>
    <x v="3420"/>
    <n v="3.6133312716232653"/>
    <n v="3.7334995384693808"/>
  </r>
  <r>
    <n v="92.2"/>
    <n v="7.0194590745133887"/>
    <n v="7.0194590745133887"/>
    <n v="1994"/>
    <x v="5"/>
    <n v="3.7334995384693808"/>
    <x v="3421"/>
    <n v="3.2859595360440079"/>
    <n v="3.7334995384693808"/>
  </r>
  <r>
    <n v="88.2"/>
    <n v="6.7149272274629164"/>
    <n v="6.7149272274629164"/>
    <n v="1994"/>
    <x v="5"/>
    <n v="3.7334995384693808"/>
    <x v="3422"/>
    <n v="2.9814276889935356"/>
    <n v="3.7334995384693808"/>
  </r>
  <r>
    <n v="180.2"/>
    <n v="12.703240156266817"/>
    <n v="12.703240156266817"/>
    <n v="1994"/>
    <x v="6"/>
    <n v="2.3227472802932043"/>
    <x v="2927"/>
    <n v="10.380492875973612"/>
    <n v="2.3227472802932052"/>
  </r>
  <r>
    <n v="94.9"/>
    <n v="6.6899971744157662"/>
    <n v="6.6899971744157662"/>
    <n v="1994"/>
    <x v="6"/>
    <n v="2.3227472802932043"/>
    <x v="774"/>
    <n v="4.3672498941225619"/>
    <n v="2.3227472802932043"/>
  </r>
  <r>
    <n v="100.4"/>
    <n v="7.0777209305726334"/>
    <n v="7.0777209305726334"/>
    <n v="1994"/>
    <x v="6"/>
    <n v="2.3227472802932043"/>
    <x v="3423"/>
    <n v="4.7549736502794291"/>
    <n v="2.3227472802932043"/>
  </r>
  <r>
    <n v="90.7"/>
    <n v="6.3939172151687034"/>
    <n v="6.3939172151687034"/>
    <n v="1994"/>
    <x v="6"/>
    <n v="2.3227472802932043"/>
    <x v="3424"/>
    <n v="4.0711699348754991"/>
    <n v="2.3227472802932043"/>
  </r>
  <r>
    <n v="318.8"/>
    <n v="22.473878811419876"/>
    <n v="22.473878811419876"/>
    <n v="1994"/>
    <x v="6"/>
    <n v="2.3227472802932043"/>
    <x v="3425"/>
    <n v="10.6"/>
    <n v="11.873878811419877"/>
  </r>
  <r>
    <n v="148"/>
    <n v="10.433293802039341"/>
    <n v="10.433293802039341"/>
    <n v="1994"/>
    <x v="6"/>
    <n v="2.3227472802932043"/>
    <x v="2262"/>
    <n v="8.1105465217461372"/>
    <n v="2.3227472802932034"/>
  </r>
  <r>
    <n v="247.5"/>
    <n v="17.447569027059032"/>
    <n v="17.447569027059032"/>
    <n v="1994"/>
    <x v="6"/>
    <n v="2.3227472802932043"/>
    <x v="3426"/>
    <n v="10.6"/>
    <n v="6.8475690270590324"/>
  </r>
  <r>
    <n v="119.5"/>
    <n v="8.4241797928628461"/>
    <n v="8.4241797928628461"/>
    <n v="1994"/>
    <x v="6"/>
    <n v="2.3227472802932043"/>
    <x v="485"/>
    <n v="6.1014325125696418"/>
    <n v="2.3227472802932043"/>
  </r>
  <r>
    <n v="100.3"/>
    <n v="7.0706714077334176"/>
    <n v="7.0706714077334176"/>
    <n v="1994"/>
    <x v="6"/>
    <n v="2.3227472802932043"/>
    <x v="3427"/>
    <n v="4.7479241274402133"/>
    <n v="2.3227472802932043"/>
  </r>
  <r>
    <n v="77.8"/>
    <n v="5.4845287689098692"/>
    <n v="5.4845287689098692"/>
    <n v="1994"/>
    <x v="6"/>
    <n v="2.3227472802932043"/>
    <x v="3428"/>
    <n v="3.1617814886166649"/>
    <n v="2.3227472802932043"/>
  </r>
  <r>
    <n v="80"/>
    <n v="5.6396182713726164"/>
    <n v="5.6396182713726164"/>
    <n v="1994"/>
    <x v="6"/>
    <n v="2.3227472802932043"/>
    <x v="3429"/>
    <n v="3.3168709910794121"/>
    <n v="2.3227472802932043"/>
  </r>
  <r>
    <n v="76.599999999999994"/>
    <n v="5.3999344948392798"/>
    <n v="5.3999344948392798"/>
    <n v="1994"/>
    <x v="6"/>
    <n v="2.3227472802932043"/>
    <x v="3430"/>
    <n v="3.0771872145460755"/>
    <n v="2.3227472802932043"/>
  </r>
  <r>
    <n v="72.5"/>
    <n v="5.1109040584314336"/>
    <n v="5.1109040584314336"/>
    <n v="1994"/>
    <x v="6"/>
    <n v="2.3227472802932043"/>
    <x v="3431"/>
    <n v="2.7881567781382293"/>
    <n v="2.3227472802932043"/>
  </r>
  <r>
    <n v="70.599999999999994"/>
    <n v="4.9769631244863337"/>
    <n v="4.9769631244863337"/>
    <n v="1994"/>
    <x v="6"/>
    <n v="2.3227472802932043"/>
    <x v="3432"/>
    <n v="2.6542158441931294"/>
    <n v="2.3227472802932043"/>
  </r>
  <r>
    <n v="73.599999999999994"/>
    <n v="5.1884488096628063"/>
    <n v="5.1884488096628063"/>
    <n v="1994"/>
    <x v="6"/>
    <n v="2.3227472802932043"/>
    <x v="3433"/>
    <n v="2.865701529369602"/>
    <n v="2.3227472802932043"/>
  </r>
  <r>
    <n v="72.900000000000006"/>
    <n v="5.1391021497882967"/>
    <n v="5.1391021497882967"/>
    <n v="1994"/>
    <x v="6"/>
    <n v="2.3227472802932043"/>
    <x v="3434"/>
    <n v="2.8163548694950924"/>
    <n v="2.3227472802932043"/>
  </r>
  <r>
    <n v="72"/>
    <n v="5.0756564442353547"/>
    <n v="5.0756564442353547"/>
    <n v="1994"/>
    <x v="6"/>
    <n v="2.3227472802932043"/>
    <x v="3435"/>
    <n v="2.7529091639421504"/>
    <n v="2.3227472802932043"/>
  </r>
  <r>
    <n v="71.400000000000006"/>
    <n v="5.03335930720006"/>
    <n v="5.03335930720006"/>
    <n v="1994"/>
    <x v="6"/>
    <n v="2.3227472802932043"/>
    <x v="3436"/>
    <n v="2.7106120269068557"/>
    <n v="2.3227472802932043"/>
  </r>
  <r>
    <n v="69.400000000000006"/>
    <n v="4.8923688504157452"/>
    <n v="4.8923688504157452"/>
    <n v="1994"/>
    <x v="6"/>
    <n v="2.3227472802932043"/>
    <x v="3437"/>
    <n v="2.5696215701225409"/>
    <n v="2.3227472802932043"/>
  </r>
  <r>
    <n v="99.9"/>
    <n v="7.0424733163765545"/>
    <n v="7.0424733163765545"/>
    <n v="1994"/>
    <x v="6"/>
    <n v="2.3227472802932043"/>
    <x v="2280"/>
    <n v="4.7197260360833502"/>
    <n v="2.3227472802932043"/>
  </r>
  <r>
    <n v="196.5"/>
    <n v="13.852312379058988"/>
    <n v="13.852312379058988"/>
    <n v="1994"/>
    <x v="6"/>
    <n v="2.3227472802932043"/>
    <x v="3438"/>
    <n v="10.6"/>
    <n v="3.2523123790589885"/>
  </r>
  <r>
    <n v="224.7"/>
    <n v="15.840277819717835"/>
    <n v="15.840277819717835"/>
    <n v="1994"/>
    <x v="6"/>
    <n v="2.3227472802932043"/>
    <x v="3439"/>
    <n v="10.6"/>
    <n v="5.2402778197178357"/>
  </r>
  <r>
    <n v="231.2"/>
    <n v="16.298496804266861"/>
    <n v="16.298496804266861"/>
    <n v="1994"/>
    <x v="6"/>
    <n v="2.3227472802932043"/>
    <x v="3440"/>
    <n v="10.6"/>
    <n v="5.6984968042668616"/>
  </r>
  <r>
    <n v="109.5"/>
    <n v="7.7192275089412687"/>
    <n v="7.7192275089412687"/>
    <n v="1994"/>
    <x v="6"/>
    <n v="2.3227472802932043"/>
    <x v="3441"/>
    <n v="5.3964802286480644"/>
    <n v="2.3227472802932043"/>
  </r>
  <r>
    <n v="140.9"/>
    <n v="9.9327776804550201"/>
    <n v="9.9327776804550201"/>
    <n v="1994"/>
    <x v="6"/>
    <n v="2.3227472802932043"/>
    <x v="3442"/>
    <n v="7.6100304001618158"/>
    <n v="2.3227472802932043"/>
  </r>
  <r>
    <n v="181.1"/>
    <n v="12.766685861819759"/>
    <n v="12.766685861819759"/>
    <n v="1994"/>
    <x v="6"/>
    <n v="2.3227472802932043"/>
    <x v="3443"/>
    <n v="10.443938581526556"/>
    <n v="2.3227472802932034"/>
  </r>
  <r>
    <n v="105.5"/>
    <n v="7.4372465953726374"/>
    <n v="7.4372465953726374"/>
    <n v="1994"/>
    <x v="6"/>
    <n v="2.3227472802932043"/>
    <x v="3444"/>
    <n v="5.1144993150794331"/>
    <n v="2.3227472802932043"/>
  </r>
  <r>
    <n v="95.6"/>
    <n v="6.7393438342902758"/>
    <n v="6.7393438342902758"/>
    <n v="1994"/>
    <x v="6"/>
    <n v="2.3227472802932043"/>
    <x v="3445"/>
    <n v="4.4165965539970715"/>
    <n v="2.3227472802932043"/>
  </r>
  <r>
    <n v="94.1"/>
    <n v="6.6336009917020391"/>
    <n v="6.6336009917020391"/>
    <n v="1994"/>
    <x v="6"/>
    <n v="2.3227472802932043"/>
    <x v="3446"/>
    <n v="4.3108537114088348"/>
    <n v="2.3227472802932043"/>
  </r>
  <r>
    <n v="86.5"/>
    <n v="6.0978372559216414"/>
    <n v="6.0978372559216414"/>
    <n v="1994"/>
    <x v="6"/>
    <n v="2.3227472802932043"/>
    <x v="152"/>
    <n v="3.7750899756284371"/>
    <n v="2.3227472802932043"/>
  </r>
  <r>
    <n v="153.4"/>
    <n v="10.813968035356991"/>
    <n v="10.813968035356991"/>
    <n v="1994"/>
    <x v="6"/>
    <n v="2.3227472802932043"/>
    <x v="3447"/>
    <n v="8.4912207550637859"/>
    <n v="2.3227472802932052"/>
  </r>
  <r>
    <n v="99.1"/>
    <n v="6.7467742438226672"/>
    <n v="6.7467742438226672"/>
    <n v="1994"/>
    <x v="7"/>
    <n v="2.2174488788652686"/>
    <x v="3448"/>
    <n v="4.5293253649573986"/>
    <n v="2.2174488788652686"/>
  </r>
  <r>
    <n v="164.4"/>
    <n v="11.192428715282004"/>
    <n v="11.192428715282004"/>
    <n v="1994"/>
    <x v="7"/>
    <n v="2.2174488788652686"/>
    <x v="3449"/>
    <n v="8.9749798364167361"/>
    <n v="2.2174488788652678"/>
  </r>
  <r>
    <n v="86.8"/>
    <n v="5.9093845041756561"/>
    <n v="5.9093845041756561"/>
    <n v="1994"/>
    <x v="7"/>
    <n v="2.2174488788652686"/>
    <x v="3450"/>
    <n v="3.6919356253103874"/>
    <n v="2.2174488788652686"/>
  </r>
  <r>
    <n v="86.2"/>
    <n v="5.8685362241928756"/>
    <n v="5.8685362241928756"/>
    <n v="1994"/>
    <x v="7"/>
    <n v="2.2174488788652686"/>
    <x v="2290"/>
    <n v="3.6510873453276069"/>
    <n v="2.2174488788652686"/>
  </r>
  <r>
    <n v="80.599999999999994"/>
    <n v="5.4872856110202521"/>
    <n v="5.4872856110202521"/>
    <n v="1994"/>
    <x v="7"/>
    <n v="2.2174488788652686"/>
    <x v="3451"/>
    <n v="3.2698367321549835"/>
    <n v="2.2174488788652686"/>
  </r>
  <r>
    <n v="183.6"/>
    <n v="12.499573674730996"/>
    <n v="12.499573674730996"/>
    <n v="1994"/>
    <x v="7"/>
    <n v="2.2174488788652686"/>
    <x v="804"/>
    <n v="10.282124795865727"/>
    <n v="2.2174488788652695"/>
  </r>
  <r>
    <n v="98.7"/>
    <n v="6.7195420571674802"/>
    <n v="6.7195420571674802"/>
    <n v="1994"/>
    <x v="7"/>
    <n v="2.2174488788652686"/>
    <x v="3452"/>
    <n v="4.5020931783022116"/>
    <n v="2.2174488788652686"/>
  </r>
  <r>
    <n v="91.2"/>
    <n v="6.2089385573827176"/>
    <n v="6.2089385573827176"/>
    <n v="1994"/>
    <x v="7"/>
    <n v="2.2174488788652686"/>
    <x v="3453"/>
    <n v="3.991489678517449"/>
    <n v="2.2174488788652686"/>
  </r>
  <r>
    <n v="82.1"/>
    <n v="5.5894063109772043"/>
    <n v="5.5894063109772043"/>
    <n v="1994"/>
    <x v="7"/>
    <n v="2.2174488788652686"/>
    <x v="3454"/>
    <n v="3.3719574321119357"/>
    <n v="2.2174488788652686"/>
  </r>
  <r>
    <n v="140.80000000000001"/>
    <n v="9.5857297026259509"/>
    <n v="9.5857297026259509"/>
    <n v="1994"/>
    <x v="7"/>
    <n v="2.2174488788652686"/>
    <x v="499"/>
    <n v="7.3682808237606823"/>
    <n v="2.2174488788652686"/>
  </r>
  <r>
    <n v="213.1"/>
    <n v="14.507947440551064"/>
    <n v="14.507947440551064"/>
    <n v="1994"/>
    <x v="7"/>
    <n v="2.2174488788652686"/>
    <x v="3455"/>
    <n v="10.6"/>
    <n v="3.9079474405510641"/>
  </r>
  <r>
    <n v="112"/>
    <n v="7.6250122634524597"/>
    <n v="7.6250122634524597"/>
    <n v="1994"/>
    <x v="7"/>
    <n v="2.2174488788652686"/>
    <x v="3456"/>
    <n v="5.4075633845871911"/>
    <n v="2.2174488788652686"/>
  </r>
  <r>
    <n v="110.6"/>
    <n v="7.5296996101593034"/>
    <n v="7.5296996101593034"/>
    <n v="1994"/>
    <x v="7"/>
    <n v="2.2174488788652686"/>
    <x v="3457"/>
    <n v="5.3122507312940348"/>
    <n v="2.2174488788652686"/>
  </r>
  <r>
    <n v="127.9"/>
    <n v="8.7074916829961584"/>
    <n v="8.7074916829961584"/>
    <n v="1994"/>
    <x v="7"/>
    <n v="2.2174488788652686"/>
    <x v="3458"/>
    <n v="6.4900428041308897"/>
    <n v="2.2174488788652686"/>
  </r>
  <r>
    <n v="163"/>
    <n v="11.097116061988848"/>
    <n v="11.097116061988848"/>
    <n v="1994"/>
    <x v="7"/>
    <n v="2.2174488788652686"/>
    <x v="3459"/>
    <n v="8.8796671831235798"/>
    <n v="2.2174488788652678"/>
  </r>
  <r>
    <n v="100.7"/>
    <n v="6.855702990443417"/>
    <n v="6.855702990443417"/>
    <n v="1994"/>
    <x v="7"/>
    <n v="2.2174488788652686"/>
    <x v="3460"/>
    <n v="4.6382541115781484"/>
    <n v="2.2174488788652686"/>
  </r>
  <r>
    <n v="88"/>
    <n v="5.9910810641412189"/>
    <n v="5.9910810641412189"/>
    <n v="1994"/>
    <x v="7"/>
    <n v="2.2174488788652686"/>
    <x v="3461"/>
    <n v="3.7736321852759502"/>
    <n v="2.2174488788652686"/>
  </r>
  <r>
    <n v="112.2"/>
    <n v="7.6386283567800541"/>
    <n v="7.6386283567800541"/>
    <n v="1994"/>
    <x v="7"/>
    <n v="2.2174488788652686"/>
    <x v="3462"/>
    <n v="5.4211794779147855"/>
    <n v="2.2174488788652686"/>
  </r>
  <r>
    <n v="95.8"/>
    <n v="6.5221087039173717"/>
    <n v="6.5221087039173717"/>
    <n v="1994"/>
    <x v="7"/>
    <n v="2.2174488788652686"/>
    <x v="3463"/>
    <n v="4.3046598250521031"/>
    <n v="2.2174488788652686"/>
  </r>
  <r>
    <n v="158.9"/>
    <n v="10.817986148773178"/>
    <n v="10.817986148773178"/>
    <n v="1994"/>
    <x v="7"/>
    <n v="2.2174488788652686"/>
    <x v="3464"/>
    <n v="8.6005372699079103"/>
    <n v="2.2174488788652678"/>
  </r>
  <r>
    <n v="99.4"/>
    <n v="6.7671983838140584"/>
    <n v="6.7671983838140584"/>
    <n v="1994"/>
    <x v="7"/>
    <n v="2.2174488788652686"/>
    <x v="3465"/>
    <n v="4.5497495049487897"/>
    <n v="2.2174488788652686"/>
  </r>
  <r>
    <n v="86.7"/>
    <n v="5.9025764575118602"/>
    <n v="5.9025764575118602"/>
    <n v="1994"/>
    <x v="7"/>
    <n v="2.2174488788652686"/>
    <x v="3466"/>
    <n v="3.6851275786465916"/>
    <n v="2.2174488788652686"/>
  </r>
  <r>
    <n v="168.9"/>
    <n v="11.498790815152862"/>
    <n v="11.498790815152862"/>
    <n v="1994"/>
    <x v="7"/>
    <n v="2.2174488788652686"/>
    <x v="3467"/>
    <n v="9.2813419362875926"/>
    <n v="2.2174488788652695"/>
  </r>
  <r>
    <n v="136.4"/>
    <n v="9.2861756494188885"/>
    <n v="9.2861756494188885"/>
    <n v="1994"/>
    <x v="7"/>
    <n v="2.2174488788652686"/>
    <x v="3468"/>
    <n v="7.0687267705536199"/>
    <n v="2.2174488788652686"/>
  </r>
  <r>
    <n v="169.1"/>
    <n v="11.512406908480456"/>
    <n v="11.512406908480456"/>
    <n v="1994"/>
    <x v="7"/>
    <n v="2.2174488788652686"/>
    <x v="3469"/>
    <n v="9.2949580296151879"/>
    <n v="2.2174488788652678"/>
  </r>
  <r>
    <n v="94.1"/>
    <n v="6.4063719106328252"/>
    <n v="6.4063719106328252"/>
    <n v="1994"/>
    <x v="7"/>
    <n v="2.2174488788652686"/>
    <x v="3470"/>
    <n v="4.1889230317675565"/>
    <n v="2.2174488788652686"/>
  </r>
  <r>
    <n v="83.6"/>
    <n v="5.6915270109341574"/>
    <n v="5.6915270109341574"/>
    <n v="1994"/>
    <x v="7"/>
    <n v="2.2174488788652686"/>
    <x v="3471"/>
    <n v="3.4740781320688887"/>
    <n v="2.2174488788652686"/>
  </r>
  <r>
    <n v="79.900000000000006"/>
    <n v="5.4396292843736749"/>
    <n v="5.4396292843736749"/>
    <n v="1994"/>
    <x v="7"/>
    <n v="2.2174488788652686"/>
    <x v="2310"/>
    <n v="3.2221804055084062"/>
    <n v="2.2174488788652686"/>
  </r>
  <r>
    <n v="90.9"/>
    <n v="6.1885144173913273"/>
    <n v="6.1885144173913273"/>
    <n v="1994"/>
    <x v="7"/>
    <n v="2.2174488788652686"/>
    <x v="3472"/>
    <n v="3.9710655385260587"/>
    <n v="2.2174488788652686"/>
  </r>
  <r>
    <n v="87.5"/>
    <n v="5.9570408308222342"/>
    <n v="5.9570408308222342"/>
    <n v="1994"/>
    <x v="7"/>
    <n v="2.2174488788652686"/>
    <x v="3473"/>
    <n v="3.7395919519569656"/>
    <n v="2.2174488788652686"/>
  </r>
  <r>
    <n v="230.1"/>
    <n v="15.665315373396528"/>
    <n v="15.665315373396528"/>
    <n v="1994"/>
    <x v="7"/>
    <n v="2.2174488788652686"/>
    <x v="3474"/>
    <n v="10.6"/>
    <n v="5.0653153733965279"/>
  </r>
  <r>
    <n v="209.7"/>
    <n v="13.907649390299968"/>
    <n v="13.907649390299968"/>
    <n v="1994"/>
    <x v="8"/>
    <n v="3.0727495975787429"/>
    <x v="3475"/>
    <n v="10.6"/>
    <n v="3.307649390299968"/>
  </r>
  <r>
    <n v="194.8"/>
    <n v="12.919456848976795"/>
    <n v="12.919456848976795"/>
    <n v="1994"/>
    <x v="8"/>
    <n v="3.0727495975787429"/>
    <x v="3476"/>
    <n v="9.8467072513980511"/>
    <n v="3.0727495975787438"/>
  </r>
  <r>
    <n v="254"/>
    <n v="16.845698355442021"/>
    <n v="16.845698355442021"/>
    <n v="1994"/>
    <x v="8"/>
    <n v="3.0727495975787429"/>
    <x v="3477"/>
    <n v="10.6"/>
    <n v="6.2456983554420216"/>
  </r>
  <r>
    <n v="121.5"/>
    <n v="8.0580801188433284"/>
    <n v="8.0580801188433284"/>
    <n v="1994"/>
    <x v="8"/>
    <n v="3.0727495975787429"/>
    <x v="2333"/>
    <n v="4.9853305212645855"/>
    <n v="3.0727495975787429"/>
  </r>
  <r>
    <n v="97.5"/>
    <n v="6.466360589195264"/>
    <n v="6.466360589195264"/>
    <n v="1994"/>
    <x v="8"/>
    <n v="3.0727495975787429"/>
    <x v="3478"/>
    <n v="3.3936109916165211"/>
    <n v="3.0727495975787429"/>
  </r>
  <r>
    <n v="87.9"/>
    <n v="5.8296727773360386"/>
    <n v="5.8296727773360386"/>
    <n v="1994"/>
    <x v="8"/>
    <n v="3.0727495975787429"/>
    <x v="3479"/>
    <n v="2.7569231797572957"/>
    <n v="3.0727495975787429"/>
  </r>
  <r>
    <n v="101.6"/>
    <n v="6.7382793421768081"/>
    <n v="6.7382793421768081"/>
    <n v="1994"/>
    <x v="8"/>
    <n v="3.0727495975787429"/>
    <x v="3480"/>
    <n v="3.6655297445980652"/>
    <n v="3.0727495975787429"/>
  </r>
  <r>
    <n v="113.6"/>
    <n v="7.5341391070008408"/>
    <n v="7.5341391070008408"/>
    <n v="1994"/>
    <x v="8"/>
    <n v="3.0727495975787429"/>
    <x v="3481"/>
    <n v="4.4613895094220979"/>
    <n v="3.0727495975787429"/>
  </r>
  <r>
    <n v="193"/>
    <n v="12.80007788425319"/>
    <n v="12.80007788425319"/>
    <n v="1994"/>
    <x v="8"/>
    <n v="3.0727495975787429"/>
    <x v="3482"/>
    <n v="9.7273282866744459"/>
    <n v="3.0727495975787438"/>
  </r>
  <r>
    <n v="98.5"/>
    <n v="6.5326822362639332"/>
    <n v="6.5326822362639332"/>
    <n v="1994"/>
    <x v="8"/>
    <n v="3.0727495975787429"/>
    <x v="3483"/>
    <n v="3.4599326386851903"/>
    <n v="3.0727495975787429"/>
  </r>
  <r>
    <n v="86.5"/>
    <n v="5.7368224714399005"/>
    <n v="5.7368224714399005"/>
    <n v="1994"/>
    <x v="8"/>
    <n v="3.0727495975787429"/>
    <x v="3484"/>
    <n v="2.6640728738611577"/>
    <n v="3.0727495975787429"/>
  </r>
  <r>
    <n v="80.599999999999994"/>
    <n v="5.3455247537347512"/>
    <n v="5.3455247537347512"/>
    <n v="1994"/>
    <x v="8"/>
    <n v="3.0727495975787429"/>
    <x v="3485"/>
    <n v="2.2727751561560083"/>
    <n v="3.0727495975787429"/>
  </r>
  <r>
    <n v="115.8"/>
    <n v="7.6800467305519131"/>
    <n v="7.6800467305519131"/>
    <n v="1994"/>
    <x v="8"/>
    <n v="3.0727495975787429"/>
    <x v="3486"/>
    <n v="4.6072971329731702"/>
    <n v="3.0727495975787429"/>
  </r>
  <r>
    <n v="82.2"/>
    <n v="5.4516393890446224"/>
    <n v="5.4516393890446224"/>
    <n v="1994"/>
    <x v="8"/>
    <n v="3.0727495975787429"/>
    <x v="3487"/>
    <n v="2.3788897914658795"/>
    <n v="3.0727495975787429"/>
  </r>
  <r>
    <n v="95.7"/>
    <n v="6.3469816244716588"/>
    <n v="6.3469816244716588"/>
    <n v="1994"/>
    <x v="8"/>
    <n v="3.0727495975787429"/>
    <x v="3488"/>
    <n v="3.2742320268929159"/>
    <n v="3.0727495975787429"/>
  </r>
  <r>
    <n v="104.7"/>
    <n v="6.943876448089684"/>
    <n v="6.943876448089684"/>
    <n v="1994"/>
    <x v="8"/>
    <n v="3.0727495975787429"/>
    <x v="3489"/>
    <n v="3.8711268505109411"/>
    <n v="3.0727495975787429"/>
  </r>
  <r>
    <n v="81.2"/>
    <n v="5.3853177419759533"/>
    <n v="5.3853177419759533"/>
    <n v="1994"/>
    <x v="8"/>
    <n v="3.0727495975787429"/>
    <x v="3490"/>
    <n v="2.3125681443972104"/>
    <n v="3.0727495975787429"/>
  </r>
  <r>
    <n v="71.5"/>
    <n v="4.7419977654098604"/>
    <n v="4.7419977654098604"/>
    <n v="1994"/>
    <x v="8"/>
    <n v="3.0727495975787429"/>
    <x v="3491"/>
    <n v="1.6692481678311175"/>
    <n v="3.0727495975787429"/>
  </r>
  <r>
    <n v="69.5"/>
    <n v="4.6093544712725212"/>
    <n v="4.6093544712725212"/>
    <n v="1994"/>
    <x v="8"/>
    <n v="3.0727495975787429"/>
    <x v="3492"/>
    <n v="1.5366048736937783"/>
    <n v="3.0727495975787429"/>
  </r>
  <r>
    <n v="69"/>
    <n v="4.5761936477381866"/>
    <n v="4.5761936477381866"/>
    <n v="1994"/>
    <x v="8"/>
    <n v="3.0727495975787429"/>
    <x v="3493"/>
    <n v="1.5034440501594437"/>
    <n v="3.0727495975787429"/>
  </r>
  <r>
    <n v="279.60000000000002"/>
    <n v="18.543532520399957"/>
    <n v="18.543532520399957"/>
    <n v="1994"/>
    <x v="8"/>
    <n v="3.0727495975787429"/>
    <x v="3331"/>
    <n v="10.6"/>
    <n v="7.9435325203999572"/>
  </r>
  <r>
    <n v="154.6"/>
    <n v="10.253326636816285"/>
    <n v="10.253326636816285"/>
    <n v="1994"/>
    <x v="8"/>
    <n v="3.0727495975787429"/>
    <x v="3494"/>
    <n v="7.1805770392375416"/>
    <n v="3.0727495975787429"/>
  </r>
  <r>
    <n v="238.1"/>
    <n v="15.791184167050178"/>
    <n v="15.791184167050178"/>
    <n v="1994"/>
    <x v="8"/>
    <n v="3.0727495975787429"/>
    <x v="3495"/>
    <n v="10.6"/>
    <n v="5.1911841670501779"/>
  </r>
  <r>
    <n v="150.9"/>
    <n v="10.007936542662209"/>
    <n v="10.007936542662209"/>
    <n v="1994"/>
    <x v="8"/>
    <n v="3.0727495975787429"/>
    <x v="3496"/>
    <n v="6.9351869450834664"/>
    <n v="3.0727495975787429"/>
  </r>
  <r>
    <n v="171.9"/>
    <n v="11.400691131104265"/>
    <n v="11.400691131104265"/>
    <n v="1994"/>
    <x v="8"/>
    <n v="3.0727495975787429"/>
    <x v="3497"/>
    <n v="8.3279415335255216"/>
    <n v="3.0727495975787438"/>
  </r>
  <r>
    <n v="149.69999999999999"/>
    <n v="9.9283505661798053"/>
    <n v="9.9283505661798053"/>
    <n v="1994"/>
    <x v="8"/>
    <n v="3.0727495975787429"/>
    <x v="3498"/>
    <n v="6.8556009686010624"/>
    <n v="3.0727495975787429"/>
  </r>
  <r>
    <n v="176.8"/>
    <n v="11.725667201740746"/>
    <n v="11.725667201740746"/>
    <n v="1994"/>
    <x v="8"/>
    <n v="3.0727495975787429"/>
    <x v="3499"/>
    <n v="8.6529176041620026"/>
    <n v="3.0727495975787438"/>
  </r>
  <r>
    <n v="192.2"/>
    <n v="12.747020566598252"/>
    <n v="12.747020566598252"/>
    <n v="1994"/>
    <x v="8"/>
    <n v="3.0727495975787429"/>
    <x v="3500"/>
    <n v="9.6742709690195099"/>
    <n v="3.072749597578742"/>
  </r>
  <r>
    <n v="145"/>
    <n v="9.6166388249570591"/>
    <n v="9.6166388249570591"/>
    <n v="1994"/>
    <x v="8"/>
    <n v="3.0727495975787429"/>
    <x v="3501"/>
    <n v="6.5438892273783162"/>
    <n v="3.0727495975787429"/>
  </r>
  <r>
    <n v="255.6"/>
    <n v="16.95181299075189"/>
    <n v="16.95181299075189"/>
    <n v="1994"/>
    <x v="8"/>
    <n v="3.0727495975787429"/>
    <x v="3502"/>
    <n v="10.6"/>
    <n v="6.3518129907518901"/>
  </r>
  <r>
    <n v="149"/>
    <n v="8.5962245924285394"/>
    <n v="8.5962245924285394"/>
    <n v="1994"/>
    <x v="9"/>
    <n v="4.2849535833842687"/>
    <x v="3503"/>
    <n v="4.3112710090442707"/>
    <n v="4.2849535833842687"/>
  </r>
  <r>
    <n v="216.7"/>
    <n v="12.50202596764607"/>
    <n v="12.50202596764607"/>
    <n v="1994"/>
    <x v="9"/>
    <n v="4.2849535833842687"/>
    <x v="3504"/>
    <n v="8.217072384261801"/>
    <n v="4.2849535833842687"/>
  </r>
  <r>
    <n v="181.7"/>
    <n v="10.482778580162856"/>
    <n v="10.482778580162856"/>
    <n v="1994"/>
    <x v="9"/>
    <n v="4.2849535833842687"/>
    <x v="3505"/>
    <n v="6.1978249967785874"/>
    <n v="4.2849535833842687"/>
  </r>
  <r>
    <n v="151.30000000000001"/>
    <n v="8.728917992177438"/>
    <n v="8.728917992177438"/>
    <n v="1994"/>
    <x v="9"/>
    <n v="4.2849535833842687"/>
    <x v="3506"/>
    <n v="4.4439644087931693"/>
    <n v="4.2849535833842687"/>
  </r>
  <r>
    <n v="182.5"/>
    <n v="10.528932806162473"/>
    <n v="10.528932806162473"/>
    <n v="1994"/>
    <x v="9"/>
    <n v="4.2849535833842687"/>
    <x v="3507"/>
    <n v="6.2439792227782043"/>
    <n v="4.2849535833842687"/>
  </r>
  <r>
    <n v="267.5"/>
    <n v="15.432819318621707"/>
    <n v="15.432819318621707"/>
    <n v="1994"/>
    <x v="9"/>
    <n v="4.2849535833842687"/>
    <x v="3508"/>
    <n v="10.6"/>
    <n v="4.8328193186217074"/>
  </r>
  <r>
    <n v="300.3"/>
    <n v="17.325142584605977"/>
    <n v="17.325142584605977"/>
    <n v="1994"/>
    <x v="9"/>
    <n v="4.2849535833842687"/>
    <x v="3509"/>
    <n v="10.6"/>
    <n v="6.7251425846059778"/>
  </r>
  <r>
    <n v="243.4"/>
    <n v="14.042423260383266"/>
    <n v="14.042423260383266"/>
    <n v="1994"/>
    <x v="9"/>
    <n v="4.2849535833842687"/>
    <x v="1541"/>
    <n v="9.7574696769989977"/>
    <n v="4.2849535833842687"/>
  </r>
  <r>
    <n v="276.39999999999998"/>
    <n v="15.946285082867439"/>
    <n v="15.946285082867439"/>
    <n v="1994"/>
    <x v="9"/>
    <n v="4.2849535833842687"/>
    <x v="3510"/>
    <n v="10.6"/>
    <n v="5.3462850828674391"/>
  </r>
  <r>
    <n v="183.3"/>
    <n v="10.57508703216209"/>
    <n v="10.57508703216209"/>
    <n v="1994"/>
    <x v="9"/>
    <n v="4.2849535833842687"/>
    <x v="1175"/>
    <n v="6.2901334487778211"/>
    <n v="4.2849535833842687"/>
  </r>
  <r>
    <n v="204"/>
    <n v="11.769327629902161"/>
    <n v="11.769327629902161"/>
    <n v="1994"/>
    <x v="9"/>
    <n v="4.2849535833842687"/>
    <x v="3511"/>
    <n v="7.4843740465178925"/>
    <n v="4.2849535833842687"/>
  </r>
  <r>
    <n v="219.5"/>
    <n v="12.663565758644728"/>
    <n v="12.663565758644728"/>
    <n v="1994"/>
    <x v="9"/>
    <n v="4.2849535833842687"/>
    <x v="3512"/>
    <n v="8.378612175260459"/>
    <n v="4.2849535833842687"/>
  </r>
  <r>
    <n v="207.3"/>
    <n v="11.95971381215058"/>
    <n v="11.95971381215058"/>
    <n v="1994"/>
    <x v="9"/>
    <n v="4.2849535833842687"/>
    <x v="3513"/>
    <n v="7.6747602287663117"/>
    <n v="4.2849535833842687"/>
  </r>
  <r>
    <n v="217.9"/>
    <n v="12.571257306645496"/>
    <n v="12.571257306645496"/>
    <n v="1994"/>
    <x v="9"/>
    <n v="4.2849535833842687"/>
    <x v="1193"/>
    <n v="8.2863037232612271"/>
    <n v="4.2849535833842687"/>
  </r>
  <r>
    <n v="141.9"/>
    <n v="8.1866058366819452"/>
    <n v="8.1866058366819452"/>
    <n v="1994"/>
    <x v="9"/>
    <n v="4.2849535833842687"/>
    <x v="3514"/>
    <n v="3.9016522532976765"/>
    <n v="4.2849535833842687"/>
  </r>
  <r>
    <n v="120.5"/>
    <n v="6.9519802911922088"/>
    <n v="6.9519802911922088"/>
    <n v="1994"/>
    <x v="9"/>
    <n v="4.2849535833842687"/>
    <x v="3515"/>
    <n v="2.6670267078079402"/>
    <n v="4.2849535833842687"/>
  </r>
  <r>
    <n v="189.7"/>
    <n v="10.944320840159019"/>
    <n v="10.944320840159019"/>
    <n v="1994"/>
    <x v="9"/>
    <n v="4.2849535833842687"/>
    <x v="3516"/>
    <n v="6.6593672567747504"/>
    <n v="4.2849535833842687"/>
  </r>
  <r>
    <n v="246.4"/>
    <n v="14.215501607881828"/>
    <n v="14.215501607881828"/>
    <n v="1994"/>
    <x v="9"/>
    <n v="4.2849535833842687"/>
    <x v="3517"/>
    <n v="9.9305480244975595"/>
    <n v="4.2849535833842687"/>
  </r>
  <r>
    <n v="146.69999999999999"/>
    <n v="8.4635311926796426"/>
    <n v="8.4635311926796426"/>
    <n v="1994"/>
    <x v="9"/>
    <n v="4.2849535833842687"/>
    <x v="3518"/>
    <n v="4.1785776092953739"/>
    <n v="4.2849535833842687"/>
  </r>
  <r>
    <n v="155.69999999999999"/>
    <n v="8.9827662351753261"/>
    <n v="8.9827662351753261"/>
    <n v="1994"/>
    <x v="9"/>
    <n v="4.2849535833842687"/>
    <x v="3519"/>
    <n v="4.6978126517910574"/>
    <n v="4.2849535833842687"/>
  </r>
  <r>
    <n v="125"/>
    <n v="7.2115978124400506"/>
    <n v="7.2115978124400506"/>
    <n v="1994"/>
    <x v="9"/>
    <n v="4.2849535833842687"/>
    <x v="3520"/>
    <n v="2.9266442290557819"/>
    <n v="4.2849535833842687"/>
  </r>
  <r>
    <n v="195"/>
    <n v="11.250092587406478"/>
    <n v="11.250092587406478"/>
    <n v="1994"/>
    <x v="9"/>
    <n v="4.2849535833842687"/>
    <x v="3521"/>
    <n v="6.965139004022209"/>
    <n v="4.2849535833842687"/>
  </r>
  <r>
    <n v="287.2"/>
    <n v="16.569367133862258"/>
    <n v="16.569367133862258"/>
    <n v="1994"/>
    <x v="9"/>
    <n v="4.2849535833842687"/>
    <x v="3522"/>
    <n v="10.6"/>
    <n v="5.9693671338622583"/>
  </r>
  <r>
    <n v="241"/>
    <n v="13.903960582384418"/>
    <n v="13.903960582384418"/>
    <n v="1994"/>
    <x v="9"/>
    <n v="4.2849535833842687"/>
    <x v="3523"/>
    <n v="9.619006999000149"/>
    <n v="4.2849535833842687"/>
  </r>
  <r>
    <n v="303.3"/>
    <n v="17.498220932104537"/>
    <n v="17.498220932104537"/>
    <n v="1994"/>
    <x v="9"/>
    <n v="4.2849535833842687"/>
    <x v="3524"/>
    <n v="10.6"/>
    <n v="6.8982209321045378"/>
  </r>
  <r>
    <n v="193.8"/>
    <n v="11.180861248407055"/>
    <n v="11.180861248407055"/>
    <n v="1994"/>
    <x v="9"/>
    <n v="4.2849535833842687"/>
    <x v="3525"/>
    <n v="6.8959076650227864"/>
    <n v="4.2849535833842687"/>
  </r>
  <r>
    <n v="247.1"/>
    <n v="14.255886555631491"/>
    <n v="14.255886555631491"/>
    <n v="1994"/>
    <x v="9"/>
    <n v="4.2849535833842687"/>
    <x v="3526"/>
    <n v="9.9709329722472226"/>
    <n v="4.2849535833842687"/>
  </r>
  <r>
    <n v="276.89999999999998"/>
    <n v="15.975131474117198"/>
    <n v="15.975131474117198"/>
    <n v="1994"/>
    <x v="9"/>
    <n v="4.2849535833842687"/>
    <x v="3527"/>
    <n v="10.6"/>
    <n v="5.3751314741171985"/>
  </r>
  <r>
    <n v="266"/>
    <n v="15.346280144872427"/>
    <n v="15.346280144872427"/>
    <n v="1994"/>
    <x v="9"/>
    <n v="4.2849535833842687"/>
    <x v="3528"/>
    <n v="10.6"/>
    <n v="4.7462801448724274"/>
  </r>
  <r>
    <n v="182.5"/>
    <n v="10.528932806162473"/>
    <n v="10.528932806162473"/>
    <n v="1994"/>
    <x v="9"/>
    <n v="4.2849535833842687"/>
    <x v="3507"/>
    <n v="6.2439792227782043"/>
    <n v="4.2849535833842687"/>
  </r>
  <r>
    <n v="154.6"/>
    <n v="8.9193041744258537"/>
    <n v="8.9193041744258537"/>
    <n v="1994"/>
    <x v="9"/>
    <n v="4.2849535833842687"/>
    <x v="3529"/>
    <n v="4.634350591041585"/>
    <n v="4.2849535833842687"/>
  </r>
  <r>
    <n v="281.10000000000002"/>
    <n v="14.464772597723348"/>
    <n v="14.464772597723348"/>
    <n v="1994"/>
    <x v="10"/>
    <n v="4.3589920400351945"/>
    <x v="3530"/>
    <n v="10.105780557688153"/>
    <n v="4.3589920400351954"/>
  </r>
  <r>
    <n v="275.2"/>
    <n v="14.16117189218593"/>
    <n v="14.16117189218593"/>
    <n v="1994"/>
    <x v="10"/>
    <n v="4.3589920400351945"/>
    <x v="3531"/>
    <n v="9.8021798521507364"/>
    <n v="4.3589920400351936"/>
  </r>
  <r>
    <n v="305.10000000000002"/>
    <n v="15.699758518553518"/>
    <n v="15.699758518553518"/>
    <n v="1994"/>
    <x v="10"/>
    <n v="4.3589920400351945"/>
    <x v="3532"/>
    <n v="10.6"/>
    <n v="5.0997585185535179"/>
  </r>
  <r>
    <n v="280.7"/>
    <n v="14.444189499042844"/>
    <n v="14.444189499042844"/>
    <n v="1994"/>
    <x v="10"/>
    <n v="4.3589920400351945"/>
    <x v="3533"/>
    <n v="10.085197459007649"/>
    <n v="4.3589920400351954"/>
  </r>
  <r>
    <n v="254.9"/>
    <n v="13.116579634150414"/>
    <n v="13.116579634150414"/>
    <n v="1994"/>
    <x v="10"/>
    <n v="4.3589920400351945"/>
    <x v="3534"/>
    <n v="8.7575875941152184"/>
    <n v="4.3589920400351954"/>
  </r>
  <r>
    <n v="198.6"/>
    <n v="10.219508494869643"/>
    <n v="10.219508494869643"/>
    <n v="1994"/>
    <x v="10"/>
    <n v="4.3589920400351945"/>
    <x v="3535"/>
    <n v="5.8605164548344488"/>
    <n v="4.3589920400351945"/>
  </r>
  <r>
    <n v="292.60000000000002"/>
    <n v="15.056536684787805"/>
    <n v="15.056536684787805"/>
    <n v="1994"/>
    <x v="10"/>
    <n v="4.3589920400351945"/>
    <x v="3536"/>
    <n v="10.6"/>
    <n v="4.456536684787805"/>
  </r>
  <r>
    <n v="192.9"/>
    <n v="9.9261993386724789"/>
    <n v="9.9261993386724789"/>
    <n v="1994"/>
    <x v="10"/>
    <n v="4.3589920400351945"/>
    <x v="3537"/>
    <n v="5.5672072986372845"/>
    <n v="4.3589920400351945"/>
  </r>
  <r>
    <n v="258.7"/>
    <n v="13.312119071615189"/>
    <n v="13.312119071615189"/>
    <n v="1994"/>
    <x v="10"/>
    <n v="4.3589920400351945"/>
    <x v="3538"/>
    <n v="8.9531270315799958"/>
    <n v="4.3589920400351936"/>
  </r>
  <r>
    <n v="175.1"/>
    <n v="9.0102514473901039"/>
    <n v="9.0102514473901039"/>
    <n v="1994"/>
    <x v="10"/>
    <n v="4.3589920400351945"/>
    <x v="3539"/>
    <n v="4.6512594073549094"/>
    <n v="4.3589920400351945"/>
  </r>
  <r>
    <n v="256.7"/>
    <n v="13.209203578212675"/>
    <n v="13.209203578212675"/>
    <n v="1994"/>
    <x v="10"/>
    <n v="4.3589920400351945"/>
    <x v="3540"/>
    <n v="8.8502115381774793"/>
    <n v="4.3589920400351954"/>
  </r>
  <r>
    <n v="191.6"/>
    <n v="9.8593042679608445"/>
    <n v="9.8593042679608445"/>
    <n v="1994"/>
    <x v="10"/>
    <n v="4.3589920400351945"/>
    <x v="3541"/>
    <n v="5.50031222792565"/>
    <n v="4.3589920400351945"/>
  </r>
  <r>
    <n v="159.19999999999999"/>
    <n v="8.1920732748401157"/>
    <n v="8.1920732748401157"/>
    <n v="1994"/>
    <x v="10"/>
    <n v="4.3589920400351945"/>
    <x v="3542"/>
    <n v="3.8330812348049212"/>
    <n v="4.3589920400351945"/>
  </r>
  <r>
    <n v="178.3"/>
    <n v="9.174916236834127"/>
    <n v="9.174916236834127"/>
    <n v="1994"/>
    <x v="10"/>
    <n v="4.3589920400351945"/>
    <x v="3543"/>
    <n v="4.8159241967989326"/>
    <n v="4.3589920400351945"/>
  </r>
  <r>
    <n v="247.1"/>
    <n v="12.715209209880609"/>
    <n v="12.715209209880609"/>
    <n v="1994"/>
    <x v="10"/>
    <n v="4.3589920400351945"/>
    <x v="3544"/>
    <n v="8.3562171698454151"/>
    <n v="4.3589920400351936"/>
  </r>
  <r>
    <n v="188.6"/>
    <n v="9.7049310278570733"/>
    <n v="9.7049310278570733"/>
    <n v="1994"/>
    <x v="10"/>
    <n v="4.3589920400351945"/>
    <x v="3545"/>
    <n v="5.3459389878218788"/>
    <n v="4.3589920400351945"/>
  </r>
  <r>
    <n v="255.2"/>
    <n v="13.13201695816079"/>
    <n v="13.13201695816079"/>
    <n v="1994"/>
    <x v="10"/>
    <n v="4.3589920400351945"/>
    <x v="3546"/>
    <n v="8.7730249181255964"/>
    <n v="4.3589920400351936"/>
  </r>
  <r>
    <n v="277.5"/>
    <n v="14.279524709598823"/>
    <n v="14.279524709598823"/>
    <n v="1994"/>
    <x v="10"/>
    <n v="4.3589920400351945"/>
    <x v="3547"/>
    <n v="9.9205326695636273"/>
    <n v="4.3589920400351954"/>
  </r>
  <r>
    <n v="195.3"/>
    <n v="10.049697930755496"/>
    <n v="10.049697930755496"/>
    <n v="1994"/>
    <x v="10"/>
    <n v="4.3589920400351945"/>
    <x v="3548"/>
    <n v="5.6907058907203014"/>
    <n v="4.3589920400351945"/>
  </r>
  <r>
    <n v="169.4"/>
    <n v="8.7169422911929395"/>
    <n v="8.7169422911929395"/>
    <n v="1994"/>
    <x v="10"/>
    <n v="4.3589920400351945"/>
    <x v="3549"/>
    <n v="4.357950251157745"/>
    <n v="4.3589920400351945"/>
  </r>
  <r>
    <n v="185.8"/>
    <n v="9.5608493370935541"/>
    <n v="9.5608493370935541"/>
    <n v="1994"/>
    <x v="10"/>
    <n v="4.3589920400351945"/>
    <x v="3550"/>
    <n v="5.2018572970583596"/>
    <n v="4.3589920400351945"/>
  </r>
  <r>
    <n v="159"/>
    <n v="8.1817817254998655"/>
    <n v="8.1817817254998655"/>
    <n v="1994"/>
    <x v="10"/>
    <n v="4.3589920400351945"/>
    <x v="3551"/>
    <n v="3.822789685464671"/>
    <n v="4.3589920400351945"/>
  </r>
  <r>
    <n v="237"/>
    <n v="12.195485968197913"/>
    <n v="12.195485968197913"/>
    <n v="1994"/>
    <x v="10"/>
    <n v="4.3589920400351945"/>
    <x v="3552"/>
    <n v="7.8364939281627182"/>
    <n v="4.3589920400351945"/>
  </r>
  <r>
    <n v="343.7"/>
    <n v="17.686027541222035"/>
    <n v="17.686027541222035"/>
    <n v="1994"/>
    <x v="10"/>
    <n v="4.3589920400351945"/>
    <x v="3553"/>
    <n v="10.6"/>
    <n v="7.0860275412220357"/>
  </r>
  <r>
    <n v="327"/>
    <n v="16.826683171311043"/>
    <n v="16.826683171311043"/>
    <n v="1994"/>
    <x v="10"/>
    <n v="4.3589920400351945"/>
    <x v="3554"/>
    <n v="10.6"/>
    <n v="6.2266831713110431"/>
  </r>
  <r>
    <n v="291.10000000000002"/>
    <n v="14.979350064735918"/>
    <n v="14.979350064735918"/>
    <n v="1994"/>
    <x v="10"/>
    <n v="4.3589920400351945"/>
    <x v="3555"/>
    <n v="10.6"/>
    <n v="4.3793500647359185"/>
  </r>
  <r>
    <n v="294.39999999999998"/>
    <n v="15.149160628850064"/>
    <n v="15.149160628850064"/>
    <n v="1994"/>
    <x v="10"/>
    <n v="4.3589920400351945"/>
    <x v="3556"/>
    <n v="10.6"/>
    <n v="4.5491606288500641"/>
  </r>
  <r>
    <n v="247"/>
    <n v="12.710063435210483"/>
    <n v="12.710063435210483"/>
    <n v="1994"/>
    <x v="10"/>
    <n v="4.3589920400351945"/>
    <x v="3557"/>
    <n v="8.3510713951752891"/>
    <n v="4.3589920400351936"/>
  </r>
  <r>
    <n v="313.89999999999998"/>
    <n v="16.152586689524576"/>
    <n v="16.152586689524576"/>
    <n v="1994"/>
    <x v="10"/>
    <n v="4.3589920400351945"/>
    <x v="3558"/>
    <n v="10.6"/>
    <n v="5.5525866895245759"/>
  </r>
  <r>
    <n v="238.2"/>
    <n v="12.257235264239421"/>
    <n v="12.257235264239421"/>
    <n v="1994"/>
    <x v="10"/>
    <n v="4.3589920400351945"/>
    <x v="3559"/>
    <n v="7.8982432242042266"/>
    <n v="4.3589920400351945"/>
  </r>
  <r>
    <n v="235.6"/>
    <n v="10.183210472185277"/>
    <n v="10.183210472185277"/>
    <n v="1994"/>
    <x v="11"/>
    <n v="3.9027974174678048"/>
    <x v="3560"/>
    <n v="6.2804130547174717"/>
    <n v="3.9027974174678048"/>
  </r>
  <r>
    <n v="251.5"/>
    <n v="10.870447511691838"/>
    <n v="10.870447511691838"/>
    <n v="1994"/>
    <x v="11"/>
    <n v="3.9027974174678048"/>
    <x v="3561"/>
    <n v="6.9676500942240329"/>
    <n v="3.9027974174678048"/>
  </r>
  <r>
    <n v="237.4"/>
    <n v="10.261010891752058"/>
    <n v="10.261010891752058"/>
    <n v="1994"/>
    <x v="11"/>
    <n v="3.9027974174678048"/>
    <x v="3562"/>
    <n v="6.3582134742842529"/>
    <n v="3.9027974174678048"/>
  </r>
  <r>
    <n v="242.6"/>
    <n v="10.485767659389422"/>
    <n v="10.485767659389422"/>
    <n v="1994"/>
    <x v="11"/>
    <n v="3.9027974174678048"/>
    <x v="3563"/>
    <n v="6.5829702419216174"/>
    <n v="3.9027974174678048"/>
  </r>
  <r>
    <n v="257.5"/>
    <n v="11.129782243581106"/>
    <n v="11.129782243581106"/>
    <n v="1994"/>
    <x v="11"/>
    <n v="3.9027974174678048"/>
    <x v="3564"/>
    <n v="7.2269848261133012"/>
    <n v="3.9027974174678048"/>
  </r>
  <r>
    <n v="282.2"/>
    <n v="12.197376889858594"/>
    <n v="12.197376889858594"/>
    <n v="1994"/>
    <x v="11"/>
    <n v="3.9027974174678048"/>
    <x v="3565"/>
    <n v="8.2945794723907902"/>
    <n v="3.902797417467804"/>
  </r>
  <r>
    <n v="257.5"/>
    <n v="11.129782243581106"/>
    <n v="11.129782243581106"/>
    <n v="1994"/>
    <x v="11"/>
    <n v="3.9027974174678048"/>
    <x v="3564"/>
    <n v="7.2269848261133012"/>
    <n v="3.9027974174678048"/>
  </r>
  <r>
    <n v="265.60000000000002"/>
    <n v="11.47988413163162"/>
    <n v="11.47988413163162"/>
    <n v="1994"/>
    <x v="11"/>
    <n v="3.9027974174678048"/>
    <x v="3566"/>
    <n v="7.5770867141638147"/>
    <n v="3.9027974174678048"/>
  </r>
  <r>
    <n v="257.5"/>
    <n v="11.129782243581106"/>
    <n v="11.129782243581106"/>
    <n v="1994"/>
    <x v="11"/>
    <n v="3.9027974174678048"/>
    <x v="3564"/>
    <n v="7.2269848261133012"/>
    <n v="3.9027974174678048"/>
  </r>
  <r>
    <n v="181.1"/>
    <n v="7.82758665752442"/>
    <n v="7.82758665752442"/>
    <n v="1994"/>
    <x v="11"/>
    <n v="3.9027974174678048"/>
    <x v="3567"/>
    <n v="3.9247892400566151"/>
    <n v="3.9027974174678048"/>
  </r>
  <r>
    <n v="296.10000000000002"/>
    <n v="12.7981690187354"/>
    <n v="12.7981690187354"/>
    <n v="1994"/>
    <x v="11"/>
    <n v="3.9027974174678048"/>
    <x v="3568"/>
    <n v="8.8953716012675947"/>
    <n v="3.9027974174678057"/>
  </r>
  <r>
    <n v="155.1"/>
    <n v="6.7038028193375903"/>
    <n v="6.7038028193375903"/>
    <n v="1994"/>
    <x v="11"/>
    <n v="3.9027974174678048"/>
    <x v="3569"/>
    <n v="2.8010054018697854"/>
    <n v="3.9027974174678048"/>
  </r>
  <r>
    <n v="141.5"/>
    <n v="6.1159774270552489"/>
    <n v="6.1159774270552489"/>
    <n v="1994"/>
    <x v="11"/>
    <n v="3.9027974174678048"/>
    <x v="3570"/>
    <n v="2.2131800095874441"/>
    <n v="3.9027974174678048"/>
  </r>
  <r>
    <n v="255.6"/>
    <n v="11.047659578482838"/>
    <n v="11.047659578482838"/>
    <n v="1994"/>
    <x v="11"/>
    <n v="3.9027974174678048"/>
    <x v="3571"/>
    <n v="7.1448621610150331"/>
    <n v="3.9027974174678048"/>
  </r>
  <r>
    <n v="149.1"/>
    <n v="6.444468087448322"/>
    <n v="6.444468087448322"/>
    <n v="1994"/>
    <x v="11"/>
    <n v="3.9027974174678048"/>
    <x v="3572"/>
    <n v="2.5416706699805172"/>
    <n v="3.9027974174678048"/>
  </r>
  <r>
    <n v="219.1"/>
    <n v="9.4700399594897871"/>
    <n v="9.4700399594897871"/>
    <n v="1994"/>
    <x v="11"/>
    <n v="3.9027974174678048"/>
    <x v="3573"/>
    <n v="5.5672425420219822"/>
    <n v="3.9027974174678048"/>
  </r>
  <r>
    <n v="221.4"/>
    <n v="9.5694516067140079"/>
    <n v="9.5694516067140079"/>
    <n v="1994"/>
    <x v="11"/>
    <n v="3.9027974174678048"/>
    <x v="3574"/>
    <n v="5.666654189246203"/>
    <n v="3.9027974174678048"/>
  </r>
  <r>
    <n v="189.5"/>
    <n v="8.1906552821693968"/>
    <n v="8.1906552821693968"/>
    <n v="1994"/>
    <x v="11"/>
    <n v="3.9027974174678048"/>
    <x v="3575"/>
    <n v="4.2878578647015919"/>
    <n v="3.9027974174678048"/>
  </r>
  <r>
    <n v="214"/>
    <n v="9.2496054373839094"/>
    <n v="9.2496054373839094"/>
    <n v="1994"/>
    <x v="11"/>
    <n v="3.9027974174678048"/>
    <x v="3576"/>
    <n v="5.3468080199161045"/>
    <n v="3.9027974174678048"/>
  </r>
  <r>
    <n v="356.9"/>
    <n v="15.426094301879987"/>
    <n v="15.426094301879987"/>
    <n v="1994"/>
    <x v="11"/>
    <n v="3.9027974174678048"/>
    <x v="3577"/>
    <n v="10.6"/>
    <n v="4.8260943018799871"/>
  </r>
  <r>
    <n v="335.9"/>
    <n v="14.518422740267546"/>
    <n v="14.518422740267546"/>
    <n v="1994"/>
    <x v="11"/>
    <n v="3.9027974174678048"/>
    <x v="3578"/>
    <n v="10.6"/>
    <n v="3.9184227402675464"/>
  </r>
  <r>
    <n v="216.1"/>
    <n v="9.3403725935451529"/>
    <n v="9.3403725935451529"/>
    <n v="1994"/>
    <x v="11"/>
    <n v="3.9027974174678048"/>
    <x v="3579"/>
    <n v="5.4375751760773481"/>
    <n v="3.9027974174678048"/>
  </r>
  <r>
    <n v="193"/>
    <n v="8.3419338757714705"/>
    <n v="8.3419338757714705"/>
    <n v="1994"/>
    <x v="11"/>
    <n v="3.9027974174678048"/>
    <x v="3580"/>
    <n v="4.4391364583036657"/>
    <n v="3.9027974174678048"/>
  </r>
  <r>
    <n v="165.9"/>
    <n v="7.1706053367382738"/>
    <n v="7.1706053367382738"/>
    <n v="1994"/>
    <x v="11"/>
    <n v="3.9027974174678048"/>
    <x v="3581"/>
    <n v="3.267807919270469"/>
    <n v="3.9027974174678048"/>
  </r>
  <r>
    <n v="162.9"/>
    <n v="7.0409379707936397"/>
    <n v="7.0409379707936397"/>
    <n v="1994"/>
    <x v="11"/>
    <n v="3.9027974174678048"/>
    <x v="3582"/>
    <n v="3.1381405533258349"/>
    <n v="3.9027974174678048"/>
  </r>
  <r>
    <n v="193.5"/>
    <n v="8.3635451034289083"/>
    <n v="8.3635451034289083"/>
    <n v="1994"/>
    <x v="11"/>
    <n v="3.9027974174678048"/>
    <x v="3583"/>
    <n v="4.4607476859611035"/>
    <n v="3.9027974174678048"/>
  </r>
  <r>
    <n v="164.8"/>
    <n v="7.1230606358919086"/>
    <n v="7.1230606358919086"/>
    <n v="1994"/>
    <x v="11"/>
    <n v="3.9027974174678048"/>
    <x v="3584"/>
    <n v="3.2202632184241038"/>
    <n v="3.9027974174678048"/>
  </r>
  <r>
    <n v="151"/>
    <n v="6.52659075254659"/>
    <n v="6.52659075254659"/>
    <n v="1994"/>
    <x v="11"/>
    <n v="3.9027974174678048"/>
    <x v="3585"/>
    <n v="2.6237933350787852"/>
    <n v="3.9027974174678048"/>
  </r>
  <r>
    <n v="148.6"/>
    <n v="6.4228568597908824"/>
    <n v="6.4228568597908824"/>
    <n v="1994"/>
    <x v="11"/>
    <n v="3.9027974174678048"/>
    <x v="3586"/>
    <n v="2.5200594423230775"/>
    <n v="3.9027974174678048"/>
  </r>
  <r>
    <n v="128.1"/>
    <n v="5.5367965258358822"/>
    <n v="5.5367965258358822"/>
    <n v="1994"/>
    <x v="11"/>
    <n v="3.9027974174678048"/>
    <x v="3587"/>
    <n v="1.6339991083680774"/>
    <n v="3.9027974174678048"/>
  </r>
  <r>
    <n v="115.2"/>
    <n v="4.9792268522739551"/>
    <n v="4.9792268522739551"/>
    <n v="1994"/>
    <x v="11"/>
    <n v="3.9027974174678048"/>
    <x v="3588"/>
    <n v="1.0764294348061503"/>
    <n v="3.9027974174678048"/>
  </r>
  <r>
    <n v="106.2"/>
    <n v="5.7272355419714582"/>
    <n v="5.7272355419714582"/>
    <n v="1995"/>
    <x v="1"/>
    <n v="2.4095159427595854"/>
    <x v="3589"/>
    <n v="3.3177195992118729"/>
    <n v="2.4095159427595854"/>
  </r>
  <r>
    <n v="101.7"/>
    <n v="5.4845560698540234"/>
    <n v="5.4845560698540234"/>
    <n v="1995"/>
    <x v="1"/>
    <n v="2.4095159427595854"/>
    <x v="3590"/>
    <n v="3.0750401270944381"/>
    <n v="2.4095159427595854"/>
  </r>
  <r>
    <n v="97.2"/>
    <n v="5.2418765977365895"/>
    <n v="5.2418765977365895"/>
    <n v="1995"/>
    <x v="1"/>
    <n v="2.4095159427595854"/>
    <x v="3591"/>
    <n v="2.8323606549770042"/>
    <n v="2.4095159427595854"/>
  </r>
  <r>
    <n v="94.7"/>
    <n v="5.1070546687824585"/>
    <n v="5.1070546687824585"/>
    <n v="1995"/>
    <x v="1"/>
    <n v="2.4095159427595854"/>
    <x v="3592"/>
    <n v="2.6975387260228731"/>
    <n v="2.4095159427595854"/>
  </r>
  <r>
    <n v="90"/>
    <n v="4.8535894423486932"/>
    <n v="4.8535894423486932"/>
    <n v="1995"/>
    <x v="1"/>
    <n v="2.4095159427595854"/>
    <x v="1278"/>
    <n v="2.4440734995891078"/>
    <n v="2.4095159427595854"/>
  </r>
  <r>
    <n v="88.3"/>
    <n v="4.7619105306598843"/>
    <n v="4.7619105306598843"/>
    <n v="1995"/>
    <x v="1"/>
    <n v="2.4095159427595854"/>
    <x v="3593"/>
    <n v="2.352394587900299"/>
    <n v="2.4095159427595854"/>
  </r>
  <r>
    <n v="96.4"/>
    <n v="5.1987335804712673"/>
    <n v="5.1987335804712673"/>
    <n v="1995"/>
    <x v="1"/>
    <n v="2.4095159427595854"/>
    <x v="3594"/>
    <n v="2.789217637711682"/>
    <n v="2.4095159427595854"/>
  </r>
  <r>
    <n v="85.1"/>
    <n v="4.5893384615985973"/>
    <n v="4.5893384615985973"/>
    <n v="1995"/>
    <x v="1"/>
    <n v="2.4095159427595854"/>
    <x v="3595"/>
    <n v="2.1798225188390119"/>
    <n v="2.4095159427595854"/>
  </r>
  <r>
    <n v="84.2"/>
    <n v="4.5408025671751115"/>
    <n v="4.5408025671751115"/>
    <n v="1995"/>
    <x v="1"/>
    <n v="2.4095159427595854"/>
    <x v="3596"/>
    <n v="2.1312866244155262"/>
    <n v="2.4095159427595854"/>
  </r>
  <r>
    <n v="91"/>
    <n v="4.9075182139303459"/>
    <n v="4.9075182139303459"/>
    <n v="1995"/>
    <x v="1"/>
    <n v="2.4095159427595854"/>
    <x v="3597"/>
    <n v="2.4980022711707606"/>
    <n v="2.4095159427595854"/>
  </r>
  <r>
    <n v="75.900000000000006"/>
    <n v="4.0931937630473989"/>
    <n v="4.0931937630473989"/>
    <n v="1995"/>
    <x v="1"/>
    <n v="2.4095159427595854"/>
    <x v="3598"/>
    <n v="1.6836778202878135"/>
    <n v="2.4095159427595854"/>
  </r>
  <r>
    <n v="74.2"/>
    <n v="4.0015148513585901"/>
    <n v="4.0015148513585901"/>
    <n v="1995"/>
    <x v="1"/>
    <n v="2.4095159427595854"/>
    <x v="3599"/>
    <n v="1.5919989085990047"/>
    <n v="2.4095159427595854"/>
  </r>
  <r>
    <n v="71.8"/>
    <n v="3.8720857995626243"/>
    <n v="3.8720857995626243"/>
    <n v="1995"/>
    <x v="1"/>
    <n v="2.4095159427595854"/>
    <x v="3600"/>
    <n v="1.462569856803039"/>
    <n v="2.4095159427595854"/>
  </r>
  <r>
    <n v="70.099999999999994"/>
    <n v="3.7804068878738155"/>
    <n v="3.7804068878738155"/>
    <n v="1995"/>
    <x v="1"/>
    <n v="2.4095159427595854"/>
    <x v="3601"/>
    <n v="1.3708909451142302"/>
    <n v="2.4095159427595854"/>
  </r>
  <r>
    <n v="72.7"/>
    <n v="3.9206216939861114"/>
    <n v="3.9206216939861114"/>
    <n v="1995"/>
    <x v="1"/>
    <n v="2.4095159427595854"/>
    <x v="3602"/>
    <n v="1.511105751226526"/>
    <n v="2.4095159427595854"/>
  </r>
  <r>
    <n v="66.8"/>
    <n v="3.6024419416543636"/>
    <n v="3.6024419416543636"/>
    <n v="1995"/>
    <x v="1"/>
    <n v="2.4095159427595854"/>
    <x v="3603"/>
    <n v="1.1929259988947782"/>
    <n v="2.4095159427595854"/>
  </r>
  <r>
    <n v="112.9"/>
    <n v="6.0885583115685282"/>
    <n v="6.0885583115685282"/>
    <n v="1995"/>
    <x v="1"/>
    <n v="2.4095159427595854"/>
    <x v="3604"/>
    <n v="3.6790423688089429"/>
    <n v="2.4095159427595854"/>
  </r>
  <r>
    <n v="181.6"/>
    <n v="9.7934649192280308"/>
    <n v="9.7934649192280308"/>
    <n v="1995"/>
    <x v="1"/>
    <n v="2.4095159427595854"/>
    <x v="3605"/>
    <n v="7.3839489764684458"/>
    <n v="2.4095159427595849"/>
  </r>
  <r>
    <n v="82.7"/>
    <n v="4.4599094098026333"/>
    <n v="4.4599094098026333"/>
    <n v="1995"/>
    <x v="1"/>
    <n v="2.4095159427595854"/>
    <x v="3606"/>
    <n v="2.0503934670430479"/>
    <n v="2.4095159427595854"/>
  </r>
  <r>
    <n v="74.7"/>
    <n v="4.0284792371494156"/>
    <n v="4.0284792371494156"/>
    <n v="1995"/>
    <x v="1"/>
    <n v="2.4095159427595854"/>
    <x v="3607"/>
    <n v="1.6189632943898302"/>
    <n v="2.4095159427595854"/>
  </r>
  <r>
    <n v="145.6"/>
    <n v="7.8520291422885524"/>
    <n v="7.8520291422885524"/>
    <n v="1995"/>
    <x v="1"/>
    <n v="2.4095159427595854"/>
    <x v="3608"/>
    <n v="5.4425131995289675"/>
    <n v="2.4095159427595849"/>
  </r>
  <r>
    <n v="147.9"/>
    <n v="7.9760653169263538"/>
    <n v="7.9760653169263538"/>
    <n v="1995"/>
    <x v="1"/>
    <n v="2.4095159427595854"/>
    <x v="3609"/>
    <n v="5.5665493741667689"/>
    <n v="2.4095159427595849"/>
  </r>
  <r>
    <n v="85.3"/>
    <n v="4.6001242159149287"/>
    <n v="4.6001242159149287"/>
    <n v="1995"/>
    <x v="1"/>
    <n v="2.4095159427595854"/>
    <x v="3610"/>
    <n v="2.1906082731553433"/>
    <n v="2.4095159427595854"/>
  </r>
  <r>
    <n v="72.8"/>
    <n v="3.9260145711442762"/>
    <n v="3.9260145711442762"/>
    <n v="1995"/>
    <x v="1"/>
    <n v="2.4095159427595854"/>
    <x v="3611"/>
    <n v="1.5164986283846908"/>
    <n v="2.4095159427595854"/>
  </r>
  <r>
    <n v="67.400000000000006"/>
    <n v="3.6347992046033553"/>
    <n v="3.6347992046033553"/>
    <n v="1995"/>
    <x v="1"/>
    <n v="2.4095159427595854"/>
    <x v="3612"/>
    <n v="1.2252832618437699"/>
    <n v="2.4095159427595854"/>
  </r>
  <r>
    <n v="63.9"/>
    <n v="3.4460485040675723"/>
    <n v="3.4460485040675723"/>
    <n v="1995"/>
    <x v="1"/>
    <n v="2.4095159427595854"/>
    <x v="3613"/>
    <n v="1.036532561307987"/>
    <n v="2.4095159427595854"/>
  </r>
  <r>
    <n v="78.8"/>
    <n v="4.2495872006341893"/>
    <n v="4.2495872006341893"/>
    <n v="1995"/>
    <x v="1"/>
    <n v="2.4095159427595854"/>
    <x v="3614"/>
    <n v="1.8400712578746039"/>
    <n v="2.4095159427595854"/>
  </r>
  <r>
    <n v="70.2"/>
    <n v="3.7857997650319812"/>
    <n v="3.7857997650319812"/>
    <n v="1995"/>
    <x v="1"/>
    <n v="2.4095159427595854"/>
    <x v="3615"/>
    <n v="1.3762838222723959"/>
    <n v="2.4095159427595854"/>
  </r>
  <r>
    <n v="89.8"/>
    <n v="4.8428036880323626"/>
    <n v="4.8428036880323626"/>
    <n v="1995"/>
    <x v="1"/>
    <n v="2.4095159427595854"/>
    <x v="3616"/>
    <n v="2.4332877452727772"/>
    <n v="2.4095159427595854"/>
  </r>
  <r>
    <n v="142.30000000000001"/>
    <n v="7.6740641960691018"/>
    <n v="7.6740641960691018"/>
    <n v="1995"/>
    <x v="1"/>
    <n v="2.4095159427595854"/>
    <x v="3617"/>
    <n v="5.2645482533095169"/>
    <n v="2.4095159427595849"/>
  </r>
  <r>
    <n v="97.6"/>
    <n v="5.2634481063692498"/>
    <n v="5.2634481063692498"/>
    <n v="1995"/>
    <x v="1"/>
    <n v="2.4095159427595854"/>
    <x v="3618"/>
    <n v="2.8539321636096644"/>
    <n v="2.4095159427595854"/>
  </r>
  <r>
    <n v="235.3"/>
    <n v="13.859115114158989"/>
    <n v="13.859115114158989"/>
    <n v="1995"/>
    <x v="12"/>
    <n v="2.3562851684739923"/>
    <x v="3619"/>
    <n v="10.6"/>
    <n v="3.2591151141589894"/>
  </r>
  <r>
    <n v="133.80000000000001"/>
    <n v="7.8807887899467612"/>
    <n v="7.8807887899467612"/>
    <n v="1995"/>
    <x v="12"/>
    <n v="2.3562851684739923"/>
    <x v="3620"/>
    <n v="5.5245036214727694"/>
    <n v="2.3562851684739918"/>
  </r>
  <r>
    <n v="137.5"/>
    <n v="8.0987179268884866"/>
    <n v="8.0987179268884866"/>
    <n v="1995"/>
    <x v="12"/>
    <n v="2.3562851684739923"/>
    <x v="3621"/>
    <n v="5.7424327584144947"/>
    <n v="2.3562851684739918"/>
  </r>
  <r>
    <n v="84.5"/>
    <n v="4.9770302896151062"/>
    <n v="4.9770302896151062"/>
    <n v="1995"/>
    <x v="12"/>
    <n v="2.3562851684739923"/>
    <x v="3622"/>
    <n v="2.6207451211411139"/>
    <n v="2.3562851684739923"/>
  </r>
  <r>
    <n v="83.9"/>
    <n v="4.9416904295705022"/>
    <n v="4.9416904295705022"/>
    <n v="1995"/>
    <x v="12"/>
    <n v="2.3562851684739923"/>
    <x v="2780"/>
    <n v="2.5854052610965099"/>
    <n v="2.3562851684739923"/>
  </r>
  <r>
    <n v="80.599999999999994"/>
    <n v="4.747321199325178"/>
    <n v="4.747321199325178"/>
    <n v="1995"/>
    <x v="12"/>
    <n v="2.3562851684739923"/>
    <x v="3623"/>
    <n v="2.3910360308511858"/>
    <n v="2.3562851684739923"/>
  </r>
  <r>
    <n v="177.5"/>
    <n v="10.454708596528775"/>
    <n v="10.454708596528775"/>
    <n v="1995"/>
    <x v="12"/>
    <n v="2.3562851684739923"/>
    <x v="3624"/>
    <n v="8.0984234280547831"/>
    <n v="2.3562851684739918"/>
  </r>
  <r>
    <n v="113.6"/>
    <n v="6.6910135017784151"/>
    <n v="6.6910135017784151"/>
    <n v="1995"/>
    <x v="12"/>
    <n v="2.3562851684739923"/>
    <x v="3625"/>
    <n v="4.3347283333044224"/>
    <n v="2.3562851684739927"/>
  </r>
  <r>
    <n v="73.3"/>
    <n v="4.3173529021158261"/>
    <n v="4.3173529021158261"/>
    <n v="1995"/>
    <x v="12"/>
    <n v="2.3562851684739923"/>
    <x v="3626"/>
    <n v="1.9610677336418338"/>
    <n v="2.3562851684739923"/>
  </r>
  <r>
    <n v="68.8"/>
    <n v="4.052303951781294"/>
    <n v="4.052303951781294"/>
    <n v="1995"/>
    <x v="12"/>
    <n v="2.3562851684739923"/>
    <x v="3627"/>
    <n v="1.6960187833073017"/>
    <n v="2.3562851684739923"/>
  </r>
  <r>
    <n v="69.5"/>
    <n v="4.0935337884999985"/>
    <n v="4.0935337884999985"/>
    <n v="1995"/>
    <x v="12"/>
    <n v="2.3562851684739923"/>
    <x v="3628"/>
    <n v="1.7372486200260062"/>
    <n v="2.3562851684739923"/>
  </r>
  <r>
    <n v="68"/>
    <n v="4.0051841383884881"/>
    <n v="4.0051841383884881"/>
    <n v="1995"/>
    <x v="12"/>
    <n v="2.3562851684739923"/>
    <x v="3629"/>
    <n v="1.6488989699144958"/>
    <n v="2.3562851684739923"/>
  </r>
  <r>
    <n v="67.400000000000006"/>
    <n v="3.9698442783438841"/>
    <n v="3.9698442783438841"/>
    <n v="1995"/>
    <x v="12"/>
    <n v="2.3562851684739923"/>
    <x v="3630"/>
    <n v="1.6135591098698918"/>
    <n v="2.3562851684739923"/>
  </r>
  <r>
    <n v="66.599999999999994"/>
    <n v="3.9227244649510777"/>
    <n v="3.9227244649510777"/>
    <n v="1995"/>
    <x v="12"/>
    <n v="2.3562851684739923"/>
    <x v="3631"/>
    <n v="1.5664392964770855"/>
    <n v="2.3562851684739923"/>
  </r>
  <r>
    <n v="66.400000000000006"/>
    <n v="3.9109445116028771"/>
    <n v="3.9109445116028771"/>
    <n v="1995"/>
    <x v="12"/>
    <n v="2.3562851684739923"/>
    <x v="3632"/>
    <n v="1.5546593431288849"/>
    <n v="2.3562851684739923"/>
  </r>
  <r>
    <n v="66.400000000000006"/>
    <n v="3.9109445116028771"/>
    <n v="3.9109445116028771"/>
    <n v="1995"/>
    <x v="12"/>
    <n v="2.3562851684739923"/>
    <x v="3632"/>
    <n v="1.5546593431288849"/>
    <n v="2.3562851684739923"/>
  </r>
  <r>
    <n v="66"/>
    <n v="3.8873846049064738"/>
    <n v="3.8873846049064738"/>
    <n v="1995"/>
    <x v="12"/>
    <n v="2.3562851684739923"/>
    <x v="3633"/>
    <n v="1.5310994364324815"/>
    <n v="2.3562851684739923"/>
  </r>
  <r>
    <n v="65.7"/>
    <n v="3.8697146748841718"/>
    <n v="3.8697146748841718"/>
    <n v="1995"/>
    <x v="12"/>
    <n v="2.3562851684739923"/>
    <x v="3634"/>
    <n v="1.5134295064101795"/>
    <n v="2.3562851684739923"/>
  </r>
  <r>
    <n v="63.5"/>
    <n v="3.740135188053956"/>
    <n v="3.740135188053956"/>
    <n v="1995"/>
    <x v="12"/>
    <n v="2.3562851684739923"/>
    <x v="3635"/>
    <n v="1.3838500195799637"/>
    <n v="2.3562851684739923"/>
  </r>
  <r>
    <n v="64.900000000000006"/>
    <n v="3.8225948614913663"/>
    <n v="3.8225948614913663"/>
    <n v="1995"/>
    <x v="12"/>
    <n v="2.3562851684739923"/>
    <x v="3636"/>
    <n v="1.466309693017374"/>
    <n v="2.3562851684739923"/>
  </r>
  <r>
    <n v="64.2"/>
    <n v="3.7813650247726609"/>
    <n v="3.7813650247726609"/>
    <n v="1995"/>
    <x v="12"/>
    <n v="2.3562851684739923"/>
    <x v="3637"/>
    <n v="1.4250798562986686"/>
    <n v="2.3562851684739923"/>
  </r>
  <r>
    <n v="64.8"/>
    <n v="3.8167048848172649"/>
    <n v="3.8167048848172649"/>
    <n v="1995"/>
    <x v="12"/>
    <n v="2.3562851684739923"/>
    <x v="3638"/>
    <n v="1.4604197163432726"/>
    <n v="2.3562851684739923"/>
  </r>
  <r>
    <n v="70.400000000000006"/>
    <n v="4.1465435785669058"/>
    <n v="4.1465435785669058"/>
    <n v="1995"/>
    <x v="12"/>
    <n v="2.3562851684739923"/>
    <x v="3639"/>
    <n v="1.7902584100929135"/>
    <n v="2.3562851684739923"/>
  </r>
  <r>
    <n v="78.099999999999994"/>
    <n v="4.6000717824726607"/>
    <n v="4.6000717824726607"/>
    <n v="1995"/>
    <x v="12"/>
    <n v="2.3562851684739923"/>
    <x v="3640"/>
    <n v="2.2437866139986684"/>
    <n v="2.3562851684739923"/>
  </r>
  <r>
    <n v="174.4"/>
    <n v="10.272119319631653"/>
    <n v="10.272119319631653"/>
    <n v="1995"/>
    <x v="12"/>
    <n v="2.3562851684739923"/>
    <x v="3641"/>
    <n v="7.9158341511576609"/>
    <n v="2.3562851684739918"/>
  </r>
  <r>
    <n v="67.599999999999994"/>
    <n v="3.9816242316920851"/>
    <n v="3.9816242316920851"/>
    <n v="1995"/>
    <x v="12"/>
    <n v="2.3562851684739923"/>
    <x v="3642"/>
    <n v="1.6253390632180928"/>
    <n v="2.3562851684739923"/>
  </r>
  <r>
    <n v="70.599999999999994"/>
    <n v="4.1583235319151068"/>
    <n v="4.1583235319151068"/>
    <n v="1995"/>
    <x v="12"/>
    <n v="2.3562851684739923"/>
    <x v="3643"/>
    <n v="1.8020383634411146"/>
    <n v="2.3562851684739923"/>
  </r>
  <r>
    <n v="107"/>
    <n v="6.3022750412877677"/>
    <n v="6.3022750412877677"/>
    <n v="1995"/>
    <x v="12"/>
    <n v="2.3562851684739923"/>
    <x v="3644"/>
    <n v="3.9459898728137754"/>
    <n v="2.3562851684739923"/>
  </r>
  <r>
    <n v="46.3"/>
    <n v="2.6926665369794334"/>
    <n v="2.6926665369794334"/>
    <n v="1995"/>
    <x v="2"/>
    <n v="2.5962245673361379"/>
    <x v="3645"/>
    <n v="0"/>
    <n v="2.6926665369794334"/>
  </r>
  <r>
    <n v="65.8"/>
    <n v="3.8267269575215277"/>
    <n v="3.8267269575215277"/>
    <n v="1995"/>
    <x v="2"/>
    <n v="2.5962245673361379"/>
    <x v="3646"/>
    <n v="1.2305023901853898"/>
    <n v="2.5962245673361379"/>
  </r>
  <r>
    <n v="268.3"/>
    <n v="15.603508247766351"/>
    <n v="15.603508247766351"/>
    <n v="1995"/>
    <x v="2"/>
    <n v="2.5962245673361379"/>
    <x v="3647"/>
    <n v="10.6"/>
    <n v="5.0035082477663515"/>
  </r>
  <r>
    <n v="259.5"/>
    <n v="15.09172713490633"/>
    <n v="15.09172713490633"/>
    <n v="1995"/>
    <x v="2"/>
    <n v="2.5962245673361379"/>
    <x v="3648"/>
    <n v="10.6"/>
    <n v="4.4917271349063306"/>
  </r>
  <r>
    <n v="254.4"/>
    <n v="14.79512671722609"/>
    <n v="14.79512671722609"/>
    <n v="1995"/>
    <x v="2"/>
    <n v="2.5962245673361379"/>
    <x v="3649"/>
    <n v="10.6"/>
    <n v="4.1951267172260902"/>
  </r>
  <r>
    <n v="153"/>
    <n v="8.8980125304072004"/>
    <n v="8.8980125304072004"/>
    <n v="1995"/>
    <x v="2"/>
    <n v="2.5962245673361379"/>
    <x v="3650"/>
    <n v="6.301787963071062"/>
    <n v="2.5962245673361384"/>
  </r>
  <r>
    <n v="203.7"/>
    <n v="11.846569623816643"/>
    <n v="11.846569623816643"/>
    <n v="1995"/>
    <x v="2"/>
    <n v="2.5962245673361379"/>
    <x v="3651"/>
    <n v="9.250345056480505"/>
    <n v="2.5962245673361384"/>
  </r>
  <r>
    <n v="197"/>
    <n v="11.45691809470731"/>
    <n v="11.45691809470731"/>
    <n v="1995"/>
    <x v="2"/>
    <n v="2.5962245673361379"/>
    <x v="3652"/>
    <n v="8.860693527371172"/>
    <n v="2.5962245673361384"/>
  </r>
  <r>
    <n v="141.69999999999999"/>
    <n v="8.2408390559392171"/>
    <n v="8.2408390559392171"/>
    <n v="1995"/>
    <x v="2"/>
    <n v="2.5962245673361379"/>
    <x v="3159"/>
    <n v="5.6446144886030787"/>
    <n v="2.5962245673361384"/>
  </r>
  <r>
    <n v="133.80000000000001"/>
    <n v="7.7813991932580615"/>
    <n v="7.7813991932580615"/>
    <n v="1995"/>
    <x v="2"/>
    <n v="2.5962245673361379"/>
    <x v="3653"/>
    <n v="5.185174625921924"/>
    <n v="2.5962245673361375"/>
  </r>
  <r>
    <n v="100.3"/>
    <n v="5.8331415477113868"/>
    <n v="5.8331415477113868"/>
    <n v="1995"/>
    <x v="2"/>
    <n v="2.5962245673361379"/>
    <x v="3654"/>
    <n v="3.2369169803752489"/>
    <n v="2.5962245673361379"/>
  </r>
  <r>
    <n v="145.6"/>
    <n v="8.4676511400476357"/>
    <n v="8.4676511400476357"/>
    <n v="1995"/>
    <x v="2"/>
    <n v="2.5962245673361379"/>
    <x v="3655"/>
    <n v="5.8714265727114974"/>
    <n v="2.5962245673361384"/>
  </r>
  <r>
    <n v="105.5"/>
    <n v="6.1355576598559454"/>
    <n v="6.1355576598559454"/>
    <n v="1995"/>
    <x v="2"/>
    <n v="2.5962245673361379"/>
    <x v="3656"/>
    <n v="3.5393330925198074"/>
    <n v="2.5962245673361379"/>
  </r>
  <r>
    <n v="62"/>
    <n v="3.6057305678774276"/>
    <n v="3.6057305678774276"/>
    <n v="1995"/>
    <x v="2"/>
    <n v="2.5962245673361379"/>
    <x v="3657"/>
    <n v="1.0095060005412897"/>
    <n v="2.5962245673361379"/>
  </r>
  <r>
    <n v="71.8"/>
    <n v="4.1756686253806334"/>
    <n v="4.1756686253806334"/>
    <n v="1995"/>
    <x v="2"/>
    <n v="2.5962245673361379"/>
    <x v="3658"/>
    <n v="1.5794440580444955"/>
    <n v="2.5962245673361379"/>
  </r>
  <r>
    <n v="66.099999999999994"/>
    <n v="3.8441740409144827"/>
    <n v="3.8441740409144827"/>
    <n v="1995"/>
    <x v="2"/>
    <n v="2.5962245673361379"/>
    <x v="3659"/>
    <n v="1.2479494735783447"/>
    <n v="2.5962245673361379"/>
  </r>
  <r>
    <n v="73.599999999999994"/>
    <n v="4.2803511257383651"/>
    <n v="4.2803511257383651"/>
    <n v="1995"/>
    <x v="2"/>
    <n v="2.5962245673361379"/>
    <x v="3660"/>
    <n v="1.6841265584022271"/>
    <n v="2.5962245673361379"/>
  </r>
  <r>
    <n v="55.6"/>
    <n v="3.2335261221610478"/>
    <n v="3.2335261221610478"/>
    <n v="1995"/>
    <x v="2"/>
    <n v="2.5962245673361379"/>
    <x v="3661"/>
    <n v="0.63730155482490991"/>
    <n v="2.5962245673361379"/>
  </r>
  <r>
    <n v="104.5"/>
    <n v="6.0774007152127609"/>
    <n v="6.0774007152127609"/>
    <n v="1995"/>
    <x v="2"/>
    <n v="2.5962245673361379"/>
    <x v="3662"/>
    <n v="3.481176147876623"/>
    <n v="2.5962245673361379"/>
  </r>
  <r>
    <n v="140.5"/>
    <n v="8.1710507223673954"/>
    <n v="8.1710507223673954"/>
    <n v="1995"/>
    <x v="2"/>
    <n v="2.5962245673361379"/>
    <x v="3663"/>
    <n v="5.574826155031257"/>
    <n v="2.5962245673361384"/>
  </r>
  <r>
    <n v="365.5"/>
    <n v="21.256363267083866"/>
    <n v="21.256363267083866"/>
    <n v="1995"/>
    <x v="2"/>
    <n v="2.5962245673361379"/>
    <x v="3664"/>
    <n v="10.6"/>
    <n v="10.656363267083867"/>
  </r>
  <r>
    <n v="223.3"/>
    <n v="12.986445738823058"/>
    <n v="12.986445738823058"/>
    <n v="1995"/>
    <x v="2"/>
    <n v="2.5962245673361379"/>
    <x v="3665"/>
    <n v="10.390221171486919"/>
    <n v="2.5962245673361384"/>
  </r>
  <r>
    <n v="278.5"/>
    <n v="16.19670908312683"/>
    <n v="16.19670908312683"/>
    <n v="1995"/>
    <x v="2"/>
    <n v="2.5962245673361379"/>
    <x v="3666"/>
    <n v="10.6"/>
    <n v="5.5967090831268305"/>
  </r>
  <r>
    <n v="171.8"/>
    <n v="9.9913630896990657"/>
    <n v="9.9913630896990657"/>
    <n v="1995"/>
    <x v="2"/>
    <n v="2.5962245673361379"/>
    <x v="3667"/>
    <n v="7.3951385223629273"/>
    <n v="2.5962245673361384"/>
  </r>
  <r>
    <n v="143.30000000000001"/>
    <n v="8.3338901673683132"/>
    <n v="8.3338901673683132"/>
    <n v="1995"/>
    <x v="2"/>
    <n v="2.5962245673361379"/>
    <x v="3668"/>
    <n v="5.7376656000321749"/>
    <n v="2.5962245673361384"/>
  </r>
  <r>
    <n v="144.69999999999999"/>
    <n v="8.4153098898687695"/>
    <n v="8.4153098898687695"/>
    <n v="1995"/>
    <x v="2"/>
    <n v="2.5962245673361379"/>
    <x v="3669"/>
    <n v="5.8190853225326311"/>
    <n v="2.5962245673361384"/>
  </r>
  <r>
    <n v="105.1"/>
    <n v="6.1122948819986709"/>
    <n v="6.1122948819986709"/>
    <n v="1995"/>
    <x v="2"/>
    <n v="2.5962245673361379"/>
    <x v="983"/>
    <n v="3.5160703146625329"/>
    <n v="2.5962245673361379"/>
  </r>
  <r>
    <n v="201.8"/>
    <n v="11.736071428994595"/>
    <n v="11.736071428994595"/>
    <n v="1995"/>
    <x v="2"/>
    <n v="2.5962245673361379"/>
    <x v="3670"/>
    <n v="9.1398468616584569"/>
    <n v="2.5962245673361384"/>
  </r>
  <r>
    <n v="131.9"/>
    <n v="7.6709009984360117"/>
    <n v="7.6709009984360117"/>
    <n v="1995"/>
    <x v="2"/>
    <n v="2.5962245673361379"/>
    <x v="3671"/>
    <n v="5.0746764310998742"/>
    <n v="2.5962245673361375"/>
  </r>
  <r>
    <n v="449.5"/>
    <n v="26.141546617111349"/>
    <n v="26.141546617111349"/>
    <n v="1995"/>
    <x v="2"/>
    <n v="2.5962245673361379"/>
    <x v="3672"/>
    <n v="10.6"/>
    <n v="15.541546617111349"/>
  </r>
  <r>
    <n v="217"/>
    <n v="12.620056987570996"/>
    <n v="12.620056987570996"/>
    <n v="1995"/>
    <x v="2"/>
    <n v="2.5962245673361379"/>
    <x v="3673"/>
    <n v="10.023832420234857"/>
    <n v="2.5962245673361384"/>
  </r>
  <r>
    <n v="225"/>
    <n v="13.782713326367761"/>
    <n v="13.782713326367761"/>
    <n v="1995"/>
    <x v="3"/>
    <n v="3.4114972025425487"/>
    <x v="3674"/>
    <n v="10.371216123825212"/>
    <n v="3.4114972025425487"/>
  </r>
  <r>
    <n v="134.69999999999999"/>
    <n v="8.251251044718833"/>
    <n v="8.251251044718833"/>
    <n v="1995"/>
    <x v="3"/>
    <n v="3.4114972025425487"/>
    <x v="3675"/>
    <n v="4.8397538421762842"/>
    <n v="3.4114972025425487"/>
  </r>
  <r>
    <n v="202.9"/>
    <n v="12.428944595200084"/>
    <n v="12.428944595200084"/>
    <n v="1995"/>
    <x v="3"/>
    <n v="3.4114972025425487"/>
    <x v="3676"/>
    <n v="9.0174473926575356"/>
    <n v="3.4114972025425487"/>
  </r>
  <r>
    <n v="133.80000000000001"/>
    <n v="8.1961201914133621"/>
    <n v="8.1961201914133621"/>
    <n v="1995"/>
    <x v="3"/>
    <n v="3.4114972025425487"/>
    <x v="3677"/>
    <n v="4.7846229888708134"/>
    <n v="3.4114972025425487"/>
  </r>
  <r>
    <n v="120.1"/>
    <n v="7.3569060910967465"/>
    <n v="7.3569060910967465"/>
    <n v="1995"/>
    <x v="3"/>
    <n v="3.4114972025425487"/>
    <x v="3678"/>
    <n v="3.9454088885541978"/>
    <n v="3.4114972025425487"/>
  </r>
  <r>
    <n v="96.5"/>
    <n v="5.9112526044199507"/>
    <n v="5.9112526044199507"/>
    <n v="1995"/>
    <x v="3"/>
    <n v="3.4114972025425487"/>
    <x v="3679"/>
    <n v="2.499755401877402"/>
    <n v="3.4114972025425487"/>
  </r>
  <r>
    <n v="102.1"/>
    <n v="6.254289024987326"/>
    <n v="6.254289024987326"/>
    <n v="1995"/>
    <x v="3"/>
    <n v="3.4114972025425487"/>
    <x v="3680"/>
    <n v="2.8427918224447772"/>
    <n v="3.4114972025425487"/>
  </r>
  <r>
    <n v="218.6"/>
    <n v="13.390671702862189"/>
    <n v="13.390671702862189"/>
    <n v="1995"/>
    <x v="3"/>
    <n v="3.4114972025425487"/>
    <x v="3681"/>
    <n v="9.9791745003196404"/>
    <n v="3.4114972025425487"/>
  </r>
  <r>
    <n v="153.19999999999999"/>
    <n v="9.3844963626646258"/>
    <n v="9.3844963626646258"/>
    <n v="1995"/>
    <x v="3"/>
    <n v="3.4114972025425487"/>
    <x v="3682"/>
    <n v="5.9729991601220771"/>
    <n v="3.4114972025425487"/>
  </r>
  <r>
    <n v="143.69999999999999"/>
    <n v="8.8025595777735433"/>
    <n v="8.8025595777735433"/>
    <n v="1995"/>
    <x v="3"/>
    <n v="3.4114972025425487"/>
    <x v="3683"/>
    <n v="5.3910623752309945"/>
    <n v="3.4114972025425487"/>
  </r>
  <r>
    <n v="235.9"/>
    <n v="14.450409216400688"/>
    <n v="14.450409216400688"/>
    <n v="1995"/>
    <x v="3"/>
    <n v="3.4114972025425487"/>
    <x v="3684"/>
    <n v="10.6"/>
    <n v="3.8504092164006885"/>
  </r>
  <r>
    <n v="129"/>
    <n v="7.9020889737841831"/>
    <n v="7.9020889737841831"/>
    <n v="1995"/>
    <x v="3"/>
    <n v="3.4114972025425487"/>
    <x v="3685"/>
    <n v="4.4905917712416343"/>
    <n v="3.4114972025425487"/>
  </r>
  <r>
    <n v="164.6"/>
    <n v="10.082820504533926"/>
    <n v="10.082820504533926"/>
    <n v="1995"/>
    <x v="3"/>
    <n v="3.4114972025425487"/>
    <x v="2518"/>
    <n v="6.6713233019913769"/>
    <n v="3.4114972025425487"/>
  </r>
  <r>
    <n v="182"/>
    <n v="11.1486836684397"/>
    <n v="11.1486836684397"/>
    <n v="1995"/>
    <x v="3"/>
    <n v="3.4114972025425487"/>
    <x v="3686"/>
    <n v="7.7371864658971514"/>
    <n v="3.4114972025425487"/>
  </r>
  <r>
    <n v="194.6"/>
    <n v="11.920515614716294"/>
    <n v="11.920515614716294"/>
    <n v="1995"/>
    <x v="3"/>
    <n v="3.4114972025425487"/>
    <x v="3687"/>
    <n v="8.5090184121737451"/>
    <n v="3.4114972025425487"/>
  </r>
  <r>
    <n v="205"/>
    <n v="12.557583252912849"/>
    <n v="12.557583252912849"/>
    <n v="1995"/>
    <x v="3"/>
    <n v="3.4114972025425487"/>
    <x v="3688"/>
    <n v="9.1460860503703003"/>
    <n v="3.4114972025425487"/>
  </r>
  <r>
    <n v="244.3"/>
    <n v="14.964963847251752"/>
    <n v="14.964963847251752"/>
    <n v="1995"/>
    <x v="3"/>
    <n v="3.4114972025425487"/>
    <x v="3689"/>
    <n v="10.6"/>
    <n v="4.3649638472517527"/>
  </r>
  <r>
    <n v="287.89999999999998"/>
    <n v="17.635747407383459"/>
    <n v="17.635747407383459"/>
    <n v="1995"/>
    <x v="3"/>
    <n v="3.4114972025425487"/>
    <x v="3690"/>
    <n v="10.6"/>
    <n v="7.0357474073834592"/>
  </r>
  <r>
    <n v="245.4"/>
    <n v="15.032346001291772"/>
    <n v="15.032346001291772"/>
    <n v="1995"/>
    <x v="3"/>
    <n v="3.4114972025425487"/>
    <x v="3691"/>
    <n v="10.6"/>
    <n v="4.4323460012917728"/>
  </r>
  <r>
    <n v="176.5"/>
    <n v="10.8117728982396"/>
    <n v="10.8117728982396"/>
    <n v="1995"/>
    <x v="3"/>
    <n v="3.4114972025425487"/>
    <x v="2202"/>
    <n v="7.4002756956970508"/>
    <n v="3.4114972025425487"/>
  </r>
  <r>
    <n v="178.9"/>
    <n v="10.958788507054189"/>
    <n v="10.958788507054189"/>
    <n v="1995"/>
    <x v="3"/>
    <n v="3.4114972025425487"/>
    <x v="3692"/>
    <n v="7.5472913045116403"/>
    <n v="3.4114972025425487"/>
  </r>
  <r>
    <n v="146.6"/>
    <n v="8.9802034384245051"/>
    <n v="8.9802034384245051"/>
    <n v="1995"/>
    <x v="3"/>
    <n v="3.4114972025425487"/>
    <x v="3693"/>
    <n v="5.5687062358819563"/>
    <n v="3.4114972025425487"/>
  </r>
  <r>
    <n v="129"/>
    <n v="7.9020889737841831"/>
    <n v="7.9020889737841831"/>
    <n v="1995"/>
    <x v="3"/>
    <n v="3.4114972025425487"/>
    <x v="3685"/>
    <n v="4.4905917712416343"/>
    <n v="3.4114972025425487"/>
  </r>
  <r>
    <n v="88.4"/>
    <n v="5.4150749246707122"/>
    <n v="5.4150749246707122"/>
    <n v="1995"/>
    <x v="3"/>
    <n v="3.4114972025425487"/>
    <x v="3694"/>
    <n v="2.0035777221281634"/>
    <n v="3.4114972025425487"/>
  </r>
  <r>
    <n v="219.4"/>
    <n v="13.439676905800386"/>
    <n v="13.439676905800386"/>
    <n v="1995"/>
    <x v="3"/>
    <n v="3.4114972025425487"/>
    <x v="3695"/>
    <n v="10.028179703257837"/>
    <n v="3.4114972025425487"/>
  </r>
  <r>
    <n v="164.6"/>
    <n v="10.082820504533926"/>
    <n v="10.082820504533926"/>
    <n v="1995"/>
    <x v="3"/>
    <n v="3.4114972025425487"/>
    <x v="2518"/>
    <n v="6.6713233019913769"/>
    <n v="3.4114972025425487"/>
  </r>
  <r>
    <n v="176"/>
    <n v="10.781144646403227"/>
    <n v="10.781144646403227"/>
    <n v="1995"/>
    <x v="3"/>
    <n v="3.4114972025425487"/>
    <x v="3696"/>
    <n v="7.3696474438606785"/>
    <n v="3.4114972025425487"/>
  </r>
  <r>
    <n v="164.6"/>
    <n v="10.082820504533926"/>
    <n v="10.082820504533926"/>
    <n v="1995"/>
    <x v="3"/>
    <n v="3.4114972025425487"/>
    <x v="2518"/>
    <n v="6.6713233019913769"/>
    <n v="3.4114972025425487"/>
  </r>
  <r>
    <n v="119.5"/>
    <n v="7.3201521888930996"/>
    <n v="7.3201521888930996"/>
    <n v="1995"/>
    <x v="3"/>
    <n v="3.4114972025425487"/>
    <x v="373"/>
    <n v="3.9086549863505509"/>
    <n v="3.4114972025425487"/>
  </r>
  <r>
    <n v="243.8"/>
    <n v="14.93433559541538"/>
    <n v="14.93433559541538"/>
    <n v="1995"/>
    <x v="3"/>
    <n v="3.4114972025425487"/>
    <x v="3697"/>
    <n v="10.6"/>
    <n v="4.3343355954153804"/>
  </r>
  <r>
    <n v="232.8"/>
    <n v="15.898771993924514"/>
    <n v="15.898771993924514"/>
    <n v="1995"/>
    <x v="4"/>
    <n v="4.547745385942557"/>
    <x v="3698"/>
    <n v="10.6"/>
    <n v="5.2987719939245146"/>
  </r>
  <r>
    <n v="150.4"/>
    <n v="10.271371597449514"/>
    <n v="10.271371597449514"/>
    <n v="1995"/>
    <x v="4"/>
    <n v="4.547745385942557"/>
    <x v="3699"/>
    <n v="5.7236262115069572"/>
    <n v="4.547745385942557"/>
  </r>
  <r>
    <n v="119.5"/>
    <n v="8.1610964487713886"/>
    <n v="8.1610964487713886"/>
    <n v="1995"/>
    <x v="4"/>
    <n v="4.547745385942557"/>
    <x v="3700"/>
    <n v="3.6133510628288317"/>
    <n v="4.547745385942557"/>
  </r>
  <r>
    <n v="185.6"/>
    <n v="12.675309630895145"/>
    <n v="12.675309630895145"/>
    <n v="1995"/>
    <x v="4"/>
    <n v="4.547745385942557"/>
    <x v="3701"/>
    <n v="8.1275642449525876"/>
    <n v="4.547745385942557"/>
  </r>
  <r>
    <n v="273"/>
    <n v="18.644178498030037"/>
    <n v="18.644178498030037"/>
    <n v="1995"/>
    <x v="4"/>
    <n v="4.547745385942557"/>
    <x v="3702"/>
    <n v="10.6"/>
    <n v="8.0441784980300373"/>
  </r>
  <r>
    <n v="186.5"/>
    <n v="12.736773955613925"/>
    <n v="12.736773955613925"/>
    <n v="1995"/>
    <x v="4"/>
    <n v="4.547745385942557"/>
    <x v="3703"/>
    <n v="8.1890285696713683"/>
    <n v="4.547745385942557"/>
  </r>
  <r>
    <n v="170.8"/>
    <n v="11.66456295774187"/>
    <n v="11.66456295774187"/>
    <n v="1995"/>
    <x v="4"/>
    <n v="4.547745385942557"/>
    <x v="2233"/>
    <n v="7.116817571799313"/>
    <n v="4.547745385942557"/>
  </r>
  <r>
    <n v="245.5"/>
    <n v="16.766101909400636"/>
    <n v="16.766101909400636"/>
    <n v="1995"/>
    <x v="4"/>
    <n v="4.547745385942557"/>
    <x v="3704"/>
    <n v="10.6"/>
    <n v="6.166101909400636"/>
  </r>
  <r>
    <n v="160.4"/>
    <n v="10.954308538769297"/>
    <n v="10.954308538769297"/>
    <n v="1995"/>
    <x v="4"/>
    <n v="4.547745385942557"/>
    <x v="3705"/>
    <n v="6.4065631528267399"/>
    <n v="4.547745385942557"/>
  </r>
  <r>
    <n v="262.10000000000002"/>
    <n v="17.899777231991475"/>
    <n v="17.899777231991475"/>
    <n v="1995"/>
    <x v="4"/>
    <n v="4.547745385942557"/>
    <x v="3706"/>
    <n v="10.6"/>
    <n v="7.2997772319914755"/>
  </r>
  <r>
    <n v="122.8"/>
    <n v="8.3864656394069161"/>
    <n v="8.3864656394069161"/>
    <n v="1995"/>
    <x v="4"/>
    <n v="4.547745385942557"/>
    <x v="3707"/>
    <n v="3.8387202534643592"/>
    <n v="4.547745385942557"/>
  </r>
  <r>
    <n v="108.6"/>
    <n v="7.4166951827328269"/>
    <n v="7.4166951827328269"/>
    <n v="1995"/>
    <x v="4"/>
    <n v="4.547745385942557"/>
    <x v="3708"/>
    <n v="2.86894979679027"/>
    <n v="4.547745385942557"/>
  </r>
  <r>
    <n v="131.9"/>
    <n v="9.0079382560079182"/>
    <n v="9.0079382560079182"/>
    <n v="1995"/>
    <x v="4"/>
    <n v="4.547745385942557"/>
    <x v="3709"/>
    <n v="4.4601928700653612"/>
    <n v="4.547745385942557"/>
  </r>
  <r>
    <n v="266.60000000000002"/>
    <n v="18.207098855585379"/>
    <n v="18.207098855585379"/>
    <n v="1995"/>
    <x v="4"/>
    <n v="4.547745385942557"/>
    <x v="3710"/>
    <n v="10.6"/>
    <n v="7.6070988555853791"/>
  </r>
  <r>
    <n v="151.80000000000001"/>
    <n v="10.366982769234284"/>
    <n v="10.366982769234284"/>
    <n v="1995"/>
    <x v="4"/>
    <n v="4.547745385942557"/>
    <x v="3711"/>
    <n v="5.8192373832917266"/>
    <n v="4.547745385942557"/>
  </r>
  <r>
    <n v="388.1"/>
    <n v="26.504782692620722"/>
    <n v="26.504782692620722"/>
    <n v="1995"/>
    <x v="4"/>
    <n v="4.547745385942557"/>
    <x v="3712"/>
    <n v="10.6"/>
    <n v="15.904782692620723"/>
  </r>
  <r>
    <n v="272.5"/>
    <n v="18.610031650964046"/>
    <n v="18.610031650964046"/>
    <n v="1995"/>
    <x v="4"/>
    <n v="4.547745385942557"/>
    <x v="3713"/>
    <n v="10.6"/>
    <n v="8.0100316509640468"/>
  </r>
  <r>
    <n v="198.5"/>
    <n v="13.556298285197663"/>
    <n v="13.556298285197663"/>
    <n v="1995"/>
    <x v="4"/>
    <n v="4.547745385942557"/>
    <x v="3714"/>
    <n v="9.0085528992551058"/>
    <n v="4.547745385942557"/>
  </r>
  <r>
    <n v="168.4"/>
    <n v="11.500658091825121"/>
    <n v="11.500658091825121"/>
    <n v="1995"/>
    <x v="4"/>
    <n v="4.547745385942557"/>
    <x v="3715"/>
    <n v="6.9529127058825644"/>
    <n v="4.547745385942557"/>
  </r>
  <r>
    <n v="155.1"/>
    <n v="10.592351959869811"/>
    <n v="10.592351959869811"/>
    <n v="1995"/>
    <x v="4"/>
    <n v="4.547745385942557"/>
    <x v="3716"/>
    <n v="6.0446065739272541"/>
    <n v="4.547745385942557"/>
  </r>
  <r>
    <n v="132.80000000000001"/>
    <n v="9.0694025807266989"/>
    <n v="9.0694025807266989"/>
    <n v="1995"/>
    <x v="4"/>
    <n v="4.547745385942557"/>
    <x v="3717"/>
    <n v="4.521657194784142"/>
    <n v="4.547745385942557"/>
  </r>
  <r>
    <n v="263.5"/>
    <n v="17.995388403776243"/>
    <n v="17.995388403776243"/>
    <n v="1995"/>
    <x v="4"/>
    <n v="4.547745385942557"/>
    <x v="3718"/>
    <n v="10.6"/>
    <n v="7.3953884037762432"/>
  </r>
  <r>
    <n v="139.4"/>
    <n v="9.5201409619977557"/>
    <n v="9.5201409619977557"/>
    <n v="1995"/>
    <x v="4"/>
    <n v="4.547745385942557"/>
    <x v="3719"/>
    <n v="4.9723955760551988"/>
    <n v="4.547745385942557"/>
  </r>
  <r>
    <n v="150.9"/>
    <n v="10.305518444515503"/>
    <n v="10.305518444515503"/>
    <n v="1995"/>
    <x v="4"/>
    <n v="4.547745385942557"/>
    <x v="3720"/>
    <n v="5.7577730585729459"/>
    <n v="4.547745385942557"/>
  </r>
  <r>
    <n v="279.8"/>
    <n v="19.108575618127489"/>
    <n v="19.108575618127489"/>
    <n v="1995"/>
    <x v="4"/>
    <n v="4.547745385942557"/>
    <x v="3721"/>
    <n v="10.6"/>
    <n v="8.5085756181274892"/>
  </r>
  <r>
    <n v="227.6"/>
    <n v="15.543644784438227"/>
    <n v="15.543644784438227"/>
    <n v="1995"/>
    <x v="4"/>
    <n v="4.547745385942557"/>
    <x v="3722"/>
    <n v="10.6"/>
    <n v="4.9436447844382272"/>
  </r>
  <r>
    <n v="226.6"/>
    <n v="15.475351090306249"/>
    <n v="15.475351090306249"/>
    <n v="1995"/>
    <x v="4"/>
    <n v="4.547745385942557"/>
    <x v="3723"/>
    <n v="10.6"/>
    <n v="4.8753510903062498"/>
  </r>
  <r>
    <n v="150.4"/>
    <n v="10.271371597449514"/>
    <n v="10.271371597449514"/>
    <n v="1995"/>
    <x v="4"/>
    <n v="4.547745385942557"/>
    <x v="3699"/>
    <n v="5.7236262115069572"/>
    <n v="4.547745385942557"/>
  </r>
  <r>
    <n v="219.8"/>
    <n v="15.010953970208799"/>
    <n v="15.010953970208799"/>
    <n v="1995"/>
    <x v="4"/>
    <n v="4.547745385942557"/>
    <x v="3374"/>
    <n v="10.463208584266242"/>
    <n v="4.547745385942557"/>
  </r>
  <r>
    <n v="313"/>
    <n v="21.375926263309161"/>
    <n v="21.375926263309161"/>
    <n v="1995"/>
    <x v="4"/>
    <n v="4.547745385942557"/>
    <x v="3724"/>
    <n v="10.6"/>
    <n v="10.775926263309161"/>
  </r>
  <r>
    <n v="245"/>
    <n v="16.731955062334649"/>
    <n v="16.731955062334649"/>
    <n v="1995"/>
    <x v="4"/>
    <n v="4.547745385942557"/>
    <x v="3725"/>
    <n v="10.6"/>
    <n v="6.131955062334649"/>
  </r>
  <r>
    <n v="199.9"/>
    <n v="15.218979056347358"/>
    <n v="15.218979056347358"/>
    <n v="1995"/>
    <x v="5"/>
    <n v="3.7334995384693808"/>
    <x v="3726"/>
    <n v="10.6"/>
    <n v="4.6189790563473583"/>
  </r>
  <r>
    <n v="328.3"/>
    <n v="24.994451346667521"/>
    <n v="24.994451346667521"/>
    <n v="1995"/>
    <x v="5"/>
    <n v="3.7334995384693808"/>
    <x v="3727"/>
    <n v="10.6"/>
    <n v="14.394451346667521"/>
  </r>
  <r>
    <n v="354.5"/>
    <n v="26.989134944848114"/>
    <n v="26.989134944848114"/>
    <n v="1995"/>
    <x v="5"/>
    <n v="3.7334995384693808"/>
    <x v="3728"/>
    <n v="10.6"/>
    <n v="16.389134944848117"/>
  </r>
  <r>
    <n v="178.4"/>
    <n v="13.582120378451068"/>
    <n v="13.582120378451068"/>
    <n v="1995"/>
    <x v="5"/>
    <n v="3.7334995384693808"/>
    <x v="3729"/>
    <n v="9.8486208399816864"/>
    <n v="3.7334995384693812"/>
  </r>
  <r>
    <n v="309"/>
    <n v="23.52508518464899"/>
    <n v="23.52508518464899"/>
    <n v="1995"/>
    <x v="5"/>
    <n v="3.7334995384693808"/>
    <x v="3730"/>
    <n v="10.6"/>
    <n v="12.92508518464899"/>
  </r>
  <r>
    <n v="194.6"/>
    <n v="14.81547435900548"/>
    <n v="14.81547435900548"/>
    <n v="1995"/>
    <x v="5"/>
    <n v="3.7334995384693808"/>
    <x v="3731"/>
    <n v="10.6"/>
    <n v="4.21547435900548"/>
  </r>
  <r>
    <n v="307.5"/>
    <n v="23.410885742005064"/>
    <n v="23.410885742005064"/>
    <n v="1995"/>
    <x v="5"/>
    <n v="3.7334995384693808"/>
    <x v="3732"/>
    <n v="10.6"/>
    <n v="12.810885742005064"/>
  </r>
  <r>
    <n v="326.5"/>
    <n v="24.857412015494806"/>
    <n v="24.857412015494806"/>
    <n v="1995"/>
    <x v="5"/>
    <n v="3.7334995384693808"/>
    <x v="3733"/>
    <n v="10.6"/>
    <n v="14.257412015494806"/>
  </r>
  <r>
    <n v="228"/>
    <n v="17.358315281876926"/>
    <n v="17.358315281876926"/>
    <n v="1995"/>
    <x v="5"/>
    <n v="3.7334995384693808"/>
    <x v="1934"/>
    <n v="10.6"/>
    <n v="6.7583152818769268"/>
  </r>
  <r>
    <n v="176.5"/>
    <n v="13.437467751102094"/>
    <n v="13.437467751102094"/>
    <n v="1995"/>
    <x v="5"/>
    <n v="3.7334995384693808"/>
    <x v="3734"/>
    <n v="9.7039682126327129"/>
    <n v="3.7334995384693812"/>
  </r>
  <r>
    <n v="156.6"/>
    <n v="11.922421812025993"/>
    <n v="11.922421812025993"/>
    <n v="1995"/>
    <x v="5"/>
    <n v="3.7334995384693808"/>
    <x v="3735"/>
    <n v="8.1889222735566118"/>
    <n v="3.7334995384693812"/>
  </r>
  <r>
    <n v="171.4"/>
    <n v="13.049189646112742"/>
    <n v="13.049189646112742"/>
    <n v="1995"/>
    <x v="5"/>
    <n v="3.7334995384693808"/>
    <x v="3736"/>
    <n v="9.3156901076433609"/>
    <n v="3.7334995384693812"/>
  </r>
  <r>
    <n v="308.7"/>
    <n v="23.502245296120204"/>
    <n v="23.502245296120204"/>
    <n v="1995"/>
    <x v="5"/>
    <n v="3.7334995384693808"/>
    <x v="3737"/>
    <n v="10.6"/>
    <n v="12.902245296120205"/>
  </r>
  <r>
    <n v="264.3"/>
    <n v="20.121941793859964"/>
    <n v="20.121941793859964"/>
    <n v="1995"/>
    <x v="5"/>
    <n v="3.7334995384693808"/>
    <x v="3738"/>
    <n v="10.6"/>
    <n v="9.5219417938599644"/>
  </r>
  <r>
    <n v="192.2"/>
    <n v="14.632755250775196"/>
    <n v="14.632755250775196"/>
    <n v="1995"/>
    <x v="5"/>
    <n v="3.7334995384693808"/>
    <x v="3739"/>
    <n v="10.6"/>
    <n v="4.032755250775196"/>
  </r>
  <r>
    <n v="200.7"/>
    <n v="15.279885425757451"/>
    <n v="15.279885425757451"/>
    <n v="1995"/>
    <x v="5"/>
    <n v="3.7334995384693808"/>
    <x v="3740"/>
    <n v="10.6"/>
    <n v="4.6798854257574511"/>
  </r>
  <r>
    <n v="257.60000000000002"/>
    <n v="19.611850950050421"/>
    <n v="19.611850950050421"/>
    <n v="1995"/>
    <x v="5"/>
    <n v="3.7334995384693808"/>
    <x v="3741"/>
    <n v="10.6"/>
    <n v="9.0118509500504214"/>
  </r>
  <r>
    <n v="254.7"/>
    <n v="19.391065360938828"/>
    <n v="19.391065360938828"/>
    <n v="1995"/>
    <x v="5"/>
    <n v="3.7334995384693808"/>
    <x v="3742"/>
    <n v="10.6"/>
    <n v="8.7910653609388287"/>
  </r>
  <r>
    <n v="170.5"/>
    <n v="12.980669980526384"/>
    <n v="12.980669980526384"/>
    <n v="1995"/>
    <x v="5"/>
    <n v="3.7334995384693808"/>
    <x v="1942"/>
    <n v="9.2471704420570031"/>
    <n v="3.7334995384693812"/>
  </r>
  <r>
    <n v="147.6"/>
    <n v="11.237225156162429"/>
    <n v="11.237225156162429"/>
    <n v="1995"/>
    <x v="5"/>
    <n v="3.7334995384693808"/>
    <x v="3743"/>
    <n v="7.503725617693048"/>
    <n v="3.7334995384693812"/>
  </r>
  <r>
    <n v="153"/>
    <n v="11.648343149680569"/>
    <n v="11.648343149680569"/>
    <n v="1995"/>
    <x v="5"/>
    <n v="3.7334995384693808"/>
    <x v="442"/>
    <n v="7.9148436112111877"/>
    <n v="3.7334995384693812"/>
  </r>
  <r>
    <n v="125.2"/>
    <n v="9.5318468126797846"/>
    <n v="9.5318468126797846"/>
    <n v="1995"/>
    <x v="5"/>
    <n v="3.7334995384693808"/>
    <x v="3744"/>
    <n v="5.7983472742104034"/>
    <n v="3.7334995384693812"/>
  </r>
  <r>
    <n v="123.1"/>
    <n v="9.3719675929782866"/>
    <n v="9.3719675929782866"/>
    <n v="1995"/>
    <x v="5"/>
    <n v="3.7334995384693808"/>
    <x v="3745"/>
    <n v="5.6384680545089054"/>
    <n v="3.7334995384693812"/>
  </r>
  <r>
    <n v="162.4"/>
    <n v="12.363992990249178"/>
    <n v="12.363992990249178"/>
    <n v="1995"/>
    <x v="5"/>
    <n v="3.7334995384693808"/>
    <x v="3746"/>
    <n v="8.6304934517797971"/>
    <n v="3.7334995384693812"/>
  </r>
  <r>
    <n v="172.9"/>
    <n v="13.163389088756668"/>
    <n v="13.163389088756668"/>
    <n v="1995"/>
    <x v="5"/>
    <n v="3.7334995384693808"/>
    <x v="3747"/>
    <n v="9.429889550287287"/>
    <n v="3.7334995384693812"/>
  </r>
  <r>
    <n v="128.80000000000001"/>
    <n v="9.8059254750252105"/>
    <n v="9.8059254750252105"/>
    <n v="1995"/>
    <x v="5"/>
    <n v="3.7334995384693808"/>
    <x v="3748"/>
    <n v="6.0724259365558293"/>
    <n v="3.7334995384693812"/>
  </r>
  <r>
    <n v="122.4"/>
    <n v="9.3186745197444552"/>
    <n v="9.3186745197444552"/>
    <n v="1995"/>
    <x v="5"/>
    <n v="3.7334995384693808"/>
    <x v="3749"/>
    <n v="5.5851749812750739"/>
    <n v="3.7334995384693812"/>
  </r>
  <r>
    <n v="106.4"/>
    <n v="8.1005471315425659"/>
    <n v="8.1005471315425659"/>
    <n v="1995"/>
    <x v="5"/>
    <n v="3.7334995384693808"/>
    <x v="3750"/>
    <n v="4.3670475930731847"/>
    <n v="3.7334995384693812"/>
  </r>
  <r>
    <n v="207.8"/>
    <n v="15.820429454272041"/>
    <n v="15.820429454272041"/>
    <n v="1995"/>
    <x v="5"/>
    <n v="3.7334995384693808"/>
    <x v="3751"/>
    <n v="10.6"/>
    <n v="5.2204294542720415"/>
  </r>
  <r>
    <n v="145.69999999999999"/>
    <n v="11.092572528813456"/>
    <n v="11.092572528813456"/>
    <n v="1995"/>
    <x v="5"/>
    <n v="3.7334995384693808"/>
    <x v="3752"/>
    <n v="7.3590729903440746"/>
    <n v="3.7334995384693812"/>
  </r>
  <r>
    <n v="168.5"/>
    <n v="11.878445984078573"/>
    <n v="11.878445984078573"/>
    <n v="1995"/>
    <x v="6"/>
    <n v="2.3227472802932043"/>
    <x v="3753"/>
    <n v="9.5556987037853673"/>
    <n v="2.3227472802932052"/>
  </r>
  <r>
    <n v="106.2"/>
    <n v="7.4865932552471479"/>
    <n v="7.4865932552471479"/>
    <n v="1995"/>
    <x v="6"/>
    <n v="2.3227472802932043"/>
    <x v="3754"/>
    <n v="5.1638459749539436"/>
    <n v="2.3227472802932043"/>
  </r>
  <r>
    <n v="116.6"/>
    <n v="8.2197436305255884"/>
    <n v="8.2197436305255884"/>
    <n v="1995"/>
    <x v="6"/>
    <n v="2.3227472802932043"/>
    <x v="3755"/>
    <n v="5.8969963502323841"/>
    <n v="2.3227472802932043"/>
  </r>
  <r>
    <n v="99.6"/>
    <n v="7.0213247478589071"/>
    <n v="7.0213247478589071"/>
    <n v="1995"/>
    <x v="6"/>
    <n v="2.3227472802932043"/>
    <x v="3756"/>
    <n v="4.6985774675657028"/>
    <n v="2.3227472802932043"/>
  </r>
  <r>
    <n v="104.5"/>
    <n v="7.3667513669804796"/>
    <n v="7.3667513669804796"/>
    <n v="1995"/>
    <x v="6"/>
    <n v="2.3227472802932043"/>
    <x v="3757"/>
    <n v="5.0440040866872753"/>
    <n v="2.3227472802932043"/>
  </r>
  <r>
    <n v="185.7"/>
    <n v="13.090963912423684"/>
    <n v="13.090963912423684"/>
    <n v="1995"/>
    <x v="6"/>
    <n v="2.3227472802932043"/>
    <x v="3758"/>
    <n v="10.6"/>
    <n v="2.490963912423684"/>
  </r>
  <r>
    <n v="163"/>
    <n v="11.490722227921706"/>
    <n v="11.490722227921706"/>
    <n v="1995"/>
    <x v="6"/>
    <n v="2.3227472802932043"/>
    <x v="3759"/>
    <n v="9.1679749476285011"/>
    <n v="2.3227472802932052"/>
  </r>
  <r>
    <n v="111.2"/>
    <n v="7.8390693972079371"/>
    <n v="7.8390693972079371"/>
    <n v="1995"/>
    <x v="6"/>
    <n v="2.3227472802932043"/>
    <x v="3760"/>
    <n v="5.5163221169147327"/>
    <n v="2.3227472802932043"/>
  </r>
  <r>
    <n v="185.2"/>
    <n v="13.055716298227606"/>
    <n v="13.055716298227606"/>
    <n v="1995"/>
    <x v="6"/>
    <n v="2.3227472802932043"/>
    <x v="3761"/>
    <n v="10.6"/>
    <n v="2.4557162982276068"/>
  </r>
  <r>
    <n v="162.9"/>
    <n v="11.48367270508249"/>
    <n v="11.48367270508249"/>
    <n v="1995"/>
    <x v="6"/>
    <n v="2.3227472802932043"/>
    <x v="3762"/>
    <n v="9.1609254247892871"/>
    <n v="2.3227472802932034"/>
  </r>
  <r>
    <n v="103"/>
    <n v="7.2610085243922438"/>
    <n v="7.2610085243922438"/>
    <n v="1995"/>
    <x v="6"/>
    <n v="2.3227472802932043"/>
    <x v="3763"/>
    <n v="4.9382612440990394"/>
    <n v="2.3227472802932043"/>
  </r>
  <r>
    <n v="98.2"/>
    <n v="6.9226314281098862"/>
    <n v="6.9226314281098862"/>
    <n v="1995"/>
    <x v="6"/>
    <n v="2.3227472802932043"/>
    <x v="3764"/>
    <n v="4.5998841478166819"/>
    <n v="2.3227472802932043"/>
  </r>
  <r>
    <n v="107.1"/>
    <n v="7.5500389608000891"/>
    <n v="7.5500389608000891"/>
    <n v="1995"/>
    <x v="6"/>
    <n v="2.3227472802932043"/>
    <x v="3765"/>
    <n v="5.2272916805068848"/>
    <n v="2.3227472802932043"/>
  </r>
  <r>
    <n v="222.7"/>
    <n v="15.69928736293352"/>
    <n v="15.69928736293352"/>
    <n v="1995"/>
    <x v="6"/>
    <n v="2.3227472802932043"/>
    <x v="3766"/>
    <n v="10.6"/>
    <n v="5.09928736293352"/>
  </r>
  <r>
    <n v="110.2"/>
    <n v="7.7685741688157792"/>
    <n v="7.7685741688157792"/>
    <n v="1995"/>
    <x v="6"/>
    <n v="2.3227472802932043"/>
    <x v="3767"/>
    <n v="5.4458268885225749"/>
    <n v="2.3227472802932043"/>
  </r>
  <r>
    <n v="212"/>
    <n v="14.944988419137433"/>
    <n v="14.944988419137433"/>
    <n v="1995"/>
    <x v="6"/>
    <n v="2.3227472802932043"/>
    <x v="3768"/>
    <n v="10.6"/>
    <n v="4.3449884191374331"/>
  </r>
  <r>
    <n v="205.8"/>
    <n v="14.507918003106056"/>
    <n v="14.507918003106056"/>
    <n v="1995"/>
    <x v="6"/>
    <n v="2.3227472802932043"/>
    <x v="3769"/>
    <n v="10.6"/>
    <n v="3.9079180031060563"/>
  </r>
  <r>
    <n v="294.3"/>
    <n v="20.746745715812011"/>
    <n v="20.746745715812011"/>
    <n v="1995"/>
    <x v="6"/>
    <n v="2.3227472802932043"/>
    <x v="3770"/>
    <n v="10.6"/>
    <n v="10.146745715812012"/>
  </r>
  <r>
    <n v="284.60000000000002"/>
    <n v="20.062942000408082"/>
    <n v="20.062942000408082"/>
    <n v="1995"/>
    <x v="6"/>
    <n v="2.3227472802932043"/>
    <x v="3771"/>
    <n v="10.6"/>
    <n v="9.4629420004080824"/>
  </r>
  <r>
    <n v="246.1"/>
    <n v="17.348875707310011"/>
    <n v="17.348875707310011"/>
    <n v="1995"/>
    <x v="6"/>
    <n v="2.3227472802932043"/>
    <x v="3772"/>
    <n v="10.6"/>
    <n v="6.7488757073100114"/>
  </r>
  <r>
    <n v="313.3"/>
    <n v="22.08615505526301"/>
    <n v="22.08615505526301"/>
    <n v="1995"/>
    <x v="6"/>
    <n v="2.3227472802932043"/>
    <x v="3773"/>
    <n v="10.6"/>
    <n v="11.48615505526301"/>
  </r>
  <r>
    <n v="232.2"/>
    <n v="16.368992032659019"/>
    <n v="16.368992032659019"/>
    <n v="1995"/>
    <x v="6"/>
    <n v="2.3227472802932043"/>
    <x v="3774"/>
    <n v="10.6"/>
    <n v="5.7689920326590194"/>
  </r>
  <r>
    <n v="217.8"/>
    <n v="15.353860743811948"/>
    <n v="15.353860743811948"/>
    <n v="1995"/>
    <x v="6"/>
    <n v="2.3227472802932043"/>
    <x v="3775"/>
    <n v="10.6"/>
    <n v="4.7538607438119485"/>
  </r>
  <r>
    <n v="270.5"/>
    <n v="19.068959280078658"/>
    <n v="19.068959280078658"/>
    <n v="1995"/>
    <x v="6"/>
    <n v="2.3227472802932043"/>
    <x v="3776"/>
    <n v="10.6"/>
    <n v="8.4689592800786588"/>
  </r>
  <r>
    <n v="278.3"/>
    <n v="19.61882206153749"/>
    <n v="19.61882206153749"/>
    <n v="1995"/>
    <x v="6"/>
    <n v="2.3227472802932043"/>
    <x v="3777"/>
    <n v="10.6"/>
    <n v="9.0188220615374899"/>
  </r>
  <r>
    <n v="185.8"/>
    <n v="13.098013435262901"/>
    <n v="13.098013435262901"/>
    <n v="1995"/>
    <x v="6"/>
    <n v="2.3227472802932043"/>
    <x v="3778"/>
    <n v="10.6"/>
    <n v="2.4980134352629015"/>
  </r>
  <r>
    <n v="235.1"/>
    <n v="16.573428194996275"/>
    <n v="16.573428194996275"/>
    <n v="1995"/>
    <x v="6"/>
    <n v="2.3227472802932043"/>
    <x v="3779"/>
    <n v="10.6"/>
    <n v="5.9734281949962753"/>
  </r>
  <r>
    <n v="261.7"/>
    <n v="18.44860127022767"/>
    <n v="18.44860127022767"/>
    <n v="1995"/>
    <x v="6"/>
    <n v="2.3227472802932043"/>
    <x v="3780"/>
    <n v="10.6"/>
    <n v="7.84860127022767"/>
  </r>
  <r>
    <n v="202"/>
    <n v="14.240036135215856"/>
    <n v="14.240036135215856"/>
    <n v="1995"/>
    <x v="6"/>
    <n v="2.3227472802932043"/>
    <x v="3781"/>
    <n v="10.6"/>
    <n v="3.6400361352158566"/>
  </r>
  <r>
    <n v="152.1"/>
    <n v="10.722324238447186"/>
    <n v="10.722324238447186"/>
    <n v="1995"/>
    <x v="6"/>
    <n v="2.3227472802932043"/>
    <x v="475"/>
    <n v="8.3995769581539825"/>
    <n v="2.3227472802932034"/>
  </r>
  <r>
    <n v="193.3"/>
    <n v="13.626727648204085"/>
    <n v="13.626727648204085"/>
    <n v="1995"/>
    <x v="6"/>
    <n v="2.3227472802932043"/>
    <x v="3782"/>
    <n v="10.6"/>
    <n v="3.0267276482040852"/>
  </r>
  <r>
    <n v="193.6"/>
    <n v="11.889691873913678"/>
    <n v="11.889691873913678"/>
    <n v="1995"/>
    <x v="7"/>
    <n v="2.2174488788652686"/>
    <x v="3783"/>
    <n v="9.6722429950484106"/>
    <n v="2.2174488788652678"/>
  </r>
  <r>
    <n v="203.9"/>
    <n v="12.522252960180781"/>
    <n v="12.522252960180781"/>
    <n v="1995"/>
    <x v="7"/>
    <n v="2.2174488788652686"/>
    <x v="3784"/>
    <n v="10.304804081315513"/>
    <n v="2.2174488788652678"/>
  </r>
  <r>
    <n v="271.3"/>
    <n v="16.661536184880067"/>
    <n v="16.661536184880067"/>
    <n v="1995"/>
    <x v="7"/>
    <n v="2.2174488788652686"/>
    <x v="3785"/>
    <n v="10.6"/>
    <n v="6.0615361848800671"/>
  </r>
  <r>
    <n v="269.2"/>
    <n v="16.532567419718813"/>
    <n v="16.532567419718813"/>
    <n v="1995"/>
    <x v="7"/>
    <n v="2.2174488788652686"/>
    <x v="3786"/>
    <n v="10.6"/>
    <n v="5.9325674197188132"/>
  </r>
  <r>
    <n v="186.9"/>
    <n v="11.478220099351583"/>
    <n v="11.478220099351583"/>
    <n v="1995"/>
    <x v="7"/>
    <n v="2.2174488788652686"/>
    <x v="3787"/>
    <n v="9.2607712204863155"/>
    <n v="2.2174488788652678"/>
  </r>
  <r>
    <n v="244.8"/>
    <n v="15.034073195940437"/>
    <n v="15.034073195940437"/>
    <n v="1995"/>
    <x v="7"/>
    <n v="2.2174488788652686"/>
    <x v="3788"/>
    <n v="10.6"/>
    <n v="4.4340731959404369"/>
  </r>
  <r>
    <n v="150.5"/>
    <n v="9.2427615032231856"/>
    <n v="9.2427615032231856"/>
    <n v="1995"/>
    <x v="7"/>
    <n v="2.2174488788652686"/>
    <x v="3789"/>
    <n v="7.0253126243579169"/>
    <n v="2.2174488788652686"/>
  </r>
  <r>
    <n v="131.4"/>
    <n v="8.0697598772327339"/>
    <n v="8.0697598772327339"/>
    <n v="1995"/>
    <x v="7"/>
    <n v="2.2174488788652686"/>
    <x v="3790"/>
    <n v="5.8523109983674653"/>
    <n v="2.2174488788652686"/>
  </r>
  <r>
    <n v="111.9"/>
    <n v="6.8721927721639497"/>
    <n v="6.8721927721639497"/>
    <n v="1995"/>
    <x v="7"/>
    <n v="2.2174488788652686"/>
    <x v="3791"/>
    <n v="4.6547438932986811"/>
    <n v="2.2174488788652686"/>
  </r>
  <r>
    <n v="215.5"/>
    <n v="13.234651853452467"/>
    <n v="13.234651853452467"/>
    <n v="1995"/>
    <x v="7"/>
    <n v="2.2174488788652686"/>
    <x v="3792"/>
    <n v="10.6"/>
    <n v="2.6346518534524677"/>
  </r>
  <r>
    <n v="223.6"/>
    <n v="13.732102804788731"/>
    <n v="13.732102804788731"/>
    <n v="1995"/>
    <x v="7"/>
    <n v="2.2174488788652686"/>
    <x v="3793"/>
    <n v="10.6"/>
    <n v="3.1321028047887314"/>
  </r>
  <r>
    <n v="319.10000000000002"/>
    <n v="19.597110934740986"/>
    <n v="19.597110934740986"/>
    <n v="1995"/>
    <x v="7"/>
    <n v="2.2174488788652686"/>
    <x v="3794"/>
    <n v="10.6"/>
    <n v="8.9971109347409861"/>
  </r>
  <r>
    <n v="140.9"/>
    <n v="8.6531900053431681"/>
    <n v="8.6531900053431681"/>
    <n v="1995"/>
    <x v="7"/>
    <n v="2.2174488788652686"/>
    <x v="3795"/>
    <n v="6.4357411264778994"/>
    <n v="2.2174488788652686"/>
  </r>
  <r>
    <n v="115.7"/>
    <n v="7.1055648234081232"/>
    <n v="7.1055648234081232"/>
    <n v="1995"/>
    <x v="7"/>
    <n v="2.2174488788652686"/>
    <x v="3796"/>
    <n v="4.8881159445428546"/>
    <n v="2.2174488788652686"/>
  </r>
  <r>
    <n v="218.1"/>
    <n v="13.394327467461638"/>
    <n v="13.394327467461638"/>
    <n v="1995"/>
    <x v="7"/>
    <n v="2.2174488788652686"/>
    <x v="3797"/>
    <n v="10.6"/>
    <n v="2.7943274674616383"/>
  </r>
  <r>
    <n v="247"/>
    <n v="15.169183330871274"/>
    <n v="15.169183330871274"/>
    <n v="1995"/>
    <x v="7"/>
    <n v="2.2174488788652686"/>
    <x v="3798"/>
    <n v="10.6"/>
    <n v="4.5691833308712742"/>
  </r>
  <r>
    <n v="147.5"/>
    <n v="9.0585204101356798"/>
    <n v="9.0585204101356798"/>
    <n v="1995"/>
    <x v="7"/>
    <n v="2.2174488788652686"/>
    <x v="3799"/>
    <n v="6.8410715312704111"/>
    <n v="2.2174488788652686"/>
  </r>
  <r>
    <n v="166.5"/>
    <n v="10.225380666356546"/>
    <n v="10.225380666356546"/>
    <n v="1995"/>
    <x v="7"/>
    <n v="2.2174488788652686"/>
    <x v="3800"/>
    <n v="8.0079317874912768"/>
    <n v="2.2174488788652695"/>
  </r>
  <r>
    <n v="147.1"/>
    <n v="9.0339549310573446"/>
    <n v="9.0339549310573446"/>
    <n v="1995"/>
    <x v="7"/>
    <n v="2.2174488788652686"/>
    <x v="3801"/>
    <n v="6.8165060521920759"/>
    <n v="2.2174488788652686"/>
  </r>
  <r>
    <n v="164.6"/>
    <n v="10.108694640734459"/>
    <n v="10.108694640734459"/>
    <n v="1995"/>
    <x v="7"/>
    <n v="2.2174488788652686"/>
    <x v="3802"/>
    <n v="7.8912457618691905"/>
    <n v="2.2174488788652686"/>
  </r>
  <r>
    <n v="294.3"/>
    <n v="18.074051231884276"/>
    <n v="18.074051231884276"/>
    <n v="1995"/>
    <x v="7"/>
    <n v="2.2174488788652686"/>
    <x v="3803"/>
    <n v="10.6"/>
    <n v="7.4740512318842764"/>
  </r>
  <r>
    <n v="137.6"/>
    <n v="8.4505248029469122"/>
    <n v="8.4505248029469122"/>
    <n v="1995"/>
    <x v="7"/>
    <n v="2.2174488788652686"/>
    <x v="3804"/>
    <n v="6.2330759240816436"/>
    <n v="2.2174488788652686"/>
  </r>
  <r>
    <n v="331.5"/>
    <n v="20.358640786169342"/>
    <n v="20.358640786169342"/>
    <n v="1995"/>
    <x v="7"/>
    <n v="2.2174488788652686"/>
    <x v="3805"/>
    <n v="10.6"/>
    <n v="9.7586407861693427"/>
  </r>
  <r>
    <n v="144.19999999999999"/>
    <n v="8.8558552077394221"/>
    <n v="8.8558552077394221"/>
    <n v="1995"/>
    <x v="7"/>
    <n v="2.2174488788652686"/>
    <x v="3806"/>
    <n v="6.6384063288741535"/>
    <n v="2.2174488788652686"/>
  </r>
  <r>
    <n v="223.9"/>
    <n v="13.750526914097483"/>
    <n v="13.750526914097483"/>
    <n v="1995"/>
    <x v="7"/>
    <n v="2.2174488788652686"/>
    <x v="3807"/>
    <n v="10.6"/>
    <n v="3.1505269140974832"/>
  </r>
  <r>
    <n v="196.5"/>
    <n v="12.067791597231601"/>
    <n v="12.067791597231601"/>
    <n v="1995"/>
    <x v="7"/>
    <n v="2.2174488788652686"/>
    <x v="3808"/>
    <n v="9.8503427183663312"/>
    <n v="2.2174488788652695"/>
  </r>
  <r>
    <n v="237.5"/>
    <n v="14.58575320276084"/>
    <n v="14.58575320276084"/>
    <n v="1995"/>
    <x v="7"/>
    <n v="2.2174488788652686"/>
    <x v="3809"/>
    <n v="10.6"/>
    <n v="3.98575320276084"/>
  </r>
  <r>
    <n v="243"/>
    <n v="14.923528540087933"/>
    <n v="14.923528540087933"/>
    <n v="1995"/>
    <x v="7"/>
    <n v="2.2174488788652686"/>
    <x v="3810"/>
    <n v="10.6"/>
    <n v="4.3235285400879331"/>
  </r>
  <r>
    <n v="207.3"/>
    <n v="12.73105953234662"/>
    <n v="12.73105953234662"/>
    <n v="1995"/>
    <x v="7"/>
    <n v="2.2174488788652686"/>
    <x v="3811"/>
    <n v="10.513610653481351"/>
    <n v="2.2174488788652695"/>
  </r>
  <r>
    <n v="156.5"/>
    <n v="9.6112436893981954"/>
    <n v="9.6112436893981954"/>
    <n v="1995"/>
    <x v="7"/>
    <n v="2.2174488788652686"/>
    <x v="3812"/>
    <n v="7.3937948105329268"/>
    <n v="2.2174488788652686"/>
  </r>
  <r>
    <n v="121.9"/>
    <n v="7.4863297491223006"/>
    <n v="7.4863297491223006"/>
    <n v="1995"/>
    <x v="7"/>
    <n v="2.2174488788652686"/>
    <x v="3813"/>
    <n v="5.268880870257032"/>
    <n v="2.2174488788652686"/>
  </r>
  <r>
    <n v="111.4"/>
    <n v="7.5149472548659135"/>
    <n v="7.5149472548659135"/>
    <n v="1995"/>
    <x v="8"/>
    <n v="3.0727495975787429"/>
    <x v="3814"/>
    <n v="4.4421976572871706"/>
    <n v="3.0727495975787429"/>
  </r>
  <r>
    <n v="105.5"/>
    <n v="7.1169383787105369"/>
    <n v="7.1169383787105369"/>
    <n v="1995"/>
    <x v="8"/>
    <n v="3.0727495975787429"/>
    <x v="3815"/>
    <n v="4.044188781131794"/>
    <n v="3.0727495975787429"/>
  </r>
  <r>
    <n v="98.4"/>
    <n v="6.637978544693051"/>
    <n v="6.637978544693051"/>
    <n v="1995"/>
    <x v="8"/>
    <n v="3.0727495975787429"/>
    <x v="3816"/>
    <n v="3.5652289471143082"/>
    <n v="3.0727495975787429"/>
  </r>
  <r>
    <n v="92.4"/>
    <n v="6.2332237553824994"/>
    <n v="6.2332237553824994"/>
    <n v="1995"/>
    <x v="8"/>
    <n v="3.0727495975787429"/>
    <x v="3817"/>
    <n v="3.1604741578037565"/>
    <n v="3.0727495975787429"/>
  </r>
  <r>
    <n v="88.6"/>
    <n v="5.9768790554858153"/>
    <n v="5.9768790554858153"/>
    <n v="1995"/>
    <x v="8"/>
    <n v="3.0727495975787429"/>
    <x v="3818"/>
    <n v="2.9041294579070724"/>
    <n v="3.0727495975787429"/>
  </r>
  <r>
    <n v="87.1"/>
    <n v="5.8756903581581774"/>
    <n v="5.8756903581581774"/>
    <n v="1995"/>
    <x v="8"/>
    <n v="3.0727495975787429"/>
    <x v="3819"/>
    <n v="2.8029407605794345"/>
    <n v="3.0727495975787429"/>
  </r>
  <r>
    <n v="84.1"/>
    <n v="5.6733129635029016"/>
    <n v="5.6733129635029016"/>
    <n v="1995"/>
    <x v="8"/>
    <n v="3.0727495975787429"/>
    <x v="3820"/>
    <n v="2.6005633659241587"/>
    <n v="3.0727495975787429"/>
  </r>
  <r>
    <n v="85.6"/>
    <n v="5.7745016608305395"/>
    <n v="5.7745016608305395"/>
    <n v="1995"/>
    <x v="8"/>
    <n v="3.0727495975787429"/>
    <x v="3821"/>
    <n v="2.7017520632517966"/>
    <n v="3.0727495975787429"/>
  </r>
  <r>
    <n v="99.1"/>
    <n v="6.6851999367792816"/>
    <n v="6.6851999367792816"/>
    <n v="1995"/>
    <x v="8"/>
    <n v="3.0727495975787429"/>
    <x v="3822"/>
    <n v="3.6124503392005387"/>
    <n v="3.0727495975787429"/>
  </r>
  <r>
    <n v="126.6"/>
    <n v="8.5403260544526436"/>
    <n v="8.5403260544526436"/>
    <n v="1995"/>
    <x v="8"/>
    <n v="3.0727495975787429"/>
    <x v="3823"/>
    <n v="5.4675764568739007"/>
    <n v="3.0727495975787429"/>
  </r>
  <r>
    <n v="169.6"/>
    <n v="11.441068711178266"/>
    <n v="11.441068711178266"/>
    <n v="1995"/>
    <x v="8"/>
    <n v="3.0727495975787429"/>
    <x v="3824"/>
    <n v="8.3683191135995223"/>
    <n v="3.0727495975787438"/>
  </r>
  <r>
    <n v="131.30000000000001"/>
    <n v="8.8573839727459109"/>
    <n v="8.8573839727459109"/>
    <n v="1995"/>
    <x v="8"/>
    <n v="3.0727495975787429"/>
    <x v="3825"/>
    <n v="5.7846343751671681"/>
    <n v="3.0727495975787429"/>
  </r>
  <r>
    <n v="190.5"/>
    <n v="12.850964560610022"/>
    <n v="12.850964560610022"/>
    <n v="1995"/>
    <x v="8"/>
    <n v="3.0727495975787429"/>
    <x v="3826"/>
    <n v="9.778214963031278"/>
    <n v="3.0727495975787438"/>
  </r>
  <r>
    <n v="213.4"/>
    <n v="14.395778673145296"/>
    <n v="14.395778673145296"/>
    <n v="1995"/>
    <x v="8"/>
    <n v="3.0727495975787429"/>
    <x v="3827"/>
    <n v="10.6"/>
    <n v="3.7957786731452963"/>
  </r>
  <r>
    <n v="164.6"/>
    <n v="11.103773053419472"/>
    <n v="11.103773053419472"/>
    <n v="1995"/>
    <x v="8"/>
    <n v="3.0727495975787429"/>
    <x v="3828"/>
    <n v="8.0310234558407281"/>
    <n v="3.0727495975787438"/>
  </r>
  <r>
    <n v="212.3"/>
    <n v="14.321573628438362"/>
    <n v="14.321573628438362"/>
    <n v="1995"/>
    <x v="8"/>
    <n v="3.0727495975787429"/>
    <x v="3829"/>
    <n v="10.6"/>
    <n v="3.721573628438362"/>
  </r>
  <r>
    <n v="118.5"/>
    <n v="7.9939070888833994"/>
    <n v="7.9939070888833994"/>
    <n v="1995"/>
    <x v="8"/>
    <n v="3.0727495975787429"/>
    <x v="3830"/>
    <n v="4.9211574913046565"/>
    <n v="3.0727495975787429"/>
  </r>
  <r>
    <n v="137.4"/>
    <n v="9.2688846752116376"/>
    <n v="9.2688846752116376"/>
    <n v="1995"/>
    <x v="8"/>
    <n v="3.0727495975787429"/>
    <x v="3831"/>
    <n v="6.1961350776328947"/>
    <n v="3.0727495975787429"/>
  </r>
  <r>
    <n v="102.1"/>
    <n v="6.8875773314345574"/>
    <n v="6.8875773314345574"/>
    <n v="1995"/>
    <x v="8"/>
    <n v="3.0727495975787429"/>
    <x v="3832"/>
    <n v="3.8148277338558145"/>
    <n v="3.0727495975787429"/>
  </r>
  <r>
    <n v="152.6"/>
    <n v="10.294263474798369"/>
    <n v="10.294263474798369"/>
    <n v="1995"/>
    <x v="8"/>
    <n v="3.0727495975787429"/>
    <x v="3833"/>
    <n v="7.2215138772196257"/>
    <n v="3.0727495975787429"/>
  </r>
  <r>
    <n v="160.30000000000001"/>
    <n v="10.813698787746912"/>
    <n v="10.813698787746912"/>
    <n v="1995"/>
    <x v="8"/>
    <n v="3.0727495975787429"/>
    <x v="3834"/>
    <n v="7.7409491901681688"/>
    <n v="3.0727495975787429"/>
  </r>
  <r>
    <n v="265.2"/>
    <n v="17.89016168752639"/>
    <n v="17.89016168752639"/>
    <n v="1995"/>
    <x v="8"/>
    <n v="3.0727495975787429"/>
    <x v="3835"/>
    <n v="10.6"/>
    <n v="7.2901616875263908"/>
  </r>
  <r>
    <n v="239.6"/>
    <n v="16.163207919801369"/>
    <n v="16.163207919801369"/>
    <n v="1995"/>
    <x v="8"/>
    <n v="3.0727495975787429"/>
    <x v="3836"/>
    <n v="10.6"/>
    <n v="5.5632079198013695"/>
  </r>
  <r>
    <n v="197.1"/>
    <n v="13.296194828851629"/>
    <n v="13.296194828851629"/>
    <n v="1995"/>
    <x v="8"/>
    <n v="3.0727495975787429"/>
    <x v="3837"/>
    <n v="10.223445231272887"/>
    <n v="3.072749597578742"/>
  </r>
  <r>
    <n v="266.8"/>
    <n v="17.998096298009209"/>
    <n v="17.998096298009209"/>
    <n v="1995"/>
    <x v="8"/>
    <n v="3.0727495975787429"/>
    <x v="3838"/>
    <n v="10.6"/>
    <n v="7.3980962980092091"/>
  </r>
  <r>
    <n v="264.89999999999998"/>
    <n v="17.869923948060862"/>
    <n v="17.869923948060862"/>
    <n v="1995"/>
    <x v="8"/>
    <n v="3.0727495975787429"/>
    <x v="3839"/>
    <n v="10.6"/>
    <n v="7.2699239480608622"/>
  </r>
  <r>
    <n v="211.3"/>
    <n v="14.254114496886602"/>
    <n v="14.254114496886602"/>
    <n v="1995"/>
    <x v="8"/>
    <n v="3.0727495975787429"/>
    <x v="3840"/>
    <n v="10.6"/>
    <n v="3.6541144968866028"/>
  </r>
  <r>
    <n v="222.3"/>
    <n v="14.996164943955947"/>
    <n v="14.996164943955947"/>
    <n v="1995"/>
    <x v="8"/>
    <n v="3.0727495975787429"/>
    <x v="3841"/>
    <n v="10.6"/>
    <n v="4.3961649439559469"/>
  </r>
  <r>
    <n v="233.8"/>
    <n v="15.771944956801171"/>
    <n v="15.771944956801171"/>
    <n v="1995"/>
    <x v="8"/>
    <n v="3.0727495975787429"/>
    <x v="3842"/>
    <n v="10.6"/>
    <n v="5.1719449568011715"/>
  </r>
  <r>
    <n v="205.7"/>
    <n v="13.876343360196753"/>
    <n v="13.876343360196753"/>
    <n v="1995"/>
    <x v="8"/>
    <n v="3.0727495975787429"/>
    <x v="3843"/>
    <n v="10.6"/>
    <n v="3.2763433601967531"/>
  </r>
  <r>
    <n v="280.60000000000002"/>
    <n v="14.704868112819199"/>
    <n v="14.704868112819199"/>
    <n v="1995"/>
    <x v="9"/>
    <n v="4.2849535833842687"/>
    <x v="3844"/>
    <n v="10.41991452943493"/>
    <n v="4.2849535833842687"/>
  </r>
  <r>
    <n v="162.69999999999999"/>
    <n v="8.5263080611392859"/>
    <n v="8.5263080611392859"/>
    <n v="1995"/>
    <x v="9"/>
    <n v="4.2849535833842687"/>
    <x v="3845"/>
    <n v="4.2413544777550172"/>
    <n v="4.2849535833842687"/>
  </r>
  <r>
    <n v="135.19999999999999"/>
    <n v="7.0851680999756077"/>
    <n v="7.0851680999756077"/>
    <n v="1995"/>
    <x v="9"/>
    <n v="4.2849535833842687"/>
    <x v="3846"/>
    <n v="2.800214516591339"/>
    <n v="4.2849535833842687"/>
  </r>
  <r>
    <n v="160.69999999999999"/>
    <n v="8.4214978821455624"/>
    <n v="8.4214978821455624"/>
    <n v="1995"/>
    <x v="9"/>
    <n v="4.2849535833842687"/>
    <x v="3847"/>
    <n v="4.1365442987612937"/>
    <n v="4.2849535833842687"/>
  </r>
  <r>
    <n v="289.39999999999998"/>
    <n v="15.166032900391574"/>
    <n v="15.166032900391574"/>
    <n v="1995"/>
    <x v="9"/>
    <n v="4.2849535833842687"/>
    <x v="3848"/>
    <n v="10.6"/>
    <n v="4.5660329003915745"/>
  </r>
  <r>
    <n v="227.5"/>
    <n v="11.922157860535879"/>
    <n v="11.922157860535879"/>
    <n v="1995"/>
    <x v="9"/>
    <n v="4.2849535833842687"/>
    <x v="3849"/>
    <n v="7.6372042771516107"/>
    <n v="4.2849535833842687"/>
  </r>
  <r>
    <n v="328"/>
    <n v="17.188869354970411"/>
    <n v="17.188869354970411"/>
    <n v="1995"/>
    <x v="9"/>
    <n v="4.2849535833842687"/>
    <x v="3850"/>
    <n v="10.6"/>
    <n v="6.5888693549704112"/>
  </r>
  <r>
    <n v="218.4"/>
    <n v="11.445271546114444"/>
    <n v="11.445271546114444"/>
    <n v="1995"/>
    <x v="9"/>
    <n v="4.2849535833842687"/>
    <x v="3851"/>
    <n v="7.1603179627301756"/>
    <n v="4.2849535833842687"/>
  </r>
  <r>
    <n v="255.7"/>
    <n v="13.399981384347358"/>
    <n v="13.399981384347358"/>
    <n v="1995"/>
    <x v="9"/>
    <n v="4.2849535833842687"/>
    <x v="3852"/>
    <n v="9.1150278009630892"/>
    <n v="4.2849535833842687"/>
  </r>
  <r>
    <n v="167.7"/>
    <n v="8.7883335086235892"/>
    <n v="8.7883335086235892"/>
    <n v="1995"/>
    <x v="9"/>
    <n v="4.2849535833842687"/>
    <x v="3853"/>
    <n v="4.5033799252393205"/>
    <n v="4.2849535833842687"/>
  </r>
  <r>
    <n v="163.5"/>
    <n v="8.5682321327367745"/>
    <n v="8.5682321327367745"/>
    <n v="1995"/>
    <x v="9"/>
    <n v="4.2849535833842687"/>
    <x v="3854"/>
    <n v="4.2832785493525058"/>
    <n v="4.2849535833842687"/>
  </r>
  <r>
    <n v="155"/>
    <n v="8.1227888720134551"/>
    <n v="8.1227888720134551"/>
    <n v="1995"/>
    <x v="9"/>
    <n v="4.2849535833842687"/>
    <x v="3855"/>
    <n v="3.8378352886291864"/>
    <n v="4.2849535833842687"/>
  </r>
  <r>
    <n v="197.3"/>
    <n v="10.339524157730677"/>
    <n v="10.339524157730677"/>
    <n v="1995"/>
    <x v="9"/>
    <n v="4.2849535833842687"/>
    <x v="3856"/>
    <n v="6.0545705743464087"/>
    <n v="4.2849535833842687"/>
  </r>
  <r>
    <n v="187.2"/>
    <n v="9.8102327538123788"/>
    <n v="9.8102327538123788"/>
    <n v="1995"/>
    <x v="9"/>
    <n v="4.2849535833842687"/>
    <x v="3857"/>
    <n v="5.5252791704281101"/>
    <n v="4.2849535833842687"/>
  </r>
  <r>
    <n v="192.5"/>
    <n v="10.087979728145744"/>
    <n v="10.087979728145744"/>
    <n v="1995"/>
    <x v="9"/>
    <n v="4.2849535833842687"/>
    <x v="3858"/>
    <n v="5.8030261447614748"/>
    <n v="4.2849535833842687"/>
  </r>
  <r>
    <n v="322.60000000000002"/>
    <n v="16.905881871687363"/>
    <n v="16.905881871687363"/>
    <n v="1995"/>
    <x v="9"/>
    <n v="4.2849535833842687"/>
    <x v="3859"/>
    <n v="10.6"/>
    <n v="6.3058818716873635"/>
  </r>
  <r>
    <n v="258.10000000000002"/>
    <n v="13.525753599139827"/>
    <n v="13.525753599139827"/>
    <n v="1995"/>
    <x v="9"/>
    <n v="4.2849535833842687"/>
    <x v="3860"/>
    <n v="9.2408000157555588"/>
    <n v="4.2849535833842687"/>
  </r>
  <r>
    <n v="190.9"/>
    <n v="10.004131584950766"/>
    <n v="10.004131584950766"/>
    <n v="1995"/>
    <x v="9"/>
    <n v="4.2849535833842687"/>
    <x v="3861"/>
    <n v="5.7191780015664975"/>
    <n v="4.2849535833842687"/>
  </r>
  <r>
    <n v="171"/>
    <n v="8.9612703039632322"/>
    <n v="8.9612703039632322"/>
    <n v="1995"/>
    <x v="9"/>
    <n v="4.2849535833842687"/>
    <x v="3862"/>
    <n v="4.6763167205789635"/>
    <n v="4.2849535833842687"/>
  </r>
  <r>
    <n v="220.3"/>
    <n v="11.544841216158479"/>
    <n v="11.544841216158479"/>
    <n v="1995"/>
    <x v="9"/>
    <n v="4.2849535833842687"/>
    <x v="3863"/>
    <n v="7.2598876327742108"/>
    <n v="4.2849535833842687"/>
  </r>
  <r>
    <n v="173"/>
    <n v="9.0660804829569539"/>
    <n v="9.0660804829569539"/>
    <n v="1995"/>
    <x v="9"/>
    <n v="4.2849535833842687"/>
    <x v="3864"/>
    <n v="4.7811268995726852"/>
    <n v="4.2849535833842687"/>
  </r>
  <r>
    <n v="246.8"/>
    <n v="12.933576087825298"/>
    <n v="12.933576087825298"/>
    <n v="1995"/>
    <x v="9"/>
    <n v="4.2849535833842687"/>
    <x v="3865"/>
    <n v="8.648622504441029"/>
    <n v="4.2849535833842687"/>
  </r>
  <r>
    <n v="281.89999999999998"/>
    <n v="14.772994729165116"/>
    <n v="14.772994729165116"/>
    <n v="1995"/>
    <x v="9"/>
    <n v="4.2849535833842687"/>
    <x v="3866"/>
    <n v="10.488041145780848"/>
    <n v="4.2849535833842687"/>
  </r>
  <r>
    <n v="246.3"/>
    <n v="12.907373543076867"/>
    <n v="12.907373543076867"/>
    <n v="1995"/>
    <x v="9"/>
    <n v="4.2849535833842687"/>
    <x v="3867"/>
    <n v="8.6224199596925981"/>
    <n v="4.2849535833842687"/>
  </r>
  <r>
    <n v="227.1"/>
    <n v="11.901195824737133"/>
    <n v="11.901195824737133"/>
    <n v="1995"/>
    <x v="9"/>
    <n v="4.2849535833842687"/>
    <x v="3868"/>
    <n v="7.6162422413528645"/>
    <n v="4.2849535833842687"/>
  </r>
  <r>
    <n v="308.10000000000002"/>
    <n v="16.146008073982877"/>
    <n v="16.146008073982877"/>
    <n v="1995"/>
    <x v="9"/>
    <n v="4.2849535833842687"/>
    <x v="3869"/>
    <n v="10.6"/>
    <n v="5.5460080739828772"/>
  </r>
  <r>
    <n v="268.7"/>
    <n v="14.081247547806552"/>
    <n v="14.081247547806552"/>
    <n v="1995"/>
    <x v="9"/>
    <n v="4.2849535833842687"/>
    <x v="3870"/>
    <n v="9.7962939644222828"/>
    <n v="4.2849535833842687"/>
  </r>
  <r>
    <n v="234.4"/>
    <n v="12.28375297806422"/>
    <n v="12.28375297806422"/>
    <n v="1995"/>
    <x v="9"/>
    <n v="4.2849535833842687"/>
    <x v="3871"/>
    <n v="7.9987993946799509"/>
    <n v="4.2849535833842687"/>
  </r>
  <r>
    <n v="315.89999999999998"/>
    <n v="16.554767772058391"/>
    <n v="16.554767772058391"/>
    <n v="1995"/>
    <x v="9"/>
    <n v="4.2849535833842687"/>
    <x v="3872"/>
    <n v="10.6"/>
    <n v="5.9547677720583909"/>
  </r>
  <r>
    <n v="245.7"/>
    <n v="12.875930489378748"/>
    <n v="12.875930489378748"/>
    <n v="1995"/>
    <x v="9"/>
    <n v="4.2849535833842687"/>
    <x v="3873"/>
    <n v="8.5909769059944789"/>
    <n v="4.2849535833842687"/>
  </r>
  <r>
    <n v="256.5"/>
    <n v="13.441905455944848"/>
    <n v="13.441905455944848"/>
    <n v="1995"/>
    <x v="9"/>
    <n v="4.2849535833842687"/>
    <x v="3874"/>
    <n v="9.1569518725605796"/>
    <n v="4.2849535833842687"/>
  </r>
  <r>
    <n v="296.10000000000002"/>
    <n v="15.108600728735558"/>
    <n v="15.108600728735558"/>
    <n v="1995"/>
    <x v="10"/>
    <n v="4.3589920400351945"/>
    <x v="3875"/>
    <n v="10.6"/>
    <n v="4.5086007287355585"/>
  </r>
  <r>
    <n v="217"/>
    <n v="11.072496987962229"/>
    <n v="11.072496987962229"/>
    <n v="1995"/>
    <x v="10"/>
    <n v="4.3589920400351945"/>
    <x v="3876"/>
    <n v="6.7135049479270341"/>
    <n v="4.3589920400351945"/>
  </r>
  <r>
    <n v="192.3"/>
    <n v="9.8121712939407217"/>
    <n v="9.8121712939407217"/>
    <n v="1995"/>
    <x v="10"/>
    <n v="4.3589920400351945"/>
    <x v="3877"/>
    <n v="5.4531792539055273"/>
    <n v="4.3589920400351945"/>
  </r>
  <r>
    <n v="268.3"/>
    <n v="13.690096506314591"/>
    <n v="13.690096506314591"/>
    <n v="1995"/>
    <x v="10"/>
    <n v="4.3589920400351945"/>
    <x v="3878"/>
    <n v="9.3311044662793954"/>
    <n v="4.3589920400351954"/>
  </r>
  <r>
    <n v="318.60000000000002"/>
    <n v="16.256670692925191"/>
    <n v="16.256670692925191"/>
    <n v="1995"/>
    <x v="10"/>
    <n v="4.3589920400351945"/>
    <x v="3879"/>
    <n v="10.6"/>
    <n v="5.6566706929251911"/>
  </r>
  <r>
    <n v="232.4"/>
    <n v="11.858287096785356"/>
    <n v="11.858287096785356"/>
    <n v="1995"/>
    <x v="10"/>
    <n v="4.3589920400351945"/>
    <x v="3880"/>
    <n v="7.4992950567501611"/>
    <n v="4.3589920400351945"/>
  </r>
  <r>
    <n v="265.2"/>
    <n v="13.531917977915128"/>
    <n v="13.531917977915128"/>
    <n v="1995"/>
    <x v="10"/>
    <n v="4.3589920400351945"/>
    <x v="3881"/>
    <n v="9.1729259378799348"/>
    <n v="4.3589920400351936"/>
  </r>
  <r>
    <n v="292.60000000000002"/>
    <n v="14.930012067639394"/>
    <n v="14.930012067639394"/>
    <n v="1995"/>
    <x v="10"/>
    <n v="4.3589920400351945"/>
    <x v="3882"/>
    <n v="10.571020027604199"/>
    <n v="4.3589920400351954"/>
  </r>
  <r>
    <n v="245.7"/>
    <n v="12.536924008950781"/>
    <n v="12.536924008950781"/>
    <n v="1995"/>
    <x v="10"/>
    <n v="4.3589920400351945"/>
    <x v="3883"/>
    <n v="8.1779319689155869"/>
    <n v="4.3589920400351936"/>
  </r>
  <r>
    <n v="203"/>
    <n v="10.358142343577569"/>
    <n v="10.358142343577569"/>
    <n v="1995"/>
    <x v="10"/>
    <n v="4.3589920400351945"/>
    <x v="3884"/>
    <n v="5.9991503035423746"/>
    <n v="4.3589920400351945"/>
  </r>
  <r>
    <n v="214.5"/>
    <n v="10.944933658607825"/>
    <n v="10.944933658607825"/>
    <n v="1995"/>
    <x v="10"/>
    <n v="4.3589920400351945"/>
    <x v="3885"/>
    <n v="6.5859416185726305"/>
    <n v="4.3589920400351945"/>
  </r>
  <r>
    <n v="229.9"/>
    <n v="11.730723767430952"/>
    <n v="11.730723767430952"/>
    <n v="1995"/>
    <x v="10"/>
    <n v="4.3589920400351945"/>
    <x v="3886"/>
    <n v="7.3717317273957574"/>
    <n v="4.3589920400351945"/>
  </r>
  <r>
    <n v="269"/>
    <n v="13.725814238533824"/>
    <n v="13.725814238533824"/>
    <n v="1995"/>
    <x v="10"/>
    <n v="4.3589920400351945"/>
    <x v="3887"/>
    <n v="9.3668221984986282"/>
    <n v="4.3589920400351954"/>
  </r>
  <r>
    <n v="259.2"/>
    <n v="13.225765987464561"/>
    <n v="13.225765987464561"/>
    <n v="1995"/>
    <x v="10"/>
    <n v="4.3589920400351945"/>
    <x v="3888"/>
    <n v="8.8667739474293654"/>
    <n v="4.3589920400351954"/>
  </r>
  <r>
    <n v="264.3"/>
    <n v="13.485995179347544"/>
    <n v="13.485995179347544"/>
    <n v="1995"/>
    <x v="10"/>
    <n v="4.3589920400351945"/>
    <x v="3889"/>
    <n v="9.1270031393123503"/>
    <n v="4.3589920400351936"/>
  </r>
  <r>
    <n v="197.2"/>
    <n v="10.062195419475351"/>
    <n v="10.062195419475351"/>
    <n v="1995"/>
    <x v="10"/>
    <n v="4.3589920400351945"/>
    <x v="3890"/>
    <n v="5.7032033794401569"/>
    <n v="4.3589920400351945"/>
  </r>
  <r>
    <n v="217.3"/>
    <n v="11.087804587484758"/>
    <n v="11.087804587484758"/>
    <n v="1995"/>
    <x v="10"/>
    <n v="4.3589920400351945"/>
    <x v="3891"/>
    <n v="6.7288125474495635"/>
    <n v="4.3589920400351945"/>
  </r>
  <r>
    <n v="248.7"/>
    <n v="12.690000004176065"/>
    <n v="12.690000004176065"/>
    <n v="1995"/>
    <x v="10"/>
    <n v="4.3589920400351945"/>
    <x v="3892"/>
    <n v="8.3310079641408699"/>
    <n v="4.3589920400351954"/>
  </r>
  <r>
    <n v="226.5"/>
    <n v="11.557237639508962"/>
    <n v="11.557237639508962"/>
    <n v="1995"/>
    <x v="10"/>
    <n v="4.3589920400351945"/>
    <x v="3893"/>
    <n v="7.1982455994737675"/>
    <n v="4.3589920400351945"/>
  </r>
  <r>
    <n v="203.3"/>
    <n v="10.373449943100098"/>
    <n v="10.373449943100098"/>
    <n v="1995"/>
    <x v="10"/>
    <n v="4.3589920400351945"/>
    <x v="3894"/>
    <n v="6.0144579030649039"/>
    <n v="4.3589920400351945"/>
  </r>
  <r>
    <n v="192.4"/>
    <n v="9.8172738271148976"/>
    <n v="9.8172738271148976"/>
    <n v="1995"/>
    <x v="10"/>
    <n v="4.3589920400351945"/>
    <x v="3895"/>
    <n v="5.4582817870797031"/>
    <n v="4.3589920400351945"/>
  </r>
  <r>
    <n v="285.39999999999998"/>
    <n v="14.562629679098709"/>
    <n v="14.562629679098709"/>
    <n v="1995"/>
    <x v="10"/>
    <n v="4.3589920400351945"/>
    <x v="3896"/>
    <n v="10.203637639063516"/>
    <n v="4.3589920400351936"/>
  </r>
  <r>
    <n v="243.8"/>
    <n v="12.439975878641436"/>
    <n v="12.439975878641436"/>
    <n v="1995"/>
    <x v="10"/>
    <n v="4.3589920400351945"/>
    <x v="3897"/>
    <n v="8.0809838386062403"/>
    <n v="4.3589920400351954"/>
  </r>
  <r>
    <n v="174.4"/>
    <n v="8.898817855763193"/>
    <n v="8.898817855763193"/>
    <n v="1995"/>
    <x v="10"/>
    <n v="4.3589920400351945"/>
    <x v="3898"/>
    <n v="4.5398258157279985"/>
    <n v="4.3589920400351945"/>
  </r>
  <r>
    <n v="290.2"/>
    <n v="14.807551271459165"/>
    <n v="14.807551271459165"/>
    <n v="1995"/>
    <x v="10"/>
    <n v="4.3589920400351945"/>
    <x v="3899"/>
    <n v="10.448559231423971"/>
    <n v="4.3589920400351936"/>
  </r>
  <r>
    <n v="221.7"/>
    <n v="11.312316047148506"/>
    <n v="11.312316047148506"/>
    <n v="1995"/>
    <x v="10"/>
    <n v="4.3589920400351945"/>
    <x v="3900"/>
    <n v="6.953324007113312"/>
    <n v="4.3589920400351945"/>
  </r>
  <r>
    <n v="187.7"/>
    <n v="9.5774547679286179"/>
    <n v="9.5774547679286179"/>
    <n v="1995"/>
    <x v="10"/>
    <n v="4.3589920400351945"/>
    <x v="3901"/>
    <n v="5.2184627278934235"/>
    <n v="4.3589920400351945"/>
  </r>
  <r>
    <n v="156.1"/>
    <n v="7.9650542848889581"/>
    <n v="7.9650542848889581"/>
    <n v="1995"/>
    <x v="10"/>
    <n v="4.3589920400351945"/>
    <x v="3902"/>
    <n v="3.6060622448537636"/>
    <n v="4.3589920400351945"/>
  </r>
  <r>
    <n v="141.19999999999999"/>
    <n v="7.2047768419367122"/>
    <n v="7.2047768419367122"/>
    <n v="1995"/>
    <x v="10"/>
    <n v="4.3589920400351945"/>
    <x v="3903"/>
    <n v="2.8457848019015177"/>
    <n v="4.3589920400351945"/>
  </r>
  <r>
    <n v="127"/>
    <n v="6.4802171312037009"/>
    <n v="6.4802171312037009"/>
    <n v="1995"/>
    <x v="10"/>
    <n v="4.3589920400351945"/>
    <x v="3904"/>
    <n v="2.1212250911685064"/>
    <n v="4.3589920400351945"/>
  </r>
  <r>
    <n v="124"/>
    <n v="6.7979615081613689"/>
    <n v="6.7979615081613689"/>
    <n v="1995"/>
    <x v="11"/>
    <n v="3.9027974174678048"/>
    <x v="3905"/>
    <n v="2.8951640906935641"/>
    <n v="3.9027974174678048"/>
  </r>
  <r>
    <n v="185.1"/>
    <n v="10.147602219037655"/>
    <n v="10.147602219037655"/>
    <n v="1995"/>
    <x v="11"/>
    <n v="3.9027974174678048"/>
    <x v="3906"/>
    <n v="6.2448048015698499"/>
    <n v="3.9027974174678048"/>
  </r>
  <r>
    <n v="226.9"/>
    <n v="12.439173114530762"/>
    <n v="12.439173114530762"/>
    <n v="1995"/>
    <x v="11"/>
    <n v="3.9027974174678048"/>
    <x v="3907"/>
    <n v="8.5363756970629581"/>
    <n v="3.902797417467804"/>
  </r>
  <r>
    <n v="231.9"/>
    <n v="12.713284465666302"/>
    <n v="12.713284465666302"/>
    <n v="1995"/>
    <x v="11"/>
    <n v="3.9027974174678048"/>
    <x v="3908"/>
    <n v="8.810487048198496"/>
    <n v="3.9027974174678057"/>
  </r>
  <r>
    <n v="196.7"/>
    <n v="10.783540553672106"/>
    <n v="10.783540553672106"/>
    <n v="1995"/>
    <x v="11"/>
    <n v="3.9027974174678048"/>
    <x v="3909"/>
    <n v="6.880743136204301"/>
    <n v="3.9027974174678048"/>
  </r>
  <r>
    <n v="195"/>
    <n v="10.690342694286024"/>
    <n v="10.690342694286024"/>
    <n v="1995"/>
    <x v="11"/>
    <n v="3.9027974174678048"/>
    <x v="3910"/>
    <n v="6.7875452768182187"/>
    <n v="3.9027974174678048"/>
  </r>
  <r>
    <n v="192"/>
    <n v="10.5258758836047"/>
    <n v="10.5258758836047"/>
    <n v="1995"/>
    <x v="11"/>
    <n v="3.9027974174678048"/>
    <x v="3911"/>
    <n v="6.6230784661368949"/>
    <n v="3.9027974174678048"/>
  </r>
  <r>
    <n v="163.1"/>
    <n v="8.9415122740412833"/>
    <n v="8.9415122740412833"/>
    <n v="1995"/>
    <x v="11"/>
    <n v="3.9027974174678048"/>
    <x v="3912"/>
    <n v="5.0387148565734785"/>
    <n v="3.9027974174678048"/>
  </r>
  <r>
    <n v="203.4"/>
    <n v="11.15084976419373"/>
    <n v="11.15084976419373"/>
    <n v="1995"/>
    <x v="11"/>
    <n v="3.9027974174678048"/>
    <x v="3913"/>
    <n v="7.2480523467259248"/>
    <n v="3.9027974174678048"/>
  </r>
  <r>
    <n v="195"/>
    <n v="10.690342694286024"/>
    <n v="10.690342694286024"/>
    <n v="1995"/>
    <x v="11"/>
    <n v="3.9027974174678048"/>
    <x v="3910"/>
    <n v="6.7875452768182187"/>
    <n v="3.9027974174678048"/>
  </r>
  <r>
    <n v="236.2"/>
    <n v="12.949020227642864"/>
    <n v="12.949020227642864"/>
    <n v="1995"/>
    <x v="11"/>
    <n v="3.9027974174678048"/>
    <x v="3914"/>
    <n v="9.0462228101750597"/>
    <n v="3.902797417467804"/>
  </r>
  <r>
    <n v="180"/>
    <n v="9.8680086408794061"/>
    <n v="9.8680086408794061"/>
    <n v="1995"/>
    <x v="11"/>
    <n v="3.9027974174678048"/>
    <x v="3915"/>
    <n v="5.9652112234116013"/>
    <n v="3.9027974174678048"/>
  </r>
  <r>
    <n v="281.7"/>
    <n v="15.443433522976269"/>
    <n v="15.443433522976269"/>
    <n v="1995"/>
    <x v="11"/>
    <n v="3.9027974174678048"/>
    <x v="3916"/>
    <n v="10.6"/>
    <n v="4.8434335229762695"/>
  </r>
  <r>
    <n v="294.89999999999998"/>
    <n v="16.167087489974094"/>
    <n v="16.167087489974094"/>
    <n v="1995"/>
    <x v="11"/>
    <n v="3.9027974174678048"/>
    <x v="3917"/>
    <n v="10.6"/>
    <n v="5.5670874899740941"/>
  </r>
  <r>
    <n v="305.39999999999998"/>
    <n v="16.742721327358723"/>
    <n v="16.742721327358723"/>
    <n v="1995"/>
    <x v="11"/>
    <n v="3.9027974174678048"/>
    <x v="3918"/>
    <n v="10.6"/>
    <n v="6.1427213273587231"/>
  </r>
  <r>
    <n v="269.3"/>
    <n v="14.763637372160135"/>
    <n v="14.763637372160135"/>
    <n v="1995"/>
    <x v="11"/>
    <n v="3.9027974174678048"/>
    <x v="3919"/>
    <n v="10.6"/>
    <n v="4.1636373721601352"/>
  </r>
  <r>
    <n v="287.39999999999998"/>
    <n v="15.755920463270783"/>
    <n v="15.755920463270783"/>
    <n v="1995"/>
    <x v="11"/>
    <n v="3.9027974174678048"/>
    <x v="3920"/>
    <n v="10.6"/>
    <n v="5.1559204632707836"/>
  </r>
  <r>
    <n v="296.7"/>
    <n v="16.265767576382888"/>
    <n v="16.265767576382888"/>
    <n v="1995"/>
    <x v="11"/>
    <n v="3.9027974174678048"/>
    <x v="3921"/>
    <n v="10.6"/>
    <n v="5.6657675763828887"/>
  </r>
  <r>
    <n v="226.9"/>
    <n v="12.439173114530762"/>
    <n v="12.439173114530762"/>
    <n v="1995"/>
    <x v="11"/>
    <n v="3.9027974174678048"/>
    <x v="3907"/>
    <n v="8.5363756970629581"/>
    <n v="3.902797417467804"/>
  </r>
  <r>
    <n v="210.2"/>
    <n v="11.523641201738061"/>
    <n v="11.523641201738061"/>
    <n v="1995"/>
    <x v="11"/>
    <n v="3.9027974174678048"/>
    <x v="3922"/>
    <n v="7.6208437842702557"/>
    <n v="3.9027974174678048"/>
  </r>
  <r>
    <n v="269.7"/>
    <n v="14.785566280250976"/>
    <n v="14.785566280250976"/>
    <n v="1995"/>
    <x v="11"/>
    <n v="3.9027974174678048"/>
    <x v="3923"/>
    <n v="10.6"/>
    <n v="4.1855662802509759"/>
  </r>
  <r>
    <n v="217"/>
    <n v="11.896432639282395"/>
    <n v="11.896432639282395"/>
    <n v="1995"/>
    <x v="11"/>
    <n v="3.9027974174678048"/>
    <x v="1760"/>
    <n v="7.9936352218145901"/>
    <n v="3.9027974174678048"/>
  </r>
  <r>
    <n v="225.8"/>
    <n v="12.378868617280945"/>
    <n v="12.378868617280945"/>
    <n v="1995"/>
    <x v="11"/>
    <n v="3.9027974174678048"/>
    <x v="3924"/>
    <n v="8.4760711998131413"/>
    <n v="3.902797417467804"/>
  </r>
  <r>
    <n v="218"/>
    <n v="11.951254909509503"/>
    <n v="11.951254909509503"/>
    <n v="1995"/>
    <x v="11"/>
    <n v="3.9027974174678048"/>
    <x v="3925"/>
    <n v="8.0484574920416989"/>
    <n v="3.902797417467804"/>
  </r>
  <r>
    <n v="210"/>
    <n v="11.512676747692641"/>
    <n v="11.512676747692641"/>
    <n v="1995"/>
    <x v="11"/>
    <n v="3.9027974174678048"/>
    <x v="3926"/>
    <n v="7.6098793302248362"/>
    <n v="3.9027974174678048"/>
  </r>
  <r>
    <n v="296.2"/>
    <n v="16.238356441269332"/>
    <n v="16.238356441269332"/>
    <n v="1995"/>
    <x v="11"/>
    <n v="3.9027974174678048"/>
    <x v="3927"/>
    <n v="10.6"/>
    <n v="5.6383564412693321"/>
  </r>
  <r>
    <n v="268.89999999999998"/>
    <n v="14.741708464069289"/>
    <n v="14.741708464069289"/>
    <n v="1995"/>
    <x v="11"/>
    <n v="3.9027974174678048"/>
    <x v="3928"/>
    <n v="10.6"/>
    <n v="4.1417084640692892"/>
  </r>
  <r>
    <n v="216.7"/>
    <n v="11.879985958214261"/>
    <n v="11.879985958214261"/>
    <n v="1995"/>
    <x v="11"/>
    <n v="3.9027974174678048"/>
    <x v="3929"/>
    <n v="7.9771885407464564"/>
    <n v="3.9027974174678048"/>
  </r>
  <r>
    <n v="260.5"/>
    <n v="14.281201394161585"/>
    <n v="14.281201394161585"/>
    <n v="1995"/>
    <x v="11"/>
    <n v="3.9027974174678048"/>
    <x v="3930"/>
    <n v="10.378403976693779"/>
    <n v="3.9027974174678057"/>
  </r>
  <r>
    <n v="290.7"/>
    <n v="15.936833955020241"/>
    <n v="15.936833955020241"/>
    <n v="1995"/>
    <x v="11"/>
    <n v="3.9027974174678048"/>
    <x v="3931"/>
    <n v="10.6"/>
    <n v="5.336833955020241"/>
  </r>
  <r>
    <n v="206.8"/>
    <n v="11.337245482965896"/>
    <n v="11.337245482965896"/>
    <n v="1995"/>
    <x v="11"/>
    <n v="3.9027974174678048"/>
    <x v="3932"/>
    <n v="7.4344480654980911"/>
    <n v="3.9027974174678048"/>
  </r>
  <r>
    <n v="172.7"/>
    <n v="9.5717461391439649"/>
    <n v="9.5717461391439649"/>
    <n v="1996"/>
    <x v="1"/>
    <n v="2.4095159427595854"/>
    <x v="3933"/>
    <n v="7.16223019638438"/>
    <n v="2.4095159427595849"/>
  </r>
  <r>
    <n v="173.7"/>
    <n v="9.6271702627058868"/>
    <n v="9.6271702627058868"/>
    <n v="1996"/>
    <x v="1"/>
    <n v="2.4095159427595854"/>
    <x v="3934"/>
    <n v="7.2176543199463019"/>
    <n v="2.4095159427595849"/>
  </r>
  <r>
    <n v="158.1"/>
    <n v="8.7625539351399002"/>
    <n v="8.7625539351399002"/>
    <n v="1996"/>
    <x v="1"/>
    <n v="2.4095159427595854"/>
    <x v="3935"/>
    <n v="6.3530379923803153"/>
    <n v="2.4095159427595849"/>
  </r>
  <r>
    <n v="170.8"/>
    <n v="9.4664403043763148"/>
    <n v="9.4664403043763148"/>
    <n v="1996"/>
    <x v="1"/>
    <n v="2.4095159427595854"/>
    <x v="3936"/>
    <n v="7.0569243616167299"/>
    <n v="2.4095159427595849"/>
  </r>
  <r>
    <n v="184"/>
    <n v="10.198038735393686"/>
    <n v="10.198038735393686"/>
    <n v="1996"/>
    <x v="1"/>
    <n v="2.4095159427595854"/>
    <x v="3937"/>
    <n v="7.788522792634101"/>
    <n v="2.4095159427595849"/>
  </r>
  <r>
    <n v="245.5"/>
    <n v="13.606622334451902"/>
    <n v="13.606622334451902"/>
    <n v="1996"/>
    <x v="1"/>
    <n v="2.4095159427595854"/>
    <x v="3938"/>
    <n v="10.6"/>
    <n v="3.0066223344519027"/>
  </r>
  <r>
    <n v="222"/>
    <n v="12.30415543074673"/>
    <n v="12.30415543074673"/>
    <n v="1996"/>
    <x v="1"/>
    <n v="2.4095159427595854"/>
    <x v="3939"/>
    <n v="9.8946394879871455"/>
    <n v="2.4095159427595849"/>
  </r>
  <r>
    <n v="169.7"/>
    <n v="9.405473768458199"/>
    <n v="9.405473768458199"/>
    <n v="1996"/>
    <x v="1"/>
    <n v="2.4095159427595854"/>
    <x v="3940"/>
    <n v="6.9959578256986141"/>
    <n v="2.4095159427595849"/>
  </r>
  <r>
    <n v="244.5"/>
    <n v="13.55119821088998"/>
    <n v="13.55119821088998"/>
    <n v="1996"/>
    <x v="1"/>
    <n v="2.4095159427595854"/>
    <x v="3941"/>
    <n v="10.6"/>
    <n v="2.9511982108899808"/>
  </r>
  <r>
    <n v="158.6"/>
    <n v="8.7902659969208621"/>
    <n v="8.7902659969208621"/>
    <n v="1996"/>
    <x v="1"/>
    <n v="2.4095159427595854"/>
    <x v="3942"/>
    <n v="6.3807500541612772"/>
    <n v="2.4095159427595849"/>
  </r>
  <r>
    <n v="215.1"/>
    <n v="11.921728978169467"/>
    <n v="11.921728978169467"/>
    <n v="1996"/>
    <x v="1"/>
    <n v="2.4095159427595854"/>
    <x v="3943"/>
    <n v="9.5122130354098822"/>
    <n v="2.4095159427595849"/>
  </r>
  <r>
    <n v="192"/>
    <n v="10.641431723889063"/>
    <n v="10.641431723889063"/>
    <n v="1996"/>
    <x v="1"/>
    <n v="2.4095159427595854"/>
    <x v="3944"/>
    <n v="8.2319157811294783"/>
    <n v="2.4095159427595849"/>
  </r>
  <r>
    <n v="204.8"/>
    <n v="11.35086050548167"/>
    <n v="11.35086050548167"/>
    <n v="1996"/>
    <x v="1"/>
    <n v="2.4095159427595854"/>
    <x v="3945"/>
    <n v="8.9413445627220849"/>
    <n v="2.4095159427595849"/>
  </r>
  <r>
    <n v="180.7"/>
    <n v="10.015139127639342"/>
    <n v="10.015139127639342"/>
    <n v="1996"/>
    <x v="1"/>
    <n v="2.4095159427595854"/>
    <x v="3946"/>
    <n v="7.6056231848797573"/>
    <n v="2.4095159427595849"/>
  </r>
  <r>
    <n v="192.9"/>
    <n v="10.691313435094795"/>
    <n v="10.691313435094795"/>
    <n v="1996"/>
    <x v="1"/>
    <n v="2.4095159427595854"/>
    <x v="3947"/>
    <n v="8.28179749233521"/>
    <n v="2.4095159427595849"/>
  </r>
  <r>
    <n v="179.3"/>
    <n v="9.9375453546526522"/>
    <n v="9.9375453546526522"/>
    <n v="1996"/>
    <x v="1"/>
    <n v="2.4095159427595854"/>
    <x v="3948"/>
    <n v="7.5280294118930673"/>
    <n v="2.4095159427595849"/>
  </r>
  <r>
    <n v="183.9"/>
    <n v="10.192496323037494"/>
    <n v="10.192496323037494"/>
    <n v="1996"/>
    <x v="1"/>
    <n v="2.4095159427595854"/>
    <x v="3949"/>
    <n v="7.7829803802779089"/>
    <n v="2.4095159427595849"/>
  </r>
  <r>
    <n v="182.3"/>
    <n v="10.10381772533842"/>
    <n v="10.10381772533842"/>
    <n v="1996"/>
    <x v="1"/>
    <n v="2.4095159427595854"/>
    <x v="3950"/>
    <n v="7.6943017825788349"/>
    <n v="2.4095159427595849"/>
  </r>
  <r>
    <n v="178.8"/>
    <n v="9.9098332928716921"/>
    <n v="9.9098332928716921"/>
    <n v="1996"/>
    <x v="1"/>
    <n v="2.4095159427595854"/>
    <x v="3951"/>
    <n v="7.5003173501121072"/>
    <n v="2.4095159427595849"/>
  </r>
  <r>
    <n v="166.2"/>
    <n v="9.2114893359914713"/>
    <n v="9.2114893359914713"/>
    <n v="1996"/>
    <x v="1"/>
    <n v="2.4095159427595854"/>
    <x v="3952"/>
    <n v="6.8019733932318864"/>
    <n v="2.4095159427595849"/>
  </r>
  <r>
    <n v="136.19999999999999"/>
    <n v="7.5487656291338041"/>
    <n v="7.5487656291338041"/>
    <n v="1996"/>
    <x v="1"/>
    <n v="2.4095159427595854"/>
    <x v="3953"/>
    <n v="5.1392496863742192"/>
    <n v="2.4095159427595849"/>
  </r>
  <r>
    <n v="133.6"/>
    <n v="7.4046629078728072"/>
    <n v="7.4046629078728072"/>
    <n v="1996"/>
    <x v="1"/>
    <n v="2.4095159427595854"/>
    <x v="3954"/>
    <n v="4.9951469651132214"/>
    <n v="2.4095159427595858"/>
  </r>
  <r>
    <n v="174.3"/>
    <n v="9.6604247368430425"/>
    <n v="9.6604247368430425"/>
    <n v="1996"/>
    <x v="1"/>
    <n v="2.4095159427595854"/>
    <x v="3955"/>
    <n v="7.2509087940834576"/>
    <n v="2.4095159427595849"/>
  </r>
  <r>
    <n v="161.80000000000001"/>
    <n v="8.9676231923190137"/>
    <n v="8.9676231923190137"/>
    <n v="1996"/>
    <x v="1"/>
    <n v="2.4095159427595854"/>
    <x v="3956"/>
    <n v="6.5581072495594288"/>
    <n v="2.4095159427595849"/>
  </r>
  <r>
    <n v="129.69999999999999"/>
    <n v="7.1885088259813097"/>
    <n v="7.1885088259813097"/>
    <n v="1996"/>
    <x v="1"/>
    <n v="2.4095159427595854"/>
    <x v="3957"/>
    <n v="4.7789928832217239"/>
    <n v="2.4095159427595858"/>
  </r>
  <r>
    <n v="205.5"/>
    <n v="11.389657391975014"/>
    <n v="11.389657391975014"/>
    <n v="1996"/>
    <x v="1"/>
    <n v="2.4095159427595854"/>
    <x v="3958"/>
    <n v="8.980141449215429"/>
    <n v="2.4095159427595849"/>
  </r>
  <r>
    <n v="161.9"/>
    <n v="8.9731656046752057"/>
    <n v="8.9731656046752057"/>
    <n v="1996"/>
    <x v="1"/>
    <n v="2.4095159427595854"/>
    <x v="3959"/>
    <n v="6.5636496619156208"/>
    <n v="2.4095159427595849"/>
  </r>
  <r>
    <n v="123.9"/>
    <n v="6.8670489093221621"/>
    <n v="6.8670489093221621"/>
    <n v="1996"/>
    <x v="1"/>
    <n v="2.4095159427595854"/>
    <x v="3960"/>
    <n v="4.4575329665625762"/>
    <n v="2.4095159427595858"/>
  </r>
  <r>
    <n v="123.2"/>
    <n v="6.8282520228288162"/>
    <n v="6.8282520228288162"/>
    <n v="1996"/>
    <x v="1"/>
    <n v="2.4095159427595854"/>
    <x v="3961"/>
    <n v="4.4187360800692304"/>
    <n v="2.4095159427595858"/>
  </r>
  <r>
    <n v="119.1"/>
    <n v="6.6010131162249346"/>
    <n v="6.6010131162249346"/>
    <n v="1996"/>
    <x v="1"/>
    <n v="2.4095159427595854"/>
    <x v="3962"/>
    <n v="4.1914971734653488"/>
    <n v="2.4095159427595858"/>
  </r>
  <r>
    <n v="109.4"/>
    <n v="6.0633991176742903"/>
    <n v="6.0633991176742903"/>
    <n v="1996"/>
    <x v="1"/>
    <n v="2.4095159427595854"/>
    <x v="3963"/>
    <n v="3.6538831749147049"/>
    <n v="2.4095159427595854"/>
  </r>
  <r>
    <n v="100.6"/>
    <n v="5.7114826589381584"/>
    <n v="5.7114826589381584"/>
    <n v="1996"/>
    <x v="12"/>
    <n v="2.3562851684739923"/>
    <x v="3964"/>
    <n v="3.3551974904641662"/>
    <n v="2.3562851684739923"/>
  </r>
  <r>
    <n v="124.3"/>
    <n v="7.0570307604971481"/>
    <n v="7.0570307604971481"/>
    <n v="1996"/>
    <x v="12"/>
    <n v="2.3562851684739923"/>
    <x v="3965"/>
    <n v="4.7007455920231553"/>
    <n v="2.3562851684739927"/>
  </r>
  <r>
    <n v="223.3"/>
    <n v="12.677674729034701"/>
    <n v="12.677674729034701"/>
    <n v="1996"/>
    <x v="12"/>
    <n v="2.3562851684739923"/>
    <x v="3966"/>
    <n v="10.321389560560709"/>
    <n v="2.3562851684739918"/>
  </r>
  <r>
    <n v="174.7"/>
    <n v="9.9184495081162645"/>
    <n v="9.9184495081162645"/>
    <n v="1996"/>
    <x v="12"/>
    <n v="2.3562851684739923"/>
    <x v="3967"/>
    <n v="7.5621643396422726"/>
    <n v="2.3562851684739918"/>
  </r>
  <r>
    <n v="207.9"/>
    <n v="11.803352333928858"/>
    <n v="11.803352333928858"/>
    <n v="1996"/>
    <x v="12"/>
    <n v="2.3562851684739923"/>
    <x v="3968"/>
    <n v="9.4470671654548664"/>
    <n v="2.3562851684739918"/>
  </r>
  <r>
    <n v="251.6"/>
    <n v="14.284384065495434"/>
    <n v="14.284384065495434"/>
    <n v="1996"/>
    <x v="12"/>
    <n v="2.3562851684739923"/>
    <x v="3969"/>
    <n v="10.6"/>
    <n v="3.6843840654954345"/>
  </r>
  <r>
    <n v="159.30000000000001"/>
    <n v="9.0441271130104237"/>
    <n v="9.0441271130104237"/>
    <n v="1996"/>
    <x v="12"/>
    <n v="2.3562851684739923"/>
    <x v="3970"/>
    <n v="6.6878419445364319"/>
    <n v="2.3562851684739918"/>
  </r>
  <r>
    <n v="157.19999999999999"/>
    <n v="8.9249013318596262"/>
    <n v="8.9249013318596262"/>
    <n v="1996"/>
    <x v="12"/>
    <n v="2.3562851684739923"/>
    <x v="3971"/>
    <n v="6.5686161633856344"/>
    <n v="2.3562851684739918"/>
  </r>
  <r>
    <n v="135.19999999999999"/>
    <n v="7.6758693388512818"/>
    <n v="7.6758693388512818"/>
    <n v="1996"/>
    <x v="12"/>
    <n v="2.3562851684739923"/>
    <x v="3972"/>
    <n v="5.3195841703772899"/>
    <n v="2.3562851684739918"/>
  </r>
  <r>
    <n v="153.19999999999999"/>
    <n v="8.69780460585811"/>
    <n v="8.69780460585811"/>
    <n v="1996"/>
    <x v="12"/>
    <n v="2.3562851684739923"/>
    <x v="3973"/>
    <n v="6.3415194373841182"/>
    <n v="2.3562851684739918"/>
  </r>
  <r>
    <n v="152.19999999999999"/>
    <n v="8.6410304243577301"/>
    <n v="8.6410304243577301"/>
    <n v="1996"/>
    <x v="12"/>
    <n v="2.3562851684739923"/>
    <x v="3974"/>
    <n v="6.2847452558837382"/>
    <n v="2.3562851684739918"/>
  </r>
  <r>
    <n v="171.9"/>
    <n v="9.7594817999152035"/>
    <n v="9.7594817999152035"/>
    <n v="1996"/>
    <x v="12"/>
    <n v="2.3562851684739923"/>
    <x v="3975"/>
    <n v="7.4031966314412117"/>
    <n v="2.3562851684739918"/>
  </r>
  <r>
    <n v="174.2"/>
    <n v="9.8900624173660745"/>
    <n v="9.8900624173660745"/>
    <n v="1996"/>
    <x v="12"/>
    <n v="2.3562851684739923"/>
    <x v="3976"/>
    <n v="7.5337772488920827"/>
    <n v="2.3562851684739918"/>
  </r>
  <r>
    <n v="120.3"/>
    <n v="6.8299340344956301"/>
    <n v="6.8299340344956301"/>
    <n v="1996"/>
    <x v="12"/>
    <n v="2.3562851684739923"/>
    <x v="3977"/>
    <n v="4.4736488660216374"/>
    <n v="2.3562851684739927"/>
  </r>
  <r>
    <n v="119.7"/>
    <n v="6.7958695255954034"/>
    <n v="6.7958695255954034"/>
    <n v="1996"/>
    <x v="12"/>
    <n v="2.3562851684739923"/>
    <x v="3978"/>
    <n v="4.4395843571214115"/>
    <n v="2.3562851684739918"/>
  </r>
  <r>
    <n v="107.3"/>
    <n v="6.0918696749906998"/>
    <n v="6.0918696749906998"/>
    <n v="1996"/>
    <x v="12"/>
    <n v="2.3562851684739923"/>
    <x v="3979"/>
    <n v="3.7355845065167075"/>
    <n v="2.3562851684739923"/>
  </r>
  <r>
    <n v="142.1"/>
    <n v="8.0676111912039001"/>
    <n v="8.0676111912039001"/>
    <n v="1996"/>
    <x v="12"/>
    <n v="2.3562851684739923"/>
    <x v="3980"/>
    <n v="5.7113260227299083"/>
    <n v="2.3562851684739918"/>
  </r>
  <r>
    <n v="198.9"/>
    <n v="11.292384700425444"/>
    <n v="11.292384700425444"/>
    <n v="1996"/>
    <x v="12"/>
    <n v="2.3562851684739923"/>
    <x v="3981"/>
    <n v="8.9360995319514522"/>
    <n v="2.3562851684739918"/>
  </r>
  <r>
    <n v="199.9"/>
    <n v="11.349158881925824"/>
    <n v="11.349158881925824"/>
    <n v="1996"/>
    <x v="12"/>
    <n v="2.3562851684739923"/>
    <x v="3982"/>
    <n v="8.9928737134518322"/>
    <n v="2.3562851684739918"/>
  </r>
  <r>
    <n v="139.80000000000001"/>
    <n v="7.9370305737530282"/>
    <n v="7.9370305737530282"/>
    <n v="1996"/>
    <x v="12"/>
    <n v="2.3562851684739923"/>
    <x v="3983"/>
    <n v="5.5807454052790355"/>
    <n v="2.3562851684739927"/>
  </r>
  <r>
    <n v="151"/>
    <n v="8.5729014065572748"/>
    <n v="8.5729014065572748"/>
    <n v="1996"/>
    <x v="12"/>
    <n v="2.3562851684739923"/>
    <x v="3984"/>
    <n v="6.216616238083283"/>
    <n v="2.3562851684739918"/>
  </r>
  <r>
    <n v="143.30000000000001"/>
    <n v="8.1357402090043553"/>
    <n v="8.1357402090043553"/>
    <n v="1996"/>
    <x v="12"/>
    <n v="2.3562851684739923"/>
    <x v="3985"/>
    <n v="5.7794550405303635"/>
    <n v="2.3562851684739918"/>
  </r>
  <r>
    <n v="146.9"/>
    <n v="8.340127262405721"/>
    <n v="8.340127262405721"/>
    <n v="1996"/>
    <x v="12"/>
    <n v="2.3562851684739923"/>
    <x v="3986"/>
    <n v="5.9838420939317292"/>
    <n v="2.3562851684739918"/>
  </r>
  <r>
    <n v="129.9"/>
    <n v="7.3749661768992727"/>
    <n v="7.3749661768992727"/>
    <n v="1996"/>
    <x v="12"/>
    <n v="2.3562851684739923"/>
    <x v="3987"/>
    <n v="5.0186810084252809"/>
    <n v="2.3562851684739918"/>
  </r>
  <r>
    <n v="133"/>
    <n v="7.5509661395504475"/>
    <n v="7.5509661395504475"/>
    <n v="1996"/>
    <x v="12"/>
    <n v="2.3562851684739923"/>
    <x v="669"/>
    <n v="5.1946809710764548"/>
    <n v="2.3562851684739927"/>
  </r>
  <r>
    <n v="188.1"/>
    <n v="10.679223540221347"/>
    <n v="10.679223540221347"/>
    <n v="1996"/>
    <x v="12"/>
    <n v="2.3562851684739923"/>
    <x v="3988"/>
    <n v="8.3229383717473553"/>
    <n v="2.3562851684739918"/>
  </r>
  <r>
    <n v="178.8"/>
    <n v="10.15122365226782"/>
    <n v="10.15122365226782"/>
    <n v="1996"/>
    <x v="12"/>
    <n v="2.3562851684739923"/>
    <x v="3989"/>
    <n v="7.7949384837938283"/>
    <n v="2.3562851684739918"/>
  </r>
  <r>
    <n v="123.4"/>
    <n v="7.0059339971468066"/>
    <n v="7.0059339971468066"/>
    <n v="1996"/>
    <x v="12"/>
    <n v="2.3562851684739923"/>
    <x v="3990"/>
    <n v="4.6496488286728148"/>
    <n v="2.3562851684739918"/>
  </r>
  <r>
    <n v="186.1"/>
    <n v="10.565675177220589"/>
    <n v="10.565675177220589"/>
    <n v="1996"/>
    <x v="12"/>
    <n v="2.3562851684739923"/>
    <x v="3991"/>
    <n v="8.2093900087465972"/>
    <n v="2.3562851684739918"/>
  </r>
  <r>
    <n v="236.9"/>
    <n v="12.351503759437275"/>
    <n v="12.351503759437275"/>
    <n v="1996"/>
    <x v="2"/>
    <n v="2.5962245673361379"/>
    <x v="3992"/>
    <n v="9.7552791921011366"/>
    <n v="2.5962245673361384"/>
  </r>
  <r>
    <n v="132"/>
    <n v="6.8822224408852684"/>
    <n v="6.8822224408852684"/>
    <n v="1996"/>
    <x v="2"/>
    <n v="2.5962245673361379"/>
    <x v="3993"/>
    <n v="4.28599787354913"/>
    <n v="2.5962245673361384"/>
  </r>
  <r>
    <n v="306"/>
    <n v="15.954242931143122"/>
    <n v="15.954242931143122"/>
    <n v="1996"/>
    <x v="2"/>
    <n v="2.5962245673361379"/>
    <x v="3994"/>
    <n v="10.6"/>
    <n v="5.3542429311431228"/>
  </r>
  <r>
    <n v="265.10000000000002"/>
    <n v="13.821796735444583"/>
    <n v="13.821796735444583"/>
    <n v="1996"/>
    <x v="2"/>
    <n v="2.5962245673361379"/>
    <x v="3995"/>
    <n v="10.6"/>
    <n v="3.2217967354445829"/>
  </r>
  <r>
    <n v="234.1"/>
    <n v="12.205517222812434"/>
    <n v="12.205517222812434"/>
    <n v="1996"/>
    <x v="2"/>
    <n v="2.5962245673361379"/>
    <x v="3996"/>
    <n v="9.6092926554762954"/>
    <n v="2.5962245673361384"/>
  </r>
  <r>
    <n v="303.39999999999998"/>
    <n v="15.8186840042772"/>
    <n v="15.8186840042772"/>
    <n v="1996"/>
    <x v="2"/>
    <n v="2.5962245673361379"/>
    <x v="3997"/>
    <n v="10.6"/>
    <n v="5.2186840042772005"/>
  </r>
  <r>
    <n v="280.89999999999998"/>
    <n v="14.645577906399028"/>
    <n v="14.645577906399028"/>
    <n v="1996"/>
    <x v="2"/>
    <n v="2.5962245673361379"/>
    <x v="3998"/>
    <n v="10.6"/>
    <n v="4.0455779063990285"/>
  </r>
  <r>
    <n v="224.8"/>
    <n v="11.720633369022792"/>
    <n v="11.720633369022792"/>
    <n v="1996"/>
    <x v="2"/>
    <n v="2.5962245673361379"/>
    <x v="3999"/>
    <n v="9.1244088016866538"/>
    <n v="2.5962245673361384"/>
  </r>
  <r>
    <n v="174.6"/>
    <n v="9.1033033195346054"/>
    <n v="9.1033033195346054"/>
    <n v="1996"/>
    <x v="2"/>
    <n v="2.5962245673361379"/>
    <x v="4000"/>
    <n v="6.507078752198467"/>
    <n v="2.5962245673361384"/>
  </r>
  <r>
    <n v="186.5"/>
    <n v="9.723746100190171"/>
    <n v="9.723746100190171"/>
    <n v="1996"/>
    <x v="2"/>
    <n v="2.5962245673361379"/>
    <x v="4001"/>
    <n v="7.1275215328540327"/>
    <n v="2.5962245673361384"/>
  </r>
  <r>
    <n v="251.6"/>
    <n v="13.117933076717678"/>
    <n v="13.117933076717678"/>
    <n v="1996"/>
    <x v="2"/>
    <n v="2.5962245673361379"/>
    <x v="4002"/>
    <n v="10.52170850938154"/>
    <n v="2.5962245673361384"/>
  </r>
  <r>
    <n v="206.8"/>
    <n v="10.782148490720255"/>
    <n v="10.782148490720255"/>
    <n v="1996"/>
    <x v="2"/>
    <n v="2.5962245673361379"/>
    <x v="4003"/>
    <n v="8.1859239233841166"/>
    <n v="2.5962245673361384"/>
  </r>
  <r>
    <n v="157.4"/>
    <n v="8.2065288802677365"/>
    <n v="8.2065288802677365"/>
    <n v="1996"/>
    <x v="2"/>
    <n v="2.5962245673361379"/>
    <x v="4004"/>
    <n v="5.6103043129315981"/>
    <n v="2.5962245673361384"/>
  </r>
  <r>
    <n v="139.30000000000001"/>
    <n v="7.2628301970857425"/>
    <n v="7.2628301970857425"/>
    <n v="1996"/>
    <x v="2"/>
    <n v="2.5962245673361379"/>
    <x v="4005"/>
    <n v="4.6666056297496041"/>
    <n v="2.5962245673361384"/>
  </r>
  <r>
    <n v="139"/>
    <n v="7.247188782447366"/>
    <n v="7.247188782447366"/>
    <n v="1996"/>
    <x v="2"/>
    <n v="2.5962245673361379"/>
    <x v="4006"/>
    <n v="4.6509642151112285"/>
    <n v="2.5962245673361375"/>
  </r>
  <r>
    <n v="234.2"/>
    <n v="12.210731027691892"/>
    <n v="12.210731027691892"/>
    <n v="1996"/>
    <x v="2"/>
    <n v="2.5962245673361379"/>
    <x v="4007"/>
    <n v="9.614506460355754"/>
    <n v="2.5962245673361384"/>
  </r>
  <r>
    <n v="146.1"/>
    <n v="7.6173689288889221"/>
    <n v="7.6173689288889221"/>
    <n v="1996"/>
    <x v="2"/>
    <n v="2.5962245673361379"/>
    <x v="4008"/>
    <n v="5.0211443615527838"/>
    <n v="2.5962245673361384"/>
  </r>
  <r>
    <n v="122.7"/>
    <n v="6.397338587095625"/>
    <n v="6.397338587095625"/>
    <n v="1996"/>
    <x v="2"/>
    <n v="2.5962245673361379"/>
    <x v="4009"/>
    <n v="3.801114019759487"/>
    <n v="2.5962245673361379"/>
  </r>
  <r>
    <n v="110.1"/>
    <n v="5.7403991722838486"/>
    <n v="5.7403991722838486"/>
    <n v="1996"/>
    <x v="2"/>
    <n v="2.5962245673361379"/>
    <x v="4010"/>
    <n v="3.1441746049477106"/>
    <n v="2.5962245673361379"/>
  </r>
  <r>
    <n v="126.8"/>
    <n v="6.6111045871534246"/>
    <n v="6.6111045871534246"/>
    <n v="1996"/>
    <x v="2"/>
    <n v="2.5962245673361379"/>
    <x v="4011"/>
    <n v="4.0148800198172871"/>
    <n v="2.5962245673361375"/>
  </r>
  <r>
    <n v="157.69999999999999"/>
    <n v="8.2221702949061122"/>
    <n v="8.2221702949061122"/>
    <n v="1996"/>
    <x v="2"/>
    <n v="2.5962245673361379"/>
    <x v="4012"/>
    <n v="5.6259457275699738"/>
    <n v="2.5962245673361384"/>
  </r>
  <r>
    <n v="124"/>
    <n v="6.4651180505285861"/>
    <n v="6.4651180505285861"/>
    <n v="1996"/>
    <x v="2"/>
    <n v="2.5962245673361379"/>
    <x v="4013"/>
    <n v="3.8688934831924482"/>
    <n v="2.5962245673361379"/>
  </r>
  <r>
    <n v="121.8"/>
    <n v="6.350414343180498"/>
    <n v="6.350414343180498"/>
    <n v="1996"/>
    <x v="2"/>
    <n v="2.5962245673361379"/>
    <x v="4014"/>
    <n v="3.7541897758443601"/>
    <n v="2.5962245673361379"/>
  </r>
  <r>
    <n v="112.6"/>
    <n v="5.8707442942703123"/>
    <n v="5.8707442942703123"/>
    <n v="1996"/>
    <x v="2"/>
    <n v="2.5962245673361379"/>
    <x v="4015"/>
    <n v="3.2745197269341744"/>
    <n v="2.5962245673361379"/>
  </r>
  <r>
    <n v="242.4"/>
    <n v="12.638263027807493"/>
    <n v="12.638263027807493"/>
    <n v="1996"/>
    <x v="2"/>
    <n v="2.5962245673361379"/>
    <x v="4016"/>
    <n v="10.042038460471355"/>
    <n v="2.5962245673361384"/>
  </r>
  <r>
    <n v="231.5"/>
    <n v="12.069958295946513"/>
    <n v="12.069958295946513"/>
    <n v="1996"/>
    <x v="2"/>
    <n v="2.5962245673361379"/>
    <x v="4017"/>
    <n v="9.4737337286103749"/>
    <n v="2.5962245673361384"/>
  </r>
  <r>
    <n v="338.6"/>
    <n v="17.653943321846608"/>
    <n v="17.653943321846608"/>
    <n v="1996"/>
    <x v="2"/>
    <n v="2.5962245673361379"/>
    <x v="4018"/>
    <n v="10.6"/>
    <n v="7.0539433218466083"/>
  </r>
  <r>
    <n v="204.8"/>
    <n v="10.677872393131084"/>
    <n v="10.677872393131084"/>
    <n v="1996"/>
    <x v="2"/>
    <n v="2.5962245673361379"/>
    <x v="4019"/>
    <n v="8.0816478257949456"/>
    <n v="2.5962245673361384"/>
  </r>
  <r>
    <n v="177.4"/>
    <n v="9.2492898561594448"/>
    <n v="9.2492898561594448"/>
    <n v="1996"/>
    <x v="2"/>
    <n v="2.5962245673361379"/>
    <x v="4020"/>
    <n v="6.6530652888233064"/>
    <n v="2.5962245673361384"/>
  </r>
  <r>
    <n v="173.4"/>
    <n v="9.0407376609811028"/>
    <n v="9.0407376609811028"/>
    <n v="1996"/>
    <x v="2"/>
    <n v="2.5962245673361379"/>
    <x v="4021"/>
    <n v="6.4445130936449644"/>
    <n v="2.5962245673361384"/>
  </r>
  <r>
    <n v="264.10000000000002"/>
    <n v="13.769658686649997"/>
    <n v="13.769658686649997"/>
    <n v="1996"/>
    <x v="2"/>
    <n v="2.5962245673361379"/>
    <x v="4022"/>
    <n v="10.6"/>
    <n v="3.1696586866499974"/>
  </r>
  <r>
    <n v="241.5"/>
    <n v="14.793445636968064"/>
    <n v="14.793445636968064"/>
    <n v="1996"/>
    <x v="3"/>
    <n v="3.4114972025425487"/>
    <x v="4023"/>
    <n v="10.6"/>
    <n v="4.1934456369680646"/>
  </r>
  <r>
    <n v="199.5"/>
    <n v="12.220672482712748"/>
    <n v="12.220672482712748"/>
    <n v="1996"/>
    <x v="3"/>
    <n v="3.4114972025425487"/>
    <x v="4024"/>
    <n v="8.8091752801701997"/>
    <n v="3.4114972025425487"/>
  </r>
  <r>
    <n v="219.3"/>
    <n v="13.433551255433112"/>
    <n v="13.433551255433112"/>
    <n v="1996"/>
    <x v="3"/>
    <n v="3.4114972025425487"/>
    <x v="4025"/>
    <n v="10.022054052890564"/>
    <n v="3.4114972025425487"/>
  </r>
  <r>
    <n v="240.6"/>
    <n v="14.738314783662592"/>
    <n v="14.738314783662592"/>
    <n v="1996"/>
    <x v="3"/>
    <n v="3.4114972025425487"/>
    <x v="1008"/>
    <n v="10.6"/>
    <n v="4.138314783662592"/>
  </r>
  <r>
    <n v="241.1"/>
    <n v="14.768943035498966"/>
    <n v="14.768943035498966"/>
    <n v="1996"/>
    <x v="3"/>
    <n v="3.4114972025425487"/>
    <x v="4026"/>
    <n v="10.6"/>
    <n v="4.1689430354989661"/>
  </r>
  <r>
    <n v="352"/>
    <n v="21.562289292806454"/>
    <n v="21.562289292806454"/>
    <n v="1996"/>
    <x v="3"/>
    <n v="3.4114972025425487"/>
    <x v="4027"/>
    <n v="10.6"/>
    <n v="10.962289292806455"/>
  </r>
  <r>
    <n v="241.1"/>
    <n v="14.768943035498966"/>
    <n v="14.768943035498966"/>
    <n v="1996"/>
    <x v="3"/>
    <n v="3.4114972025425487"/>
    <x v="4026"/>
    <n v="10.6"/>
    <n v="4.1689430354989661"/>
  </r>
  <r>
    <n v="322.39999999999998"/>
    <n v="19.749096784093183"/>
    <n v="19.749096784093183"/>
    <n v="1996"/>
    <x v="3"/>
    <n v="3.4114972025425487"/>
    <x v="4028"/>
    <n v="10.6"/>
    <n v="9.1490967840931834"/>
  </r>
  <r>
    <n v="244.1"/>
    <n v="14.952712546517201"/>
    <n v="14.952712546517201"/>
    <n v="1996"/>
    <x v="3"/>
    <n v="3.4114972025425487"/>
    <x v="4029"/>
    <n v="10.6"/>
    <n v="4.3527125465172016"/>
  </r>
  <r>
    <n v="202.3"/>
    <n v="12.392190692996436"/>
    <n v="12.392190692996436"/>
    <n v="1996"/>
    <x v="3"/>
    <n v="3.4114972025425487"/>
    <x v="4030"/>
    <n v="8.9806934904538878"/>
    <n v="3.4114972025425487"/>
  </r>
  <r>
    <n v="190.7"/>
    <n v="11.681615250392586"/>
    <n v="11.681615250392586"/>
    <n v="1996"/>
    <x v="3"/>
    <n v="3.4114972025425487"/>
    <x v="395"/>
    <n v="8.2701180478500369"/>
    <n v="3.4114972025425487"/>
  </r>
  <r>
    <n v="184.1"/>
    <n v="11.277322326152465"/>
    <n v="11.277322326152465"/>
    <n v="1996"/>
    <x v="3"/>
    <n v="3.4114972025425487"/>
    <x v="4031"/>
    <n v="7.8658251236099161"/>
    <n v="3.4114972025425487"/>
  </r>
  <r>
    <n v="270.5"/>
    <n v="16.569884243477688"/>
    <n v="16.569884243477688"/>
    <n v="1996"/>
    <x v="3"/>
    <n v="3.4114972025425487"/>
    <x v="4032"/>
    <n v="10.6"/>
    <n v="5.9698842434776882"/>
  </r>
  <r>
    <n v="227.9"/>
    <n v="13.960357187018724"/>
    <n v="13.960357187018724"/>
    <n v="1996"/>
    <x v="3"/>
    <n v="3.4114972025425487"/>
    <x v="4033"/>
    <n v="10.548859984476175"/>
    <n v="3.4114972025425487"/>
  </r>
  <r>
    <n v="200.5"/>
    <n v="12.281928986385495"/>
    <n v="12.281928986385495"/>
    <n v="1996"/>
    <x v="3"/>
    <n v="3.4114972025425487"/>
    <x v="2520"/>
    <n v="8.8704317838429461"/>
    <n v="3.4114972025425487"/>
  </r>
  <r>
    <n v="287.60000000000002"/>
    <n v="17.617370456281638"/>
    <n v="17.617370456281638"/>
    <n v="1996"/>
    <x v="3"/>
    <n v="3.4114972025425487"/>
    <x v="4034"/>
    <n v="10.6"/>
    <n v="7.0173704562816379"/>
  </r>
  <r>
    <n v="232.3"/>
    <n v="14.229885803178805"/>
    <n v="14.229885803178805"/>
    <n v="1996"/>
    <x v="3"/>
    <n v="3.4114972025425487"/>
    <x v="4035"/>
    <n v="10.6"/>
    <n v="3.629885803178805"/>
  </r>
  <r>
    <n v="188.1"/>
    <n v="11.522348340843449"/>
    <n v="11.522348340843449"/>
    <n v="1996"/>
    <x v="3"/>
    <n v="3.4114972025425487"/>
    <x v="4036"/>
    <n v="8.1108511383008999"/>
    <n v="3.4114972025425487"/>
  </r>
  <r>
    <n v="212.3"/>
    <n v="13.004755729723893"/>
    <n v="13.004755729723893"/>
    <n v="1996"/>
    <x v="3"/>
    <n v="3.4114972025425487"/>
    <x v="1031"/>
    <n v="9.5932585271813444"/>
    <n v="3.4114972025425487"/>
  </r>
  <r>
    <n v="190.2"/>
    <n v="11.650986998556213"/>
    <n v="11.650986998556213"/>
    <n v="1996"/>
    <x v="3"/>
    <n v="3.4114972025425487"/>
    <x v="4037"/>
    <n v="8.2394897960136646"/>
    <n v="3.4114972025425487"/>
  </r>
  <r>
    <n v="206.1"/>
    <n v="12.624965406952869"/>
    <n v="12.624965406952869"/>
    <n v="1996"/>
    <x v="3"/>
    <n v="3.4114972025425487"/>
    <x v="4038"/>
    <n v="9.2134682044103204"/>
    <n v="3.4114972025425487"/>
  </r>
  <r>
    <n v="207.7"/>
    <n v="12.722975812829262"/>
    <n v="12.722975812829262"/>
    <n v="1996"/>
    <x v="3"/>
    <n v="3.4114972025425487"/>
    <x v="4039"/>
    <n v="9.3114786102867129"/>
    <n v="3.4114972025425487"/>
  </r>
  <r>
    <n v="186.9"/>
    <n v="11.448840536436155"/>
    <n v="11.448840536436155"/>
    <n v="1996"/>
    <x v="3"/>
    <n v="3.4114972025425487"/>
    <x v="4040"/>
    <n v="8.037343333893606"/>
    <n v="3.4114972025425487"/>
  </r>
  <r>
    <n v="194.2"/>
    <n v="11.896013013247195"/>
    <n v="11.896013013247195"/>
    <n v="1996"/>
    <x v="3"/>
    <n v="3.4114972025425487"/>
    <x v="4041"/>
    <n v="8.4845158107046466"/>
    <n v="3.4114972025425487"/>
  </r>
  <r>
    <n v="223.4"/>
    <n v="13.684702920491368"/>
    <n v="13.684702920491368"/>
    <n v="1996"/>
    <x v="3"/>
    <n v="3.4114972025425487"/>
    <x v="4042"/>
    <n v="10.273205717948819"/>
    <n v="3.4114972025425487"/>
  </r>
  <r>
    <n v="184.1"/>
    <n v="11.277322326152465"/>
    <n v="11.277322326152465"/>
    <n v="1996"/>
    <x v="3"/>
    <n v="3.4114972025425487"/>
    <x v="4031"/>
    <n v="7.8658251236099161"/>
    <n v="3.4114972025425487"/>
  </r>
  <r>
    <n v="250.8"/>
    <n v="15.363131121124599"/>
    <n v="15.363131121124599"/>
    <n v="1996"/>
    <x v="3"/>
    <n v="3.4114972025425487"/>
    <x v="4043"/>
    <n v="10.6"/>
    <n v="4.7631311211245997"/>
  </r>
  <r>
    <n v="239.7"/>
    <n v="14.683183930357121"/>
    <n v="14.683183930357121"/>
    <n v="1996"/>
    <x v="3"/>
    <n v="3.4114972025425487"/>
    <x v="4044"/>
    <n v="10.6"/>
    <n v="4.0831839303571211"/>
  </r>
  <r>
    <n v="328.8"/>
    <n v="20.141138407598756"/>
    <n v="20.141138407598756"/>
    <n v="1996"/>
    <x v="3"/>
    <n v="3.4114972025425487"/>
    <x v="4045"/>
    <n v="10.6"/>
    <n v="9.5411384075987566"/>
  </r>
  <r>
    <n v="266.39999999999998"/>
    <n v="16.318732578419429"/>
    <n v="16.318732578419429"/>
    <n v="1996"/>
    <x v="3"/>
    <n v="3.4114972025425487"/>
    <x v="4046"/>
    <n v="10.6"/>
    <n v="5.7187325784194289"/>
  </r>
  <r>
    <n v="243.7"/>
    <n v="16.643173259963074"/>
    <n v="16.643173259963074"/>
    <n v="1996"/>
    <x v="4"/>
    <n v="4.547745385942557"/>
    <x v="4047"/>
    <n v="10.6"/>
    <n v="6.0431732599630745"/>
  </r>
  <r>
    <n v="322.10000000000002"/>
    <n v="21.997398879910165"/>
    <n v="21.997398879910165"/>
    <n v="1996"/>
    <x v="4"/>
    <n v="4.547745385942557"/>
    <x v="4048"/>
    <n v="10.6"/>
    <n v="11.397398879910165"/>
  </r>
  <r>
    <n v="320.2"/>
    <n v="21.867640861059403"/>
    <n v="21.867640861059403"/>
    <n v="1996"/>
    <x v="4"/>
    <n v="4.547745385942557"/>
    <x v="4049"/>
    <n v="10.6"/>
    <n v="11.267640861059403"/>
  </r>
  <r>
    <n v="317.60000000000002"/>
    <n v="21.690077256316261"/>
    <n v="21.690077256316261"/>
    <n v="1996"/>
    <x v="4"/>
    <n v="4.547745385942557"/>
    <x v="4050"/>
    <n v="10.6"/>
    <n v="11.090077256316262"/>
  </r>
  <r>
    <n v="288.60000000000002"/>
    <n v="19.709560126488896"/>
    <n v="19.709560126488896"/>
    <n v="1996"/>
    <x v="4"/>
    <n v="4.547745385942557"/>
    <x v="4051"/>
    <n v="10.6"/>
    <n v="9.1095601264888959"/>
  </r>
  <r>
    <n v="326"/>
    <n v="22.263744287024878"/>
    <n v="22.263744287024878"/>
    <n v="1996"/>
    <x v="4"/>
    <n v="4.547745385942557"/>
    <x v="4052"/>
    <n v="10.6"/>
    <n v="11.663744287024878"/>
  </r>
  <r>
    <n v="368.2"/>
    <n v="25.145738179394353"/>
    <n v="25.145738179394353"/>
    <n v="1996"/>
    <x v="4"/>
    <n v="4.547745385942557"/>
    <x v="4053"/>
    <n v="10.6"/>
    <n v="14.545738179394354"/>
  </r>
  <r>
    <n v="349.3"/>
    <n v="23.854987360299969"/>
    <n v="23.854987360299969"/>
    <n v="1996"/>
    <x v="4"/>
    <n v="4.547745385942557"/>
    <x v="4054"/>
    <n v="10.6"/>
    <n v="13.254987360299969"/>
  </r>
  <r>
    <n v="249.3"/>
    <n v="17.025617947102155"/>
    <n v="17.025617947102155"/>
    <n v="1996"/>
    <x v="4"/>
    <n v="4.547745385942557"/>
    <x v="4055"/>
    <n v="10.6"/>
    <n v="6.4256179471021557"/>
  </r>
  <r>
    <n v="288.7"/>
    <n v="19.716389495902092"/>
    <n v="19.716389495902092"/>
    <n v="1996"/>
    <x v="4"/>
    <n v="4.547745385942557"/>
    <x v="4056"/>
    <n v="10.6"/>
    <n v="9.1163894959020926"/>
  </r>
  <r>
    <n v="229"/>
    <n v="15.639255956222996"/>
    <n v="15.639255956222996"/>
    <n v="1996"/>
    <x v="4"/>
    <n v="4.547745385942557"/>
    <x v="4057"/>
    <n v="10.6"/>
    <n v="5.0392559562229966"/>
  </r>
  <r>
    <n v="264.5"/>
    <n v="18.06368209790822"/>
    <n v="18.06368209790822"/>
    <n v="1996"/>
    <x v="4"/>
    <n v="4.547745385942557"/>
    <x v="4058"/>
    <n v="10.6"/>
    <n v="7.4636820979082206"/>
  </r>
  <r>
    <n v="241.3"/>
    <n v="16.479268394046329"/>
    <n v="16.479268394046329"/>
    <n v="1996"/>
    <x v="4"/>
    <n v="4.547745385942557"/>
    <x v="4059"/>
    <n v="10.6"/>
    <n v="5.8792683940463295"/>
  </r>
  <r>
    <n v="269.60000000000002"/>
    <n v="18.411979937981311"/>
    <n v="18.411979937981311"/>
    <n v="1996"/>
    <x v="4"/>
    <n v="4.547745385942557"/>
    <x v="4060"/>
    <n v="10.6"/>
    <n v="7.8119799379813113"/>
  </r>
  <r>
    <n v="374.4"/>
    <n v="25.569159083012618"/>
    <n v="25.569159083012618"/>
    <n v="1996"/>
    <x v="4"/>
    <n v="4.547745385942557"/>
    <x v="4061"/>
    <n v="10.6"/>
    <n v="14.969159083012618"/>
  </r>
  <r>
    <n v="291.89999999999998"/>
    <n v="19.934929317124421"/>
    <n v="19.934929317124421"/>
    <n v="1996"/>
    <x v="4"/>
    <n v="4.547745385942557"/>
    <x v="4062"/>
    <n v="10.6"/>
    <n v="9.3349293171244216"/>
  </r>
  <r>
    <n v="258.3"/>
    <n v="17.640261194289959"/>
    <n v="17.640261194289959"/>
    <n v="1996"/>
    <x v="4"/>
    <n v="4.547745385942557"/>
    <x v="4063"/>
    <n v="10.6"/>
    <n v="7.0402611942899593"/>
  </r>
  <r>
    <n v="250.6"/>
    <n v="17.114399749473726"/>
    <n v="17.114399749473726"/>
    <n v="1996"/>
    <x v="4"/>
    <n v="4.547745385942557"/>
    <x v="4064"/>
    <n v="10.6"/>
    <n v="6.5143997494737267"/>
  </r>
  <r>
    <n v="275.10000000000002"/>
    <n v="18.787595255707192"/>
    <n v="18.787595255707192"/>
    <n v="1996"/>
    <x v="4"/>
    <n v="4.547745385942557"/>
    <x v="4065"/>
    <n v="10.6"/>
    <n v="8.1875952557071923"/>
  </r>
  <r>
    <n v="423.1"/>
    <n v="28.895061987239959"/>
    <n v="28.895061987239959"/>
    <n v="1996"/>
    <x v="4"/>
    <n v="4.547745385942557"/>
    <x v="4066"/>
    <n v="10.6"/>
    <n v="18.295061987239961"/>
  </r>
  <r>
    <n v="276.10000000000002"/>
    <n v="18.855888949839169"/>
    <n v="18.855888949839169"/>
    <n v="1996"/>
    <x v="4"/>
    <n v="4.547745385942557"/>
    <x v="4067"/>
    <n v="10.6"/>
    <n v="8.2558889498391697"/>
  </r>
  <r>
    <n v="249.3"/>
    <n v="17.025617947102155"/>
    <n v="17.025617947102155"/>
    <n v="1996"/>
    <x v="4"/>
    <n v="4.547745385942557"/>
    <x v="4055"/>
    <n v="10.6"/>
    <n v="6.4256179471021557"/>
  </r>
  <r>
    <n v="210.6"/>
    <n v="14.382651984194599"/>
    <n v="14.382651984194599"/>
    <n v="1996"/>
    <x v="4"/>
    <n v="4.547745385942557"/>
    <x v="417"/>
    <n v="9.8349065982520418"/>
    <n v="4.547745385942557"/>
  </r>
  <r>
    <n v="253.7"/>
    <n v="17.326110201282855"/>
    <n v="17.326110201282855"/>
    <n v="1996"/>
    <x v="4"/>
    <n v="4.547745385942557"/>
    <x v="4068"/>
    <n v="10.6"/>
    <n v="6.7261102012828555"/>
  </r>
  <r>
    <n v="263.2"/>
    <n v="17.974900295536649"/>
    <n v="17.974900295536649"/>
    <n v="1996"/>
    <x v="4"/>
    <n v="4.547745385942557"/>
    <x v="4069"/>
    <n v="10.6"/>
    <n v="7.3749002955366496"/>
  </r>
  <r>
    <n v="218.3"/>
    <n v="14.908513429010831"/>
    <n v="14.908513429010831"/>
    <n v="1996"/>
    <x v="4"/>
    <n v="4.547745385942557"/>
    <x v="4070"/>
    <n v="10.360768043068274"/>
    <n v="4.547745385942557"/>
  </r>
  <r>
    <n v="175.2"/>
    <n v="11.965055211922571"/>
    <n v="11.965055211922571"/>
    <n v="1996"/>
    <x v="4"/>
    <n v="4.547745385942557"/>
    <x v="4071"/>
    <n v="7.4173098259800145"/>
    <n v="4.547745385942557"/>
  </r>
  <r>
    <n v="230.3"/>
    <n v="15.728037758594569"/>
    <n v="15.728037758594569"/>
    <n v="1996"/>
    <x v="4"/>
    <n v="4.547745385942557"/>
    <x v="4072"/>
    <n v="10.6"/>
    <n v="5.1280377585945693"/>
  </r>
  <r>
    <n v="270.7"/>
    <n v="18.487103001526485"/>
    <n v="18.487103001526485"/>
    <n v="1996"/>
    <x v="4"/>
    <n v="4.547745385942557"/>
    <x v="4073"/>
    <n v="10.6"/>
    <n v="7.8871030015264854"/>
  </r>
  <r>
    <n v="225.8"/>
    <n v="15.420716135000667"/>
    <n v="15.420716135000667"/>
    <n v="1996"/>
    <x v="4"/>
    <n v="4.547745385942557"/>
    <x v="4074"/>
    <n v="10.6"/>
    <n v="4.8207161350006675"/>
  </r>
  <r>
    <n v="179.9"/>
    <n v="12.28603557434287"/>
    <n v="12.28603557434287"/>
    <n v="1996"/>
    <x v="4"/>
    <n v="4.547745385942557"/>
    <x v="4075"/>
    <n v="7.7382901884003132"/>
    <n v="4.547745385942557"/>
  </r>
  <r>
    <n v="229.9"/>
    <n v="17.502967909225902"/>
    <n v="17.502967909225902"/>
    <n v="1996"/>
    <x v="5"/>
    <n v="3.7334995384693808"/>
    <x v="4076"/>
    <n v="10.6"/>
    <n v="6.902967909225902"/>
  </r>
  <r>
    <n v="216.2"/>
    <n v="16.45994633307803"/>
    <n v="16.45994633307803"/>
    <n v="1996"/>
    <x v="5"/>
    <n v="3.7334995384693808"/>
    <x v="4077"/>
    <n v="10.6"/>
    <n v="5.8599463330780299"/>
  </r>
  <r>
    <n v="261.8"/>
    <n v="19.931609389453417"/>
    <n v="19.931609389453417"/>
    <n v="1996"/>
    <x v="5"/>
    <n v="3.7334995384693808"/>
    <x v="4078"/>
    <n v="10.6"/>
    <n v="9.3316093894534173"/>
  </r>
  <r>
    <n v="209.9"/>
    <n v="15.980308673973537"/>
    <n v="15.980308673973537"/>
    <n v="1996"/>
    <x v="5"/>
    <n v="3.7334995384693808"/>
    <x v="4079"/>
    <n v="10.6"/>
    <n v="5.3803086739735377"/>
  </r>
  <r>
    <n v="276.5"/>
    <n v="21.050763927363903"/>
    <n v="21.050763927363903"/>
    <n v="1996"/>
    <x v="5"/>
    <n v="3.7334995384693808"/>
    <x v="4080"/>
    <n v="10.6"/>
    <n v="10.450763927363903"/>
  </r>
  <r>
    <n v="238.9"/>
    <n v="18.188164565089462"/>
    <n v="18.188164565089462"/>
    <n v="1996"/>
    <x v="5"/>
    <n v="3.7334995384693808"/>
    <x v="4081"/>
    <n v="10.6"/>
    <n v="7.5881645650894622"/>
  </r>
  <r>
    <n v="211"/>
    <n v="16.064054931912416"/>
    <n v="16.064054931912416"/>
    <n v="1996"/>
    <x v="5"/>
    <n v="3.7334995384693808"/>
    <x v="4082"/>
    <n v="10.6"/>
    <n v="5.4640549319124165"/>
  </r>
  <r>
    <n v="223.3"/>
    <n v="17.000490361592622"/>
    <n v="17.000490361592622"/>
    <n v="1996"/>
    <x v="5"/>
    <n v="3.7334995384693808"/>
    <x v="4083"/>
    <n v="10.6"/>
    <n v="6.4004903615926221"/>
  </r>
  <r>
    <n v="277.89999999999998"/>
    <n v="21.157350073831566"/>
    <n v="21.157350073831566"/>
    <n v="1996"/>
    <x v="5"/>
    <n v="3.7334995384693808"/>
    <x v="4084"/>
    <n v="10.6"/>
    <n v="10.557350073831566"/>
  </r>
  <r>
    <n v="313.7"/>
    <n v="23.882910104933295"/>
    <n v="23.882910104933295"/>
    <n v="1996"/>
    <x v="5"/>
    <n v="3.7334995384693808"/>
    <x v="4085"/>
    <n v="10.6"/>
    <n v="13.282910104933295"/>
  </r>
  <r>
    <n v="219.6"/>
    <n v="16.718798403070934"/>
    <n v="16.718798403070934"/>
    <n v="1996"/>
    <x v="5"/>
    <n v="3.7334995384693808"/>
    <x v="4086"/>
    <n v="10.6"/>
    <n v="6.1187984030709348"/>
  </r>
  <r>
    <n v="204"/>
    <n v="15.531124199574091"/>
    <n v="15.531124199574091"/>
    <n v="1996"/>
    <x v="5"/>
    <n v="3.7334995384693808"/>
    <x v="1931"/>
    <n v="10.6"/>
    <n v="4.9311241995740911"/>
  </r>
  <r>
    <n v="171.4"/>
    <n v="13.049189646112742"/>
    <n v="13.049189646112742"/>
    <n v="1996"/>
    <x v="5"/>
    <n v="3.7334995384693808"/>
    <x v="3736"/>
    <n v="9.3156901076433609"/>
    <n v="3.7334995384693812"/>
  </r>
  <r>
    <n v="242.9"/>
    <n v="18.492696412139935"/>
    <n v="18.492696412139935"/>
    <n v="1996"/>
    <x v="5"/>
    <n v="3.7334995384693808"/>
    <x v="4087"/>
    <n v="10.6"/>
    <n v="7.8926964121399354"/>
  </r>
  <r>
    <n v="209.8"/>
    <n v="15.972695377797276"/>
    <n v="15.972695377797276"/>
    <n v="1996"/>
    <x v="5"/>
    <n v="3.7334995384693808"/>
    <x v="4088"/>
    <n v="10.6"/>
    <n v="5.3726953777972764"/>
  </r>
  <r>
    <n v="152.80000000000001"/>
    <n v="11.633116557328046"/>
    <n v="11.633116557328046"/>
    <n v="1996"/>
    <x v="5"/>
    <n v="3.7334995384693808"/>
    <x v="3417"/>
    <n v="7.899617018858665"/>
    <n v="3.7334995384693812"/>
  </r>
  <r>
    <n v="142.30000000000001"/>
    <n v="10.833720458820556"/>
    <n v="10.833720458820556"/>
    <n v="1996"/>
    <x v="5"/>
    <n v="3.7334995384693808"/>
    <x v="4089"/>
    <n v="7.100220920351175"/>
    <n v="3.7334995384693812"/>
  </r>
  <r>
    <n v="303.89999999999998"/>
    <n v="23.136807079659636"/>
    <n v="23.136807079659636"/>
    <n v="1996"/>
    <x v="5"/>
    <n v="3.7334995384693808"/>
    <x v="4090"/>
    <n v="10.6"/>
    <n v="12.536807079659637"/>
  </r>
  <r>
    <n v="134.19999999999999"/>
    <n v="10.217043468543347"/>
    <n v="10.217043468543347"/>
    <n v="1996"/>
    <x v="5"/>
    <n v="3.7334995384693808"/>
    <x v="4091"/>
    <n v="6.4835439300739655"/>
    <n v="3.7334995384693812"/>
  </r>
  <r>
    <n v="254.5"/>
    <n v="19.375838768586306"/>
    <n v="19.375838768586306"/>
    <n v="1996"/>
    <x v="5"/>
    <n v="3.7334995384693808"/>
    <x v="4092"/>
    <n v="10.6"/>
    <n v="8.775838768586306"/>
  </r>
  <r>
    <n v="181.3"/>
    <n v="13.80290596756266"/>
    <n v="13.80290596756266"/>
    <n v="1996"/>
    <x v="5"/>
    <n v="3.7334995384693808"/>
    <x v="4093"/>
    <n v="10.069406429093279"/>
    <n v="3.7334995384693812"/>
  </r>
  <r>
    <n v="164.6"/>
    <n v="12.531485506126938"/>
    <n v="12.531485506126938"/>
    <n v="1996"/>
    <x v="5"/>
    <n v="3.7334995384693808"/>
    <x v="4094"/>
    <n v="8.7979859676575565"/>
    <n v="3.7334995384693812"/>
  </r>
  <r>
    <n v="143.69999999999999"/>
    <n v="10.940306605288219"/>
    <n v="10.940306605288219"/>
    <n v="1996"/>
    <x v="5"/>
    <n v="3.7334995384693808"/>
    <x v="4095"/>
    <n v="7.206807066818838"/>
    <n v="3.7334995384693812"/>
  </r>
  <r>
    <n v="148.5"/>
    <n v="11.305744821748787"/>
    <n v="11.305744821748787"/>
    <n v="1996"/>
    <x v="5"/>
    <n v="3.7334995384693808"/>
    <x v="4096"/>
    <n v="7.5722452832794058"/>
    <n v="3.7334995384693812"/>
  </r>
  <r>
    <n v="325.3"/>
    <n v="24.766052461379665"/>
    <n v="24.766052461379665"/>
    <n v="1996"/>
    <x v="5"/>
    <n v="3.7334995384693808"/>
    <x v="4097"/>
    <n v="10.6"/>
    <n v="14.166052461379666"/>
  </r>
  <r>
    <n v="310.5"/>
    <n v="23.639284627292916"/>
    <n v="23.639284627292916"/>
    <n v="1996"/>
    <x v="5"/>
    <n v="3.7334995384693808"/>
    <x v="4098"/>
    <n v="10.6"/>
    <n v="13.039284627292917"/>
  </r>
  <r>
    <n v="289"/>
    <n v="22.002425949396628"/>
    <n v="22.002425949396628"/>
    <n v="1996"/>
    <x v="5"/>
    <n v="3.7334995384693808"/>
    <x v="4099"/>
    <n v="10.6"/>
    <n v="11.402425949396628"/>
  </r>
  <r>
    <n v="411.8"/>
    <n v="31.351553653846132"/>
    <n v="31.351553653846132"/>
    <n v="1996"/>
    <x v="5"/>
    <n v="3.7334995384693808"/>
    <x v="4100"/>
    <n v="10.6"/>
    <n v="20.75155365384613"/>
  </r>
  <r>
    <n v="335"/>
    <n v="25.504542190477061"/>
    <n v="25.504542190477061"/>
    <n v="1996"/>
    <x v="5"/>
    <n v="3.7334995384693808"/>
    <x v="4101"/>
    <n v="10.6"/>
    <n v="14.904542190477061"/>
  </r>
  <r>
    <n v="250"/>
    <n v="19.033240440654524"/>
    <n v="19.033240440654524"/>
    <n v="1996"/>
    <x v="5"/>
    <n v="3.7334995384693808"/>
    <x v="4102"/>
    <n v="10.6"/>
    <n v="8.4332404406545241"/>
  </r>
  <r>
    <n v="193.1"/>
    <n v="13.612628602525652"/>
    <n v="13.612628602525652"/>
    <n v="1996"/>
    <x v="6"/>
    <n v="2.3227472802932043"/>
    <x v="4103"/>
    <n v="10.6"/>
    <n v="3.0126286025256519"/>
  </r>
  <r>
    <n v="416.3"/>
    <n v="29.347163579655252"/>
    <n v="29.347163579655252"/>
    <n v="1996"/>
    <x v="6"/>
    <n v="2.3227472802932043"/>
    <x v="4104"/>
    <n v="10.6"/>
    <n v="18.74716357965525"/>
  </r>
  <r>
    <n v="294"/>
    <n v="20.725597147294366"/>
    <n v="20.725597147294366"/>
    <n v="1996"/>
    <x v="6"/>
    <n v="2.3227472802932043"/>
    <x v="4105"/>
    <n v="10.6"/>
    <n v="10.125597147294366"/>
  </r>
  <r>
    <n v="292.5"/>
    <n v="20.619854304706127"/>
    <n v="20.619854304706127"/>
    <n v="1996"/>
    <x v="6"/>
    <n v="2.3227472802932043"/>
    <x v="4106"/>
    <n v="10.6"/>
    <n v="10.019854304706127"/>
  </r>
  <r>
    <n v="288.8"/>
    <n v="20.359021959655145"/>
    <n v="20.359021959655145"/>
    <n v="1996"/>
    <x v="6"/>
    <n v="2.3227472802932043"/>
    <x v="4107"/>
    <n v="10.6"/>
    <n v="9.7590219596551453"/>
  </r>
  <r>
    <n v="225.3"/>
    <n v="15.882574956753132"/>
    <n v="15.882574956753132"/>
    <n v="1996"/>
    <x v="6"/>
    <n v="2.3227472802932043"/>
    <x v="4108"/>
    <n v="10.6"/>
    <n v="5.2825749567531322"/>
  </r>
  <r>
    <n v="265"/>
    <n v="18.681235523921792"/>
    <n v="18.681235523921792"/>
    <n v="1996"/>
    <x v="6"/>
    <n v="2.3227472802932043"/>
    <x v="4109"/>
    <n v="10.6"/>
    <n v="8.0812355239217926"/>
  </r>
  <r>
    <n v="288"/>
    <n v="20.302625776941419"/>
    <n v="20.302625776941419"/>
    <n v="1996"/>
    <x v="6"/>
    <n v="2.3227472802932043"/>
    <x v="4110"/>
    <n v="10.6"/>
    <n v="9.702625776941419"/>
  </r>
  <r>
    <n v="216.3"/>
    <n v="15.248117901223711"/>
    <n v="15.248117901223711"/>
    <n v="1996"/>
    <x v="6"/>
    <n v="2.3227472802932043"/>
    <x v="4111"/>
    <n v="10.6"/>
    <n v="4.6481179012237117"/>
  </r>
  <r>
    <n v="303.5"/>
    <n v="21.395301817019863"/>
    <n v="21.395301817019863"/>
    <n v="1996"/>
    <x v="6"/>
    <n v="2.3227472802932043"/>
    <x v="4112"/>
    <n v="10.6"/>
    <n v="10.795301817019864"/>
  </r>
  <r>
    <n v="221.9"/>
    <n v="15.642891180219795"/>
    <n v="15.642891180219795"/>
    <n v="1996"/>
    <x v="6"/>
    <n v="2.3227472802932043"/>
    <x v="4113"/>
    <n v="10.6"/>
    <n v="5.0428911802197955"/>
  </r>
  <r>
    <n v="169.4"/>
    <n v="11.941891689631515"/>
    <n v="11.941891689631515"/>
    <n v="1996"/>
    <x v="6"/>
    <n v="2.3227472802932043"/>
    <x v="4114"/>
    <n v="9.6191444093383112"/>
    <n v="2.3227472802932034"/>
  </r>
  <r>
    <n v="165.6"/>
    <n v="11.674009821741315"/>
    <n v="11.674009821741315"/>
    <n v="1996"/>
    <x v="6"/>
    <n v="2.3227472802932043"/>
    <x v="1967"/>
    <n v="9.3512625414481114"/>
    <n v="2.3227472802932034"/>
  </r>
  <r>
    <n v="143.30000000000001"/>
    <n v="10.101966228596199"/>
    <n v="10.101966228596199"/>
    <n v="1996"/>
    <x v="6"/>
    <n v="2.3227472802932043"/>
    <x v="4115"/>
    <n v="7.7792189483029945"/>
    <n v="2.3227472802932043"/>
  </r>
  <r>
    <n v="131.9"/>
    <n v="9.2983206249256014"/>
    <n v="9.2983206249256014"/>
    <n v="1996"/>
    <x v="6"/>
    <n v="2.3227472802932043"/>
    <x v="4116"/>
    <n v="6.9755733446323971"/>
    <n v="2.3227472802932043"/>
  </r>
  <r>
    <n v="124.3"/>
    <n v="8.7625568891452019"/>
    <n v="8.7625568891452019"/>
    <n v="1996"/>
    <x v="6"/>
    <n v="2.3227472802932043"/>
    <x v="1969"/>
    <n v="6.4398096088519976"/>
    <n v="2.3227472802932043"/>
  </r>
  <r>
    <n v="117.1"/>
    <n v="8.2549912447216673"/>
    <n v="8.2549912447216673"/>
    <n v="1996"/>
    <x v="6"/>
    <n v="2.3227472802932043"/>
    <x v="4117"/>
    <n v="5.932243964428463"/>
    <n v="2.3227472802932043"/>
  </r>
  <r>
    <n v="110"/>
    <n v="7.7544751231373477"/>
    <n v="7.7544751231373477"/>
    <n v="1996"/>
    <x v="6"/>
    <n v="2.3227472802932043"/>
    <x v="4118"/>
    <n v="5.4317278428441433"/>
    <n v="2.3227472802932043"/>
  </r>
  <r>
    <n v="106.3"/>
    <n v="7.4936427780863637"/>
    <n v="7.4936427780863637"/>
    <n v="1996"/>
    <x v="6"/>
    <n v="2.3227472802932043"/>
    <x v="4119"/>
    <n v="5.1708954977931594"/>
    <n v="2.3227472802932043"/>
  </r>
  <r>
    <n v="105.5"/>
    <n v="7.4372465953726374"/>
    <n v="7.4372465953726374"/>
    <n v="1996"/>
    <x v="6"/>
    <n v="2.3227472802932043"/>
    <x v="3444"/>
    <n v="5.1144993150794331"/>
    <n v="2.3227472802932043"/>
  </r>
  <r>
    <n v="225.3"/>
    <n v="15.882574956753132"/>
    <n v="15.882574956753132"/>
    <n v="1996"/>
    <x v="6"/>
    <n v="2.3227472802932043"/>
    <x v="4108"/>
    <n v="10.6"/>
    <n v="5.2825749567531322"/>
  </r>
  <r>
    <n v="107"/>
    <n v="7.5429894379608742"/>
    <n v="7.5429894379608742"/>
    <n v="1996"/>
    <x v="6"/>
    <n v="2.3227472802932043"/>
    <x v="4120"/>
    <n v="5.2202421576676699"/>
    <n v="2.3227472802932043"/>
  </r>
  <r>
    <n v="101.4"/>
    <n v="7.1482161589647912"/>
    <n v="7.1482161589647912"/>
    <n v="1996"/>
    <x v="6"/>
    <n v="2.3227472802932043"/>
    <x v="4121"/>
    <n v="4.8254688786715869"/>
    <n v="2.3227472802932043"/>
  </r>
  <r>
    <n v="96.1"/>
    <n v="6.7745914484863548"/>
    <n v="6.7745914484863548"/>
    <n v="1996"/>
    <x v="6"/>
    <n v="2.3227472802932043"/>
    <x v="1094"/>
    <n v="4.4518441681931504"/>
    <n v="2.3227472802932043"/>
  </r>
  <r>
    <n v="95"/>
    <n v="6.697046697254982"/>
    <n v="6.697046697254982"/>
    <n v="1996"/>
    <x v="6"/>
    <n v="2.3227472802932043"/>
    <x v="772"/>
    <n v="4.3742994169617777"/>
    <n v="2.3227472802932043"/>
  </r>
  <r>
    <n v="92.4"/>
    <n v="6.5137591034353717"/>
    <n v="6.5137591034353717"/>
    <n v="1996"/>
    <x v="6"/>
    <n v="2.3227472802932043"/>
    <x v="4122"/>
    <n v="4.1910118231421674"/>
    <n v="2.3227472802932043"/>
  </r>
  <r>
    <n v="105.8"/>
    <n v="7.4583951638902848"/>
    <n v="7.4583951638902848"/>
    <n v="1996"/>
    <x v="6"/>
    <n v="2.3227472802932043"/>
    <x v="4123"/>
    <n v="5.1356478835970805"/>
    <n v="2.3227472802932043"/>
  </r>
  <r>
    <n v="245"/>
    <n v="17.271330956078636"/>
    <n v="17.271330956078636"/>
    <n v="1996"/>
    <x v="6"/>
    <n v="2.3227472802932043"/>
    <x v="4124"/>
    <n v="10.6"/>
    <n v="6.671330956078636"/>
  </r>
  <r>
    <n v="110.1"/>
    <n v="7.7615246459765626"/>
    <n v="7.7615246459765626"/>
    <n v="1996"/>
    <x v="6"/>
    <n v="2.3227472802932043"/>
    <x v="4125"/>
    <n v="5.4387773656833582"/>
    <n v="2.3227472802932043"/>
  </r>
  <r>
    <n v="124.8"/>
    <n v="8.7978045033412808"/>
    <n v="8.7978045033412808"/>
    <n v="1996"/>
    <x v="6"/>
    <n v="2.3227472802932043"/>
    <x v="4126"/>
    <n v="6.4750572230480765"/>
    <n v="2.3227472802932043"/>
  </r>
  <r>
    <n v="94.3"/>
    <n v="6.6477000373804715"/>
    <n v="6.6477000373804715"/>
    <n v="1996"/>
    <x v="6"/>
    <n v="2.3227472802932043"/>
    <x v="4127"/>
    <n v="4.3249527570872672"/>
    <n v="2.3227472802932043"/>
  </r>
  <r>
    <n v="99.1"/>
    <n v="6.7467742438226672"/>
    <n v="6.7467742438226672"/>
    <n v="1996"/>
    <x v="7"/>
    <n v="2.2174488788652686"/>
    <x v="3448"/>
    <n v="4.5293253649573986"/>
    <n v="2.2174488788652686"/>
  </r>
  <r>
    <n v="94.3"/>
    <n v="6.4199880039604196"/>
    <n v="6.4199880039604196"/>
    <n v="1996"/>
    <x v="7"/>
    <n v="2.2174488788652686"/>
    <x v="4128"/>
    <n v="4.2025391250951509"/>
    <n v="2.2174488788652686"/>
  </r>
  <r>
    <n v="158.4"/>
    <n v="10.783945915454193"/>
    <n v="10.783945915454193"/>
    <n v="1996"/>
    <x v="7"/>
    <n v="2.2174488788652686"/>
    <x v="4129"/>
    <n v="8.5664970365889239"/>
    <n v="2.2174488788652695"/>
  </r>
  <r>
    <n v="101.5"/>
    <n v="6.9101673637537919"/>
    <n v="6.9101673637537919"/>
    <n v="1996"/>
    <x v="7"/>
    <n v="2.2174488788652686"/>
    <x v="4130"/>
    <n v="4.6927184848885233"/>
    <n v="2.2174488788652686"/>
  </r>
  <r>
    <n v="250.3"/>
    <n v="17.040540799483491"/>
    <n v="17.040540799483491"/>
    <n v="1996"/>
    <x v="7"/>
    <n v="2.2174488788652686"/>
    <x v="4131"/>
    <n v="10.6"/>
    <n v="6.4405407994834913"/>
  </r>
  <r>
    <n v="120.5"/>
    <n v="8.2036962298751916"/>
    <n v="8.2036962298751916"/>
    <n v="1996"/>
    <x v="7"/>
    <n v="2.2174488788652686"/>
    <x v="4132"/>
    <n v="5.986247351009923"/>
    <n v="2.2174488788652686"/>
  </r>
  <r>
    <n v="129.5"/>
    <n v="8.8164204296169064"/>
    <n v="8.8164204296169064"/>
    <n v="1996"/>
    <x v="7"/>
    <n v="2.2174488788652686"/>
    <x v="4133"/>
    <n v="6.5989715507516378"/>
    <n v="2.2174488788652686"/>
  </r>
  <r>
    <n v="99.5"/>
    <n v="6.7740064304778551"/>
    <n v="6.7740064304778551"/>
    <n v="1996"/>
    <x v="7"/>
    <n v="2.2174488788652686"/>
    <x v="4134"/>
    <n v="4.5565575516125865"/>
    <n v="2.2174488788652686"/>
  </r>
  <r>
    <n v="268.7"/>
    <n v="18.293221385622108"/>
    <n v="18.293221385622108"/>
    <n v="1996"/>
    <x v="7"/>
    <n v="2.2174488788652686"/>
    <x v="4135"/>
    <n v="10.6"/>
    <n v="7.6932213856221079"/>
  </r>
  <r>
    <n v="325.5"/>
    <n v="22.160191890658712"/>
    <n v="22.160191890658712"/>
    <n v="1996"/>
    <x v="7"/>
    <n v="2.2174488788652686"/>
    <x v="4136"/>
    <n v="10.6"/>
    <n v="11.560191890658713"/>
  </r>
  <r>
    <n v="141.80000000000001"/>
    <n v="9.6538101692639184"/>
    <n v="9.6538101692639184"/>
    <n v="1996"/>
    <x v="7"/>
    <n v="2.2174488788652686"/>
    <x v="4137"/>
    <n v="7.4363612903986498"/>
    <n v="2.2174488788652686"/>
  </r>
  <r>
    <n v="171.3"/>
    <n v="11.662183935083986"/>
    <n v="11.662183935083986"/>
    <n v="1996"/>
    <x v="7"/>
    <n v="2.2174488788652686"/>
    <x v="4138"/>
    <n v="9.4447350562187182"/>
    <n v="2.2174488788652678"/>
  </r>
  <r>
    <n v="119.2"/>
    <n v="8.115191623245833"/>
    <n v="8.115191623245833"/>
    <n v="1996"/>
    <x v="7"/>
    <n v="2.2174488788652686"/>
    <x v="4139"/>
    <n v="5.8977427443805643"/>
    <n v="2.2174488788652686"/>
  </r>
  <r>
    <n v="109.3"/>
    <n v="7.4411950035299448"/>
    <n v="7.4411950035299448"/>
    <n v="1996"/>
    <x v="7"/>
    <n v="2.2174488788652686"/>
    <x v="4140"/>
    <n v="5.2237461246646761"/>
    <n v="2.2174488788652686"/>
  </r>
  <r>
    <n v="103.6"/>
    <n v="7.0531363436935255"/>
    <n v="7.0531363436935255"/>
    <n v="1996"/>
    <x v="7"/>
    <n v="2.2174488788652686"/>
    <x v="4141"/>
    <n v="4.8356874648282568"/>
    <n v="2.2174488788652686"/>
  </r>
  <r>
    <n v="99.9"/>
    <n v="6.801238617133043"/>
    <n v="6.801238617133043"/>
    <n v="1996"/>
    <x v="7"/>
    <n v="2.2174488788652686"/>
    <x v="4142"/>
    <n v="4.5837897382677744"/>
    <n v="2.2174488788652686"/>
  </r>
  <r>
    <n v="95"/>
    <n v="6.4676443306069977"/>
    <n v="6.4676443306069977"/>
    <n v="1996"/>
    <x v="7"/>
    <n v="2.2174488788652686"/>
    <x v="157"/>
    <n v="4.2501954517417291"/>
    <n v="2.2174488788652686"/>
  </r>
  <r>
    <n v="92"/>
    <n v="6.2634029306930925"/>
    <n v="6.2634029306930925"/>
    <n v="1996"/>
    <x v="7"/>
    <n v="2.2174488788652686"/>
    <x v="164"/>
    <n v="4.0459540518278239"/>
    <n v="2.2174488788652686"/>
  </r>
  <r>
    <n v="154.9"/>
    <n v="10.545664282221304"/>
    <n v="10.545664282221304"/>
    <n v="1996"/>
    <x v="7"/>
    <n v="2.2174488788652686"/>
    <x v="4143"/>
    <n v="8.3282154033560367"/>
    <n v="2.2174488788652678"/>
  </r>
  <r>
    <n v="178.3"/>
    <n v="12.138747201549766"/>
    <n v="12.138747201549766"/>
    <n v="1996"/>
    <x v="7"/>
    <n v="2.2174488788652686"/>
    <x v="4144"/>
    <n v="9.9212983226844962"/>
    <n v="2.2174488788652695"/>
  </r>
  <r>
    <n v="125.5"/>
    <n v="8.5440985630650328"/>
    <n v="8.5440985630650328"/>
    <n v="1996"/>
    <x v="7"/>
    <n v="2.2174488788652686"/>
    <x v="4145"/>
    <n v="6.3266496841997641"/>
    <n v="2.2174488788652686"/>
  </r>
  <r>
    <n v="104.1"/>
    <n v="7.0871765770125092"/>
    <n v="7.0871765770125092"/>
    <n v="1996"/>
    <x v="7"/>
    <n v="2.2174488788652686"/>
    <x v="2949"/>
    <n v="4.8697276981472406"/>
    <n v="2.2174488788652686"/>
  </r>
  <r>
    <n v="100.7"/>
    <n v="6.855702990443417"/>
    <n v="6.855702990443417"/>
    <n v="1996"/>
    <x v="7"/>
    <n v="2.2174488788652686"/>
    <x v="3460"/>
    <n v="4.6382541115781484"/>
    <n v="2.2174488788652686"/>
  </r>
  <r>
    <n v="365.9"/>
    <n v="24.910642742832632"/>
    <n v="24.910642742832632"/>
    <n v="1996"/>
    <x v="7"/>
    <n v="2.2174488788652686"/>
    <x v="4146"/>
    <n v="10.6"/>
    <n v="14.310642742832632"/>
  </r>
  <r>
    <n v="246.9"/>
    <n v="16.809067212914396"/>
    <n v="16.809067212914396"/>
    <n v="1996"/>
    <x v="7"/>
    <n v="2.2174488788652686"/>
    <x v="4147"/>
    <n v="10.6"/>
    <n v="6.2090672129143964"/>
  </r>
  <r>
    <n v="170.3"/>
    <n v="11.594103468446018"/>
    <n v="11.594103468446018"/>
    <n v="1996"/>
    <x v="7"/>
    <n v="2.2174488788652686"/>
    <x v="4148"/>
    <n v="9.3766545895807489"/>
    <n v="2.2174488788652695"/>
  </r>
  <r>
    <n v="249.7"/>
    <n v="16.999692519500705"/>
    <n v="16.999692519500705"/>
    <n v="1996"/>
    <x v="7"/>
    <n v="2.2174488788652686"/>
    <x v="4149"/>
    <n v="10.6"/>
    <n v="6.3996925195007055"/>
  </r>
  <r>
    <n v="285.3"/>
    <n v="19.423357131812384"/>
    <n v="19.423357131812384"/>
    <n v="1996"/>
    <x v="7"/>
    <n v="2.2174488788652686"/>
    <x v="4150"/>
    <n v="10.6"/>
    <n v="8.8233571318123847"/>
  </r>
  <r>
    <n v="304.5"/>
    <n v="20.730502091261375"/>
    <n v="20.730502091261375"/>
    <n v="1996"/>
    <x v="7"/>
    <n v="2.2174488788652686"/>
    <x v="4151"/>
    <n v="10.6"/>
    <n v="10.130502091261375"/>
  </r>
  <r>
    <n v="293.7"/>
    <n v="19.995233051571315"/>
    <n v="19.995233051571315"/>
    <n v="1996"/>
    <x v="7"/>
    <n v="2.2174488788652686"/>
    <x v="4152"/>
    <n v="10.6"/>
    <n v="9.3952330515713154"/>
  </r>
  <r>
    <n v="240.6"/>
    <n v="16.380160273095196"/>
    <n v="16.380160273095196"/>
    <n v="1996"/>
    <x v="7"/>
    <n v="2.2174488788652686"/>
    <x v="4153"/>
    <n v="10.6"/>
    <n v="5.7801602730951966"/>
  </r>
  <r>
    <n v="191.1"/>
    <n v="12.674066754822716"/>
    <n v="12.674066754822716"/>
    <n v="1996"/>
    <x v="8"/>
    <n v="3.0727495975787429"/>
    <x v="2644"/>
    <n v="9.6013171572439724"/>
    <n v="3.0727495975787438"/>
  </r>
  <r>
    <n v="160.30000000000001"/>
    <n v="10.631360025107702"/>
    <n v="10.631360025107702"/>
    <n v="1996"/>
    <x v="8"/>
    <n v="3.0727495975787429"/>
    <x v="4154"/>
    <n v="7.5586104275289587"/>
    <n v="3.0727495975787429"/>
  </r>
  <r>
    <n v="213.1"/>
    <n v="14.133142990333443"/>
    <n v="14.133142990333443"/>
    <n v="1996"/>
    <x v="8"/>
    <n v="3.0727495975787429"/>
    <x v="4155"/>
    <n v="10.6"/>
    <n v="3.5331429903334435"/>
  </r>
  <r>
    <n v="222.7"/>
    <n v="14.769830802192669"/>
    <n v="14.769830802192669"/>
    <n v="1996"/>
    <x v="8"/>
    <n v="3.0727495975787429"/>
    <x v="4156"/>
    <n v="10.6"/>
    <n v="4.1698308021926689"/>
  </r>
  <r>
    <n v="188.6"/>
    <n v="12.508262637151043"/>
    <n v="12.508262637151043"/>
    <n v="1996"/>
    <x v="8"/>
    <n v="3.0727495975787429"/>
    <x v="4157"/>
    <n v="9.4355130395722995"/>
    <n v="3.0727495975787438"/>
  </r>
  <r>
    <n v="200.1"/>
    <n v="13.27096157844074"/>
    <n v="13.27096157844074"/>
    <n v="1996"/>
    <x v="8"/>
    <n v="3.0727495975787429"/>
    <x v="4158"/>
    <n v="10.198211980861998"/>
    <n v="3.072749597578742"/>
  </r>
  <r>
    <n v="164.2"/>
    <n v="10.89001444867551"/>
    <n v="10.89001444867551"/>
    <n v="1996"/>
    <x v="8"/>
    <n v="3.0727495975787429"/>
    <x v="4159"/>
    <n v="7.8172648510967671"/>
    <n v="3.0727495975787429"/>
  </r>
  <r>
    <n v="224.9"/>
    <n v="14.915738425743742"/>
    <n v="14.915738425743742"/>
    <n v="1996"/>
    <x v="8"/>
    <n v="3.0727495975787429"/>
    <x v="4160"/>
    <n v="10.6"/>
    <n v="4.3157384257437421"/>
  </r>
  <r>
    <n v="203.4"/>
    <n v="13.489823013767351"/>
    <n v="13.489823013767351"/>
    <n v="1996"/>
    <x v="8"/>
    <n v="3.0727495975787429"/>
    <x v="4161"/>
    <n v="10.417073416188607"/>
    <n v="3.0727495975787438"/>
  </r>
  <r>
    <n v="196.9"/>
    <n v="13.058732307821"/>
    <n v="13.058732307821"/>
    <n v="1996"/>
    <x v="8"/>
    <n v="3.0727495975787429"/>
    <x v="4162"/>
    <n v="9.9859827102422578"/>
    <n v="3.072749597578742"/>
  </r>
  <r>
    <n v="248.2"/>
    <n v="16.461032802443739"/>
    <n v="16.461032802443739"/>
    <n v="1996"/>
    <x v="8"/>
    <n v="3.0727495975787429"/>
    <x v="4163"/>
    <n v="10.6"/>
    <n v="5.8610328024437397"/>
  </r>
  <r>
    <n v="150"/>
    <n v="9.9482470603004067"/>
    <n v="9.9482470603004067"/>
    <n v="1996"/>
    <x v="8"/>
    <n v="3.0727495975787429"/>
    <x v="4164"/>
    <n v="6.8754974627216638"/>
    <n v="3.0727495975787429"/>
  </r>
  <r>
    <n v="149.1"/>
    <n v="9.8885575779386023"/>
    <n v="9.8885575779386023"/>
    <n v="1996"/>
    <x v="8"/>
    <n v="3.0727495975787429"/>
    <x v="4165"/>
    <n v="6.8158079803598595"/>
    <n v="3.0727495975787429"/>
  </r>
  <r>
    <n v="139.30000000000001"/>
    <n v="9.2386054366656438"/>
    <n v="9.2386054366656438"/>
    <n v="1996"/>
    <x v="8"/>
    <n v="3.0727495975787429"/>
    <x v="4166"/>
    <n v="6.1658558390869009"/>
    <n v="3.0727495975787429"/>
  </r>
  <r>
    <n v="137.6"/>
    <n v="9.1258586366489052"/>
    <n v="9.1258586366489052"/>
    <n v="1996"/>
    <x v="8"/>
    <n v="3.0727495975787429"/>
    <x v="4167"/>
    <n v="6.0531090390701623"/>
    <n v="3.0727495975787429"/>
  </r>
  <r>
    <n v="140.4"/>
    <n v="9.3115592484411795"/>
    <n v="9.3115592484411795"/>
    <n v="1996"/>
    <x v="8"/>
    <n v="3.0727495975787429"/>
    <x v="4168"/>
    <n v="6.2388096508624367"/>
    <n v="3.0727495975787429"/>
  </r>
  <r>
    <n v="127.3"/>
    <n v="8.4427456718416103"/>
    <n v="8.4427456718416103"/>
    <n v="1996"/>
    <x v="8"/>
    <n v="3.0727495975787429"/>
    <x v="4169"/>
    <n v="5.3699960742628674"/>
    <n v="3.0727495975787429"/>
  </r>
  <r>
    <n v="116.9"/>
    <n v="7.7530005423274497"/>
    <n v="7.7530005423274497"/>
    <n v="1996"/>
    <x v="8"/>
    <n v="3.0727495975787429"/>
    <x v="4170"/>
    <n v="4.6802509447487068"/>
    <n v="3.0727495975787429"/>
  </r>
  <r>
    <n v="118.8"/>
    <n v="7.8790116717579215"/>
    <n v="7.8790116717579215"/>
    <n v="1996"/>
    <x v="8"/>
    <n v="3.0727495975787429"/>
    <x v="4171"/>
    <n v="4.8062620741791786"/>
    <n v="3.0727495975787429"/>
  </r>
  <r>
    <n v="105.2"/>
    <n v="6.9770372716240185"/>
    <n v="6.9770372716240185"/>
    <n v="1996"/>
    <x v="8"/>
    <n v="3.0727495975787429"/>
    <x v="4172"/>
    <n v="3.9042876740452757"/>
    <n v="3.0727495975787429"/>
  </r>
  <r>
    <n v="123.9"/>
    <n v="8.2172520718081365"/>
    <n v="8.2172520718081365"/>
    <n v="1996"/>
    <x v="8"/>
    <n v="3.0727495975787429"/>
    <x v="4173"/>
    <n v="5.1445024742293937"/>
    <n v="3.0727495975787429"/>
  </r>
  <r>
    <n v="120.2"/>
    <n v="7.9718619776540587"/>
    <n v="7.9718619776540587"/>
    <n v="1996"/>
    <x v="8"/>
    <n v="3.0727495975787429"/>
    <x v="4174"/>
    <n v="4.8991123800753158"/>
    <n v="3.0727495975787429"/>
  </r>
  <r>
    <n v="112.4"/>
    <n v="7.4545531305184376"/>
    <n v="7.4545531305184376"/>
    <n v="1996"/>
    <x v="8"/>
    <n v="3.0727495975787429"/>
    <x v="4175"/>
    <n v="4.3818035329396947"/>
    <n v="3.0727495975787429"/>
  </r>
  <r>
    <n v="168.9"/>
    <n v="11.201726189898258"/>
    <n v="11.201726189898258"/>
    <n v="1996"/>
    <x v="8"/>
    <n v="3.0727495975787429"/>
    <x v="4176"/>
    <n v="8.1289765923195141"/>
    <n v="3.0727495975787438"/>
  </r>
  <r>
    <n v="174.3"/>
    <n v="11.559863084069072"/>
    <n v="11.559863084069072"/>
    <n v="1996"/>
    <x v="8"/>
    <n v="3.0727495975787429"/>
    <x v="4177"/>
    <n v="8.4871134864903297"/>
    <n v="3.072749597578742"/>
  </r>
  <r>
    <n v="109"/>
    <n v="7.2290595304849621"/>
    <n v="7.2290595304849621"/>
    <n v="1996"/>
    <x v="8"/>
    <n v="3.0727495975787429"/>
    <x v="4178"/>
    <n v="4.1563099329062192"/>
    <n v="3.0727495975787429"/>
  </r>
  <r>
    <n v="114.4"/>
    <n v="7.5871964246557768"/>
    <n v="7.5871964246557768"/>
    <n v="1996"/>
    <x v="8"/>
    <n v="3.0727495975787429"/>
    <x v="4179"/>
    <n v="4.5144468270770339"/>
    <n v="3.0727495975787429"/>
  </r>
  <r>
    <n v="198.6"/>
    <n v="13.171479107837737"/>
    <n v="13.171479107837737"/>
    <n v="1996"/>
    <x v="8"/>
    <n v="3.0727495975787429"/>
    <x v="4180"/>
    <n v="10.098729510258995"/>
    <n v="3.072749597578742"/>
  </r>
  <r>
    <n v="203.6"/>
    <n v="13.503087343181084"/>
    <n v="13.503087343181084"/>
    <n v="1996"/>
    <x v="8"/>
    <n v="3.0727495975787429"/>
    <x v="4181"/>
    <n v="10.430337745602341"/>
    <n v="3.0727495975787438"/>
  </r>
  <r>
    <n v="221"/>
    <n v="14.657084002175932"/>
    <n v="14.657084002175932"/>
    <n v="1996"/>
    <x v="8"/>
    <n v="3.0727495975787429"/>
    <x v="4182"/>
    <n v="10.6"/>
    <n v="4.057084002175932"/>
  </r>
  <r>
    <n v="151.19999999999999"/>
    <n v="8.6057645189307479"/>
    <n v="8.6057645189307479"/>
    <n v="1996"/>
    <x v="9"/>
    <n v="4.2849535833842687"/>
    <x v="4183"/>
    <n v="4.3208109355464792"/>
    <n v="4.2849535833842687"/>
  </r>
  <r>
    <n v="229.5"/>
    <n v="13.062321144805601"/>
    <n v="13.062321144805601"/>
    <n v="1996"/>
    <x v="9"/>
    <n v="4.2849535833842687"/>
    <x v="4184"/>
    <n v="8.7773675614213325"/>
    <n v="4.2849535833842687"/>
  </r>
  <r>
    <n v="195.4"/>
    <n v="11.121470813485901"/>
    <n v="11.121470813485901"/>
    <n v="1996"/>
    <x v="9"/>
    <n v="4.2849535833842687"/>
    <x v="4185"/>
    <n v="6.8365172301016326"/>
    <n v="4.2849535833842687"/>
  </r>
  <r>
    <n v="268.5"/>
    <n v="15.2820619929425"/>
    <n v="15.2820619929425"/>
    <n v="1996"/>
    <x v="9"/>
    <n v="4.2849535833842687"/>
    <x v="4186"/>
    <n v="10.6"/>
    <n v="4.6820619929425007"/>
  </r>
  <r>
    <n v="323.2"/>
    <n v="18.395390823534509"/>
    <n v="18.395390823534509"/>
    <n v="1996"/>
    <x v="9"/>
    <n v="4.2849535833842687"/>
    <x v="4187"/>
    <n v="10.6"/>
    <n v="7.7953908235345093"/>
  </r>
  <r>
    <n v="298.60000000000002"/>
    <n v="16.995246596248162"/>
    <n v="16.995246596248162"/>
    <n v="1996"/>
    <x v="9"/>
    <n v="4.2849535833842687"/>
    <x v="4188"/>
    <n v="10.6"/>
    <n v="6.3952465962481622"/>
  </r>
  <r>
    <n v="274.7"/>
    <n v="15.634943871364264"/>
    <n v="15.634943871364264"/>
    <n v="1996"/>
    <x v="9"/>
    <n v="4.2849535833842687"/>
    <x v="4189"/>
    <n v="10.6"/>
    <n v="5.0349438713642645"/>
  </r>
  <r>
    <n v="191.8"/>
    <n v="10.916571658273265"/>
    <n v="10.916571658273265"/>
    <n v="1996"/>
    <x v="9"/>
    <n v="4.2849535833842687"/>
    <x v="4190"/>
    <n v="6.6316180748889959"/>
    <n v="4.2849535833842687"/>
  </r>
  <r>
    <n v="201.2"/>
    <n v="11.45158611910626"/>
    <n v="11.45158611910626"/>
    <n v="1996"/>
    <x v="9"/>
    <n v="4.2849535833842687"/>
    <x v="4191"/>
    <n v="7.1666325357219911"/>
    <n v="4.2849535833842687"/>
  </r>
  <r>
    <n v="170.3"/>
    <n v="9.6928683701977949"/>
    <n v="9.6928683701977949"/>
    <n v="1996"/>
    <x v="9"/>
    <n v="4.2849535833842687"/>
    <x v="4192"/>
    <n v="5.4079147868135262"/>
    <n v="4.2849535833842687"/>
  </r>
  <r>
    <n v="203.5"/>
    <n v="11.582493912714334"/>
    <n v="11.582493912714334"/>
    <n v="1996"/>
    <x v="9"/>
    <n v="4.2849535833842687"/>
    <x v="4193"/>
    <n v="7.2975403293300651"/>
    <n v="4.2849535833842687"/>
  </r>
  <r>
    <n v="199.8"/>
    <n v="11.371903114301347"/>
    <n v="11.371903114301347"/>
    <n v="1996"/>
    <x v="9"/>
    <n v="4.2849535833842687"/>
    <x v="4194"/>
    <n v="7.086949530917078"/>
    <n v="4.2849535833842687"/>
  </r>
  <r>
    <n v="250.4"/>
    <n v="14.251874573678965"/>
    <n v="14.251874573678965"/>
    <n v="1996"/>
    <x v="9"/>
    <n v="4.2849535833842687"/>
    <x v="4195"/>
    <n v="9.966920990294696"/>
    <n v="4.2849535833842687"/>
  </r>
  <r>
    <n v="216.3"/>
    <n v="12.311024242359267"/>
    <n v="12.311024242359267"/>
    <n v="1996"/>
    <x v="9"/>
    <n v="4.2849535833842687"/>
    <x v="4196"/>
    <n v="8.0260706589749979"/>
    <n v="4.2849535833842687"/>
  </r>
  <r>
    <n v="319"/>
    <n v="18.156341809119766"/>
    <n v="18.156341809119766"/>
    <n v="1996"/>
    <x v="9"/>
    <n v="4.2849535833842687"/>
    <x v="4197"/>
    <n v="10.6"/>
    <n v="7.5563418091197665"/>
  </r>
  <r>
    <n v="189.4"/>
    <n v="10.77997222146484"/>
    <n v="10.77997222146484"/>
    <n v="1996"/>
    <x v="9"/>
    <n v="4.2849535833842687"/>
    <x v="4198"/>
    <n v="6.4950186380805714"/>
    <n v="4.2849535833842687"/>
  </r>
  <r>
    <n v="341.1"/>
    <n v="19.414194956397345"/>
    <n v="19.414194956397345"/>
    <n v="1996"/>
    <x v="9"/>
    <n v="4.2849535833842687"/>
    <x v="4199"/>
    <n v="10.6"/>
    <n v="8.8141949563973458"/>
  </r>
  <r>
    <n v="306.8"/>
    <n v="17.461961338676943"/>
    <n v="17.461961338676943"/>
    <n v="1996"/>
    <x v="9"/>
    <n v="4.2849535833842687"/>
    <x v="4200"/>
    <n v="10.6"/>
    <n v="6.8619613386769434"/>
  </r>
  <r>
    <n v="229.8"/>
    <n v="13.079396074406654"/>
    <n v="13.079396074406654"/>
    <n v="1996"/>
    <x v="9"/>
    <n v="4.2849535833842687"/>
    <x v="4201"/>
    <n v="8.7944424910223855"/>
    <n v="4.2849535833842687"/>
  </r>
  <r>
    <n v="179.5"/>
    <n v="10.216499544630089"/>
    <n v="10.216499544630089"/>
    <n v="1996"/>
    <x v="9"/>
    <n v="4.2849535833842687"/>
    <x v="4202"/>
    <n v="5.9315459612458206"/>
    <n v="4.2849535833842687"/>
  </r>
  <r>
    <n v="281.5"/>
    <n v="16.021975608988132"/>
    <n v="16.021975608988132"/>
    <n v="1996"/>
    <x v="9"/>
    <n v="4.2849535833842687"/>
    <x v="4203"/>
    <n v="10.6"/>
    <n v="5.4219756089881326"/>
  </r>
  <r>
    <n v="197.4"/>
    <n v="11.235303677492922"/>
    <n v="11.235303677492922"/>
    <n v="1996"/>
    <x v="9"/>
    <n v="4.2849535833842687"/>
    <x v="4204"/>
    <n v="6.9503500941086536"/>
    <n v="4.2849535833842687"/>
  </r>
  <r>
    <n v="211.1"/>
    <n v="12.015058795941012"/>
    <n v="12.015058795941012"/>
    <n v="1996"/>
    <x v="9"/>
    <n v="4.2849535833842687"/>
    <x v="4205"/>
    <n v="7.7301052125567438"/>
    <n v="4.2849535833842687"/>
  </r>
  <r>
    <n v="224.3"/>
    <n v="12.766355698387349"/>
    <n v="12.766355698387349"/>
    <n v="1996"/>
    <x v="9"/>
    <n v="4.2849535833842687"/>
    <x v="4206"/>
    <n v="8.4814021150030801"/>
    <n v="4.2849535833842687"/>
  </r>
  <r>
    <n v="181.9"/>
    <n v="10.353098981438514"/>
    <n v="10.353098981438514"/>
    <n v="1996"/>
    <x v="9"/>
    <n v="4.2849535833842687"/>
    <x v="551"/>
    <n v="6.068145398054245"/>
    <n v="4.2849535833842687"/>
  </r>
  <r>
    <n v="159.4"/>
    <n v="9.0724792613595326"/>
    <n v="9.0724792613595326"/>
    <n v="1996"/>
    <x v="9"/>
    <n v="4.2849535833842687"/>
    <x v="4207"/>
    <n v="4.787525677975264"/>
    <n v="4.2849535833842687"/>
  </r>
  <r>
    <n v="188.1"/>
    <n v="10.705980859860276"/>
    <n v="10.705980859860276"/>
    <n v="1996"/>
    <x v="9"/>
    <n v="4.2849535833842687"/>
    <x v="4208"/>
    <n v="6.421027276476007"/>
    <n v="4.2849535833842687"/>
  </r>
  <r>
    <n v="138.19999999999999"/>
    <n v="7.8658509028851151"/>
    <n v="7.8658509028851151"/>
    <n v="1996"/>
    <x v="9"/>
    <n v="4.2849535833842687"/>
    <x v="4209"/>
    <n v="3.5808973195008464"/>
    <n v="4.2849535833842687"/>
  </r>
  <r>
    <n v="144.6"/>
    <n v="8.2301160677075806"/>
    <n v="8.2301160677075806"/>
    <n v="1996"/>
    <x v="9"/>
    <n v="4.2849535833842687"/>
    <x v="4210"/>
    <n v="3.945162484323312"/>
    <n v="4.2849535833842687"/>
  </r>
  <r>
    <n v="213.4"/>
    <n v="12.145966589549086"/>
    <n v="12.145966589549086"/>
    <n v="1996"/>
    <x v="9"/>
    <n v="4.2849535833842687"/>
    <x v="4211"/>
    <n v="7.8610130061648178"/>
    <n v="4.2849535833842687"/>
  </r>
  <r>
    <n v="159.80000000000001"/>
    <n v="9.0952458341609379"/>
    <n v="9.0952458341609379"/>
    <n v="1996"/>
    <x v="9"/>
    <n v="4.2849535833842687"/>
    <x v="4212"/>
    <n v="4.8102922507766692"/>
    <n v="4.2849535833842687"/>
  </r>
  <r>
    <n v="142.9"/>
    <n v="7.909291897727118"/>
    <n v="7.909291897727118"/>
    <n v="1996"/>
    <x v="10"/>
    <n v="4.3589920400351945"/>
    <x v="3042"/>
    <n v="3.5502998576919236"/>
    <n v="4.3589920400351945"/>
  </r>
  <r>
    <n v="192.3"/>
    <n v="10.643504772098844"/>
    <n v="10.643504772098844"/>
    <n v="1996"/>
    <x v="10"/>
    <n v="4.3589920400351945"/>
    <x v="4213"/>
    <n v="6.2845127320636491"/>
    <n v="4.3589920400351945"/>
  </r>
  <r>
    <n v="239"/>
    <n v="13.228276861838916"/>
    <n v="13.228276861838916"/>
    <n v="1996"/>
    <x v="10"/>
    <n v="4.3589920400351945"/>
    <x v="4214"/>
    <n v="8.8692848218037206"/>
    <n v="4.3589920400351954"/>
  </r>
  <r>
    <n v="191.5"/>
    <n v="10.599226021096872"/>
    <n v="10.599226021096872"/>
    <n v="1996"/>
    <x v="10"/>
    <n v="4.3589920400351945"/>
    <x v="4215"/>
    <n v="6.2402339810616771"/>
    <n v="4.3589920400351945"/>
  </r>
  <r>
    <n v="159.1"/>
    <n v="8.8059366055170347"/>
    <n v="8.8059366055170347"/>
    <n v="1996"/>
    <x v="10"/>
    <n v="4.3589920400351945"/>
    <x v="4216"/>
    <n v="4.4469445654818403"/>
    <n v="4.3589920400351945"/>
  </r>
  <r>
    <n v="160.30000000000001"/>
    <n v="8.8723547320199927"/>
    <n v="8.8723547320199927"/>
    <n v="1996"/>
    <x v="10"/>
    <n v="4.3589920400351945"/>
    <x v="887"/>
    <n v="4.5133626919847982"/>
    <n v="4.3589920400351945"/>
  </r>
  <r>
    <n v="169.3"/>
    <n v="9.3704906807921695"/>
    <n v="9.3704906807921695"/>
    <n v="1996"/>
    <x v="10"/>
    <n v="4.3589920400351945"/>
    <x v="4217"/>
    <n v="5.011498640756975"/>
    <n v="4.3589920400351945"/>
  </r>
  <r>
    <n v="181.9"/>
    <n v="10.067881009073217"/>
    <n v="10.067881009073217"/>
    <n v="1996"/>
    <x v="10"/>
    <n v="4.3589920400351945"/>
    <x v="4218"/>
    <n v="5.7088889690380222"/>
    <n v="4.3589920400351945"/>
  </r>
  <r>
    <n v="143.6"/>
    <n v="7.9480358048538422"/>
    <n v="7.9480358048538422"/>
    <n v="1996"/>
    <x v="10"/>
    <n v="4.3589920400351945"/>
    <x v="3029"/>
    <n v="3.5890437648186477"/>
    <n v="4.3589920400351945"/>
  </r>
  <r>
    <n v="153.9"/>
    <n v="8.5181247240042222"/>
    <n v="8.5181247240042222"/>
    <n v="1996"/>
    <x v="10"/>
    <n v="4.3589920400351945"/>
    <x v="4219"/>
    <n v="4.1591326839690277"/>
    <n v="4.3589920400351945"/>
  </r>
  <r>
    <n v="127.3"/>
    <n v="7.0458562531886777"/>
    <n v="7.0458562531886777"/>
    <n v="1996"/>
    <x v="10"/>
    <n v="4.3589920400351945"/>
    <x v="4220"/>
    <n v="2.6868642131534832"/>
    <n v="4.3589920400351945"/>
  </r>
  <r>
    <n v="291.2"/>
    <n v="16.117465364717539"/>
    <n v="16.117465364717539"/>
    <n v="1996"/>
    <x v="10"/>
    <n v="4.3589920400351945"/>
    <x v="4221"/>
    <n v="10.6"/>
    <n v="5.5174653647175393"/>
  </r>
  <r>
    <n v="193.5"/>
    <n v="10.7099228986018"/>
    <n v="10.7099228986018"/>
    <n v="1996"/>
    <x v="10"/>
    <n v="4.3589920400351945"/>
    <x v="4222"/>
    <n v="6.3509308585666053"/>
    <n v="4.3589920400351945"/>
  </r>
  <r>
    <n v="200.5"/>
    <n v="11.097361969869048"/>
    <n v="11.097361969869048"/>
    <n v="1996"/>
    <x v="10"/>
    <n v="4.3589920400351945"/>
    <x v="4223"/>
    <n v="6.738369929833854"/>
    <n v="4.3589920400351945"/>
  </r>
  <r>
    <n v="394.8"/>
    <n v="21.85156361947282"/>
    <n v="21.85156361947282"/>
    <n v="1996"/>
    <x v="10"/>
    <n v="4.3589920400351945"/>
    <x v="4224"/>
    <n v="10.6"/>
    <n v="11.251563619472821"/>
  </r>
  <r>
    <n v="292.7"/>
    <n v="16.200488022846237"/>
    <n v="16.200488022846237"/>
    <n v="1996"/>
    <x v="10"/>
    <n v="4.3589920400351945"/>
    <x v="4225"/>
    <n v="10.6"/>
    <n v="5.6004880228462373"/>
  </r>
  <r>
    <n v="198.9"/>
    <n v="11.008804467865106"/>
    <n v="11.008804467865106"/>
    <n v="1996"/>
    <x v="10"/>
    <n v="4.3589920400351945"/>
    <x v="4226"/>
    <n v="6.6498124278299118"/>
    <n v="4.3589920400351945"/>
  </r>
  <r>
    <n v="204"/>
    <n v="11.291081505502673"/>
    <n v="11.291081505502673"/>
    <n v="1996"/>
    <x v="10"/>
    <n v="4.3589920400351945"/>
    <x v="2067"/>
    <n v="6.9320894654674783"/>
    <n v="4.3589920400351945"/>
  </r>
  <r>
    <n v="225.5"/>
    <n v="12.481072938680651"/>
    <n v="12.481072938680651"/>
    <n v="1996"/>
    <x v="10"/>
    <n v="4.3589920400351945"/>
    <x v="4227"/>
    <n v="8.1220808986454571"/>
    <n v="4.3589920400351936"/>
  </r>
  <r>
    <n v="159.5"/>
    <n v="8.8280759810180207"/>
    <n v="8.8280759810180207"/>
    <n v="1996"/>
    <x v="10"/>
    <n v="4.3589920400351945"/>
    <x v="4228"/>
    <n v="4.4690839409828262"/>
    <n v="4.3589920400351945"/>
  </r>
  <r>
    <n v="140.5"/>
    <n v="7.7764556447212039"/>
    <n v="7.7764556447212039"/>
    <n v="1996"/>
    <x v="10"/>
    <n v="4.3589920400351945"/>
    <x v="4229"/>
    <n v="3.4174636046860094"/>
    <n v="4.3589920400351945"/>
  </r>
  <r>
    <n v="148.19999999999999"/>
    <n v="8.2026386231151758"/>
    <n v="8.2026386231151758"/>
    <n v="1996"/>
    <x v="10"/>
    <n v="4.3589920400351945"/>
    <x v="4230"/>
    <n v="3.8436465830799813"/>
    <n v="4.3589920400351945"/>
  </r>
  <r>
    <n v="182.2"/>
    <n v="10.084485540698955"/>
    <n v="10.084485540698955"/>
    <n v="1996"/>
    <x v="10"/>
    <n v="4.3589920400351945"/>
    <x v="4231"/>
    <n v="5.7254935006637604"/>
    <n v="4.3589920400351945"/>
  </r>
  <r>
    <n v="181.9"/>
    <n v="10.067881009073217"/>
    <n v="10.067881009073217"/>
    <n v="1996"/>
    <x v="10"/>
    <n v="4.3589920400351945"/>
    <x v="4218"/>
    <n v="5.7088889690380222"/>
    <n v="4.3589920400351945"/>
  </r>
  <r>
    <n v="147.9"/>
    <n v="8.1860340914894376"/>
    <n v="8.1860340914894376"/>
    <n v="1996"/>
    <x v="10"/>
    <n v="4.3589920400351945"/>
    <x v="4232"/>
    <n v="3.8270420514542431"/>
    <n v="4.3589920400351945"/>
  </r>
  <r>
    <n v="123.1"/>
    <n v="6.8133928104283283"/>
    <n v="6.8133928104283283"/>
    <n v="1996"/>
    <x v="10"/>
    <n v="4.3589920400351945"/>
    <x v="4233"/>
    <n v="2.4544007703931339"/>
    <n v="4.3589920400351945"/>
  </r>
  <r>
    <n v="169.4"/>
    <n v="9.3760255246674156"/>
    <n v="9.3760255246674156"/>
    <n v="1996"/>
    <x v="10"/>
    <n v="4.3589920400351945"/>
    <x v="4234"/>
    <n v="5.0170334846322211"/>
    <n v="4.3589920400351945"/>
  </r>
  <r>
    <n v="215.5"/>
    <n v="11.92758855115601"/>
    <n v="11.92758855115601"/>
    <n v="1996"/>
    <x v="10"/>
    <n v="4.3589920400351945"/>
    <x v="4235"/>
    <n v="7.5685965111208153"/>
    <n v="4.3589920400351945"/>
  </r>
  <r>
    <n v="197.1"/>
    <n v="10.90917727811067"/>
    <n v="10.90917727811067"/>
    <n v="1996"/>
    <x v="10"/>
    <n v="4.3589920400351945"/>
    <x v="4236"/>
    <n v="6.5501852380754757"/>
    <n v="4.3589920400351945"/>
  </r>
  <r>
    <n v="184.6"/>
    <n v="10.217321793704869"/>
    <n v="10.217321793704869"/>
    <n v="1996"/>
    <x v="10"/>
    <n v="4.3589920400351945"/>
    <x v="4237"/>
    <n v="5.8583297536696746"/>
    <n v="4.3589920400351945"/>
  </r>
  <r>
    <n v="210.6"/>
    <n v="11.452764009937058"/>
    <n v="11.452764009937058"/>
    <n v="1996"/>
    <x v="11"/>
    <n v="3.9027974174678048"/>
    <x v="4238"/>
    <n v="7.5499665924692527"/>
    <n v="3.9027974174678048"/>
  </r>
  <r>
    <n v="143.69999999999999"/>
    <n v="7.8146352717376786"/>
    <n v="7.8146352717376786"/>
    <n v="1996"/>
    <x v="11"/>
    <n v="3.9027974174678048"/>
    <x v="4239"/>
    <n v="3.9118378542698737"/>
    <n v="3.9027974174678048"/>
  </r>
  <r>
    <n v="148.6"/>
    <n v="8.0811050896327004"/>
    <n v="8.0811050896327004"/>
    <n v="1996"/>
    <x v="11"/>
    <n v="3.9027974174678048"/>
    <x v="4240"/>
    <n v="4.1783076721648955"/>
    <n v="3.9027974174678048"/>
  </r>
  <r>
    <n v="148.1"/>
    <n v="8.0539142918883098"/>
    <n v="8.0539142918883098"/>
    <n v="1996"/>
    <x v="11"/>
    <n v="3.9027974174678048"/>
    <x v="4241"/>
    <n v="4.1511168744205049"/>
    <n v="3.9027974174678048"/>
  </r>
  <r>
    <n v="187.7"/>
    <n v="10.207425473243996"/>
    <n v="10.207425473243996"/>
    <n v="1996"/>
    <x v="11"/>
    <n v="3.9027974174678048"/>
    <x v="4242"/>
    <n v="6.3046280557761909"/>
    <n v="3.9027974174678048"/>
  </r>
  <r>
    <n v="243.9"/>
    <n v="13.263671139713431"/>
    <n v="13.263671139713431"/>
    <n v="1996"/>
    <x v="11"/>
    <n v="3.9027974174678048"/>
    <x v="4243"/>
    <n v="9.3608737222456249"/>
    <n v="3.9027974174678057"/>
  </r>
  <r>
    <n v="173.4"/>
    <n v="9.429768657754444"/>
    <n v="9.429768657754444"/>
    <n v="1996"/>
    <x v="11"/>
    <n v="3.9027974174678048"/>
    <x v="4244"/>
    <n v="5.5269712402866391"/>
    <n v="3.9027974174678048"/>
  </r>
  <r>
    <n v="182.2"/>
    <n v="9.9083266980557063"/>
    <n v="9.9083266980557063"/>
    <n v="1996"/>
    <x v="11"/>
    <n v="3.9027974174678048"/>
    <x v="4245"/>
    <n v="6.0055292805879015"/>
    <n v="3.9027974174678048"/>
  </r>
  <r>
    <n v="247.4"/>
    <n v="13.454006723924161"/>
    <n v="13.454006723924161"/>
    <n v="1996"/>
    <x v="11"/>
    <n v="3.9027974174678048"/>
    <x v="4246"/>
    <n v="9.5512093064563572"/>
    <n v="3.902797417467804"/>
  </r>
  <r>
    <n v="165.5"/>
    <n v="9.0001540533930822"/>
    <n v="9.0001540533930822"/>
    <n v="1996"/>
    <x v="11"/>
    <n v="3.9027974174678048"/>
    <x v="4247"/>
    <n v="5.0973566359252773"/>
    <n v="3.9027974174678048"/>
  </r>
  <r>
    <n v="280.60000000000002"/>
    <n v="15.259475694151655"/>
    <n v="15.259475694151655"/>
    <n v="1996"/>
    <x v="11"/>
    <n v="3.9027974174678048"/>
    <x v="4248"/>
    <n v="10.6"/>
    <n v="4.6594756941516557"/>
  </r>
  <r>
    <n v="293.89999999999998"/>
    <n v="15.982750914152426"/>
    <n v="15.982750914152426"/>
    <n v="1996"/>
    <x v="11"/>
    <n v="3.9027974174678048"/>
    <x v="4249"/>
    <n v="10.6"/>
    <n v="5.3827509141524263"/>
  </r>
  <r>
    <n v="300.10000000000002"/>
    <n v="16.319916806182864"/>
    <n v="16.319916806182864"/>
    <n v="1996"/>
    <x v="11"/>
    <n v="3.9027974174678048"/>
    <x v="4250"/>
    <n v="10.6"/>
    <n v="5.719916806182864"/>
  </r>
  <r>
    <n v="188.6"/>
    <n v="10.256368909183898"/>
    <n v="10.256368909183898"/>
    <n v="1996"/>
    <x v="11"/>
    <n v="3.9027974174678048"/>
    <x v="4251"/>
    <n v="6.3535714917160933"/>
    <n v="3.9027974174678048"/>
  </r>
  <r>
    <n v="181.8"/>
    <n v="9.8865740598601963"/>
    <n v="9.8865740598601963"/>
    <n v="1996"/>
    <x v="11"/>
    <n v="3.9027974174678048"/>
    <x v="4252"/>
    <n v="5.9837766423923915"/>
    <n v="3.9027974174678048"/>
  </r>
  <r>
    <n v="147.6"/>
    <n v="8.0267234941439209"/>
    <n v="8.0267234941439209"/>
    <n v="1996"/>
    <x v="11"/>
    <n v="3.9027974174678048"/>
    <x v="4253"/>
    <n v="4.1239260766761161"/>
    <n v="3.9027974174678048"/>
  </r>
  <r>
    <n v="129.5"/>
    <n v="7.0424166157970038"/>
    <n v="7.0424166157970038"/>
    <n v="1996"/>
    <x v="11"/>
    <n v="3.9027974174678048"/>
    <x v="4254"/>
    <n v="3.139619198329199"/>
    <n v="3.9027974174678048"/>
  </r>
  <r>
    <n v="119"/>
    <n v="6.4714098631648147"/>
    <n v="6.4714098631648147"/>
    <n v="1996"/>
    <x v="11"/>
    <n v="3.9027974174678048"/>
    <x v="4255"/>
    <n v="2.5686124456970099"/>
    <n v="3.9027974174678048"/>
  </r>
  <r>
    <n v="109.8"/>
    <n v="5.9710991846680388"/>
    <n v="5.9710991846680388"/>
    <n v="1996"/>
    <x v="11"/>
    <n v="3.9027974174678048"/>
    <x v="4256"/>
    <n v="2.068301767200234"/>
    <n v="3.9027974174678048"/>
  </r>
  <r>
    <n v="103.9"/>
    <n v="5.6502477712842376"/>
    <n v="5.6502477712842376"/>
    <n v="1996"/>
    <x v="11"/>
    <n v="3.9027974174678048"/>
    <x v="4257"/>
    <n v="1.7474503538164328"/>
    <n v="3.9027974174678048"/>
  </r>
  <r>
    <n v="129.9"/>
    <n v="7.0641692539925165"/>
    <n v="7.0641692539925165"/>
    <n v="1996"/>
    <x v="11"/>
    <n v="3.9027974174678048"/>
    <x v="4258"/>
    <n v="3.1613718365247117"/>
    <n v="3.9027974174678048"/>
  </r>
  <r>
    <n v="149.1"/>
    <n v="8.1082958873770909"/>
    <n v="8.1082958873770909"/>
    <n v="1996"/>
    <x v="11"/>
    <n v="3.9027974174678048"/>
    <x v="4259"/>
    <n v="4.2054984699092861"/>
    <n v="3.9027974174678048"/>
  </r>
  <r>
    <n v="127.6"/>
    <n v="6.9390915843683212"/>
    <n v="6.9390915843683212"/>
    <n v="1996"/>
    <x v="11"/>
    <n v="3.9027974174678048"/>
    <x v="4260"/>
    <n v="3.0362941669005163"/>
    <n v="3.9027974174678048"/>
  </r>
  <r>
    <n v="129"/>
    <n v="7.0152258180526141"/>
    <n v="7.0152258180526141"/>
    <n v="1996"/>
    <x v="11"/>
    <n v="3.9027974174678048"/>
    <x v="4261"/>
    <n v="3.1124284005848093"/>
    <n v="3.9027974174678048"/>
  </r>
  <r>
    <n v="114.7"/>
    <n v="6.2375690025630606"/>
    <n v="6.2375690025630606"/>
    <n v="1996"/>
    <x v="11"/>
    <n v="3.9027974174678048"/>
    <x v="4262"/>
    <n v="2.3347715850952557"/>
    <n v="3.9027974174678048"/>
  </r>
  <r>
    <n v="209.2"/>
    <n v="11.376629776252765"/>
    <n v="11.376629776252765"/>
    <n v="1996"/>
    <x v="11"/>
    <n v="3.9027974174678048"/>
    <x v="4263"/>
    <n v="7.4738323587849598"/>
    <n v="3.9027974174678048"/>
  </r>
  <r>
    <n v="222.4"/>
    <n v="12.094466836704662"/>
    <n v="12.094466836704662"/>
    <n v="1996"/>
    <x v="11"/>
    <n v="3.9027974174678048"/>
    <x v="4264"/>
    <n v="8.191669419236856"/>
    <n v="3.9027974174678057"/>
  </r>
  <r>
    <n v="197.7"/>
    <n v="10.751241428131795"/>
    <n v="10.751241428131795"/>
    <n v="1996"/>
    <x v="11"/>
    <n v="3.9027974174678048"/>
    <x v="4265"/>
    <n v="6.8484440106639903"/>
    <n v="3.9027974174678048"/>
  </r>
  <r>
    <n v="186.9"/>
    <n v="10.163920196852974"/>
    <n v="10.163920196852974"/>
    <n v="1996"/>
    <x v="11"/>
    <n v="3.9027974174678048"/>
    <x v="4266"/>
    <n v="6.2611227793851691"/>
    <n v="3.9027974174678048"/>
  </r>
  <r>
    <n v="180.4"/>
    <n v="9.8104398261759034"/>
    <n v="9.8104398261759034"/>
    <n v="1996"/>
    <x v="11"/>
    <n v="3.9027974174678048"/>
    <x v="4267"/>
    <n v="5.9076424087080985"/>
    <n v="3.9027974174678048"/>
  </r>
  <r>
    <n v="197.5"/>
    <n v="10.740365109034041"/>
    <n v="10.740365109034041"/>
    <n v="1996"/>
    <x v="11"/>
    <n v="3.9027974174678048"/>
    <x v="4268"/>
    <n v="6.8375676915662362"/>
    <n v="3.9027974174678048"/>
  </r>
  <r>
    <n v="187.6"/>
    <n v="10.623160046439489"/>
    <n v="10.623160046439489"/>
    <n v="1997"/>
    <x v="1"/>
    <n v="2.4095159427595854"/>
    <x v="4269"/>
    <n v="8.2136441036799042"/>
    <n v="2.4095159427595849"/>
  </r>
  <r>
    <n v="208.8"/>
    <n v="11.823645083670392"/>
    <n v="11.823645083670392"/>
    <n v="1997"/>
    <x v="1"/>
    <n v="2.4095159427595854"/>
    <x v="4270"/>
    <n v="9.4141291409108074"/>
    <n v="2.4095159427595849"/>
  </r>
  <r>
    <n v="174.2"/>
    <n v="9.86436290026524"/>
    <n v="9.86436290026524"/>
    <n v="1997"/>
    <x v="1"/>
    <n v="2.4095159427595854"/>
    <x v="4271"/>
    <n v="7.4548469575056551"/>
    <n v="2.4095159427595849"/>
  </r>
  <r>
    <n v="153.4"/>
    <n v="8.6865285241141663"/>
    <n v="8.6865285241141663"/>
    <n v="1997"/>
    <x v="1"/>
    <n v="2.4095159427595854"/>
    <x v="4272"/>
    <n v="6.2770125813545814"/>
    <n v="2.4095159427595849"/>
  </r>
  <r>
    <n v="129.5"/>
    <n v="7.3331515245944239"/>
    <n v="7.3331515245944239"/>
    <n v="1997"/>
    <x v="1"/>
    <n v="2.4095159427595854"/>
    <x v="4273"/>
    <n v="4.923635581834839"/>
    <n v="2.4095159427595849"/>
  </r>
  <r>
    <n v="110.5"/>
    <n v="6.2572451233025772"/>
    <n v="6.2572451233025772"/>
    <n v="1997"/>
    <x v="1"/>
    <n v="2.4095159427595854"/>
    <x v="4274"/>
    <n v="3.8477291805429918"/>
    <n v="2.4095159427595854"/>
  </r>
  <r>
    <n v="133"/>
    <n v="7.5313448090429214"/>
    <n v="7.5313448090429214"/>
    <n v="1997"/>
    <x v="1"/>
    <n v="2.4095159427595854"/>
    <x v="4275"/>
    <n v="5.1218288662833356"/>
    <n v="2.4095159427595858"/>
  </r>
  <r>
    <n v="174.5"/>
    <n v="9.8813508960751104"/>
    <n v="9.8813508960751104"/>
    <n v="1997"/>
    <x v="1"/>
    <n v="2.4095159427595854"/>
    <x v="4276"/>
    <n v="7.4718349533155255"/>
    <n v="2.4095159427595849"/>
  </r>
  <r>
    <n v="128.30000000000001"/>
    <n v="7.2651995413549395"/>
    <n v="7.2651995413549395"/>
    <n v="1997"/>
    <x v="1"/>
    <n v="2.4095159427595854"/>
    <x v="4277"/>
    <n v="4.8556835985953537"/>
    <n v="2.4095159427595858"/>
  </r>
  <r>
    <n v="194.6"/>
    <n v="11.019546615336484"/>
    <n v="11.019546615336484"/>
    <n v="1997"/>
    <x v="1"/>
    <n v="2.4095159427595854"/>
    <x v="4278"/>
    <n v="8.6100306725768991"/>
    <n v="2.4095159427595849"/>
  </r>
  <r>
    <n v="190.5"/>
    <n v="10.787377339268245"/>
    <n v="10.787377339268245"/>
    <n v="1997"/>
    <x v="1"/>
    <n v="2.4095159427595854"/>
    <x v="4279"/>
    <n v="8.3778613965086599"/>
    <n v="2.4095159427595849"/>
  </r>
  <r>
    <n v="134.9"/>
    <n v="7.6389354491721067"/>
    <n v="7.6389354491721067"/>
    <n v="1997"/>
    <x v="1"/>
    <n v="2.4095159427595854"/>
    <x v="4280"/>
    <n v="5.2294195064125208"/>
    <n v="2.4095159427595858"/>
  </r>
  <r>
    <n v="118.2"/>
    <n v="6.6932703490892731"/>
    <n v="6.6932703490892731"/>
    <n v="1997"/>
    <x v="1"/>
    <n v="2.4095159427595854"/>
    <x v="4281"/>
    <n v="4.2837544063296882"/>
    <n v="2.4095159427595849"/>
  </r>
  <r>
    <n v="113.7"/>
    <n v="6.4384504119412043"/>
    <n v="6.4384504119412043"/>
    <n v="1997"/>
    <x v="1"/>
    <n v="2.4095159427595854"/>
    <x v="4282"/>
    <n v="4.0289344691816193"/>
    <n v="2.4095159427595849"/>
  </r>
  <r>
    <n v="96.9"/>
    <n v="5.4871226465884142"/>
    <n v="5.4871226465884142"/>
    <n v="1997"/>
    <x v="1"/>
    <n v="2.4095159427595854"/>
    <x v="4283"/>
    <n v="3.0776067038288288"/>
    <n v="2.4095159427595854"/>
  </r>
  <r>
    <n v="101.4"/>
    <n v="5.741942583736483"/>
    <n v="5.741942583736483"/>
    <n v="1997"/>
    <x v="1"/>
    <n v="2.4095159427595854"/>
    <x v="4284"/>
    <n v="3.3324266409768977"/>
    <n v="2.4095159427595854"/>
  </r>
  <r>
    <n v="163.9"/>
    <n v="9.2811083774596614"/>
    <n v="9.2811083774596614"/>
    <n v="1997"/>
    <x v="1"/>
    <n v="2.4095159427595854"/>
    <x v="4285"/>
    <n v="6.8715924347000765"/>
    <n v="2.4095159427595849"/>
  </r>
  <r>
    <n v="135.69999999999999"/>
    <n v="7.6842367713317623"/>
    <n v="7.6842367713317623"/>
    <n v="1997"/>
    <x v="1"/>
    <n v="2.4095159427595854"/>
    <x v="4286"/>
    <n v="5.2747208285721765"/>
    <n v="2.4095159427595858"/>
  </r>
  <r>
    <n v="100.6"/>
    <n v="5.6966412615768256"/>
    <n v="5.6966412615768256"/>
    <n v="1997"/>
    <x v="1"/>
    <n v="2.4095159427595854"/>
    <x v="4287"/>
    <n v="3.2871253188172402"/>
    <n v="2.4095159427595854"/>
  </r>
  <r>
    <n v="89.4"/>
    <n v="5.0624227513416331"/>
    <n v="5.0624227513416331"/>
    <n v="1997"/>
    <x v="1"/>
    <n v="2.4095159427595854"/>
    <x v="4288"/>
    <n v="2.6529068085820477"/>
    <n v="2.4095159427595854"/>
  </r>
  <r>
    <n v="116.8"/>
    <n v="6.6139930353098739"/>
    <n v="6.6139930353098739"/>
    <n v="1997"/>
    <x v="1"/>
    <n v="2.4095159427595854"/>
    <x v="4289"/>
    <n v="4.2044770925502881"/>
    <n v="2.4095159427595858"/>
  </r>
  <r>
    <n v="159"/>
    <n v="9.003637779231763"/>
    <n v="9.003637779231763"/>
    <n v="1997"/>
    <x v="1"/>
    <n v="2.4095159427595854"/>
    <x v="4290"/>
    <n v="6.5941218364721781"/>
    <n v="2.4095159427595849"/>
  </r>
  <r>
    <n v="166.3"/>
    <n v="9.4170123439386302"/>
    <n v="9.4170123439386302"/>
    <n v="1997"/>
    <x v="1"/>
    <n v="2.4095159427595854"/>
    <x v="4291"/>
    <n v="7.0074964011790453"/>
    <n v="2.4095159427595849"/>
  </r>
  <r>
    <n v="148"/>
    <n v="8.3807445995364844"/>
    <n v="8.3807445995364844"/>
    <n v="1997"/>
    <x v="1"/>
    <n v="2.4095159427595854"/>
    <x v="4292"/>
    <n v="5.9712286567768995"/>
    <n v="2.4095159427595849"/>
  </r>
  <r>
    <n v="199.3"/>
    <n v="11.285691883024469"/>
    <n v="11.285691883024469"/>
    <n v="1997"/>
    <x v="1"/>
    <n v="2.4095159427595854"/>
    <x v="4293"/>
    <n v="8.8761759402648845"/>
    <n v="2.4095159427595849"/>
  </r>
  <r>
    <n v="164.6"/>
    <n v="9.3207470343493597"/>
    <n v="9.3207470343493597"/>
    <n v="1997"/>
    <x v="1"/>
    <n v="2.4095159427595854"/>
    <x v="4294"/>
    <n v="6.9112310915897748"/>
    <n v="2.4095159427595849"/>
  </r>
  <r>
    <n v="170.3"/>
    <n v="9.6435189547369138"/>
    <n v="9.6435189547369138"/>
    <n v="1997"/>
    <x v="1"/>
    <n v="2.4095159427595854"/>
    <x v="4295"/>
    <n v="7.2340030119773289"/>
    <n v="2.4095159427595849"/>
  </r>
  <r>
    <n v="112.4"/>
    <n v="6.3648357634317625"/>
    <n v="6.3648357634317625"/>
    <n v="1997"/>
    <x v="1"/>
    <n v="2.4095159427595854"/>
    <x v="4296"/>
    <n v="3.9553198206721771"/>
    <n v="2.4095159427595854"/>
  </r>
  <r>
    <n v="106.3"/>
    <n v="6.0194131819643797"/>
    <n v="6.0194131819643797"/>
    <n v="1997"/>
    <x v="1"/>
    <n v="2.4095159427595854"/>
    <x v="4297"/>
    <n v="3.6098972392047943"/>
    <n v="2.4095159427595854"/>
  </r>
  <r>
    <n v="89.4"/>
    <n v="5.0624227513416331"/>
    <n v="5.0624227513416331"/>
    <n v="1997"/>
    <x v="1"/>
    <n v="2.4095159427595854"/>
    <x v="4288"/>
    <n v="2.6529068085820477"/>
    <n v="2.4095159427595854"/>
  </r>
  <r>
    <n v="82.6"/>
    <n v="4.6773615129845512"/>
    <n v="4.6773615129845512"/>
    <n v="1997"/>
    <x v="1"/>
    <n v="2.4095159427595854"/>
    <x v="4298"/>
    <n v="2.2678455702249658"/>
    <n v="2.4095159427595854"/>
  </r>
  <r>
    <n v="152.80000000000001"/>
    <n v="9.0377153847303351"/>
    <n v="9.0377153847303351"/>
    <n v="1997"/>
    <x v="12"/>
    <n v="2.3562851684739923"/>
    <x v="4299"/>
    <n v="6.6814302162563433"/>
    <n v="2.3562851684739918"/>
  </r>
  <r>
    <n v="119.1"/>
    <n v="7.0444496225221389"/>
    <n v="7.0444496225221389"/>
    <n v="1997"/>
    <x v="12"/>
    <n v="2.3562851684739923"/>
    <x v="4300"/>
    <n v="4.6881644540481471"/>
    <n v="2.3562851684739918"/>
  </r>
  <r>
    <n v="153.80000000000001"/>
    <n v="9.0968627367246437"/>
    <n v="9.0968627367246437"/>
    <n v="1997"/>
    <x v="12"/>
    <n v="2.3562851684739923"/>
    <x v="4301"/>
    <n v="6.7405775682506519"/>
    <n v="2.3562851684739918"/>
  </r>
  <r>
    <n v="138.5"/>
    <n v="8.1919082512117232"/>
    <n v="8.1919082512117232"/>
    <n v="1997"/>
    <x v="12"/>
    <n v="2.3562851684739923"/>
    <x v="2156"/>
    <n v="5.8356230827377313"/>
    <n v="2.3562851684739918"/>
  </r>
  <r>
    <n v="125.8"/>
    <n v="7.440736880884006"/>
    <n v="7.440736880884006"/>
    <n v="1997"/>
    <x v="12"/>
    <n v="2.3562851684739923"/>
    <x v="4302"/>
    <n v="5.0844517124100133"/>
    <n v="2.3562851684739927"/>
  </r>
  <r>
    <n v="176.3"/>
    <n v="10.427678156596585"/>
    <n v="10.427678156596585"/>
    <n v="1997"/>
    <x v="12"/>
    <n v="2.3562851684739923"/>
    <x v="4303"/>
    <n v="8.071392988122593"/>
    <n v="2.3562851684739918"/>
  </r>
  <r>
    <n v="243"/>
    <n v="14.372806534616959"/>
    <n v="14.372806534616959"/>
    <n v="1997"/>
    <x v="12"/>
    <n v="2.3562851684739923"/>
    <x v="4304"/>
    <n v="10.6"/>
    <n v="3.7728065346169597"/>
  </r>
  <r>
    <n v="187"/>
    <n v="11.060554822935686"/>
    <n v="11.060554822935686"/>
    <n v="1997"/>
    <x v="12"/>
    <n v="2.3562851684739923"/>
    <x v="4305"/>
    <n v="8.7042696544616938"/>
    <n v="2.3562851684739918"/>
  </r>
  <r>
    <n v="100.6"/>
    <n v="5.9502236106274324"/>
    <n v="5.9502236106274324"/>
    <n v="1997"/>
    <x v="12"/>
    <n v="2.3562851684739923"/>
    <x v="4306"/>
    <n v="3.5939384421534402"/>
    <n v="2.3562851684739923"/>
  </r>
  <r>
    <n v="295.8"/>
    <n v="17.495786719916449"/>
    <n v="17.495786719916449"/>
    <n v="1997"/>
    <x v="12"/>
    <n v="2.3562851684739923"/>
    <x v="4307"/>
    <n v="10.6"/>
    <n v="6.8957867199164493"/>
  </r>
  <r>
    <n v="143.30000000000001"/>
    <n v="8.4758155407844047"/>
    <n v="8.4758155407844047"/>
    <n v="1997"/>
    <x v="12"/>
    <n v="2.3562851684739923"/>
    <x v="4308"/>
    <n v="6.1195303723104129"/>
    <n v="2.3562851684739918"/>
  </r>
  <r>
    <n v="247.9"/>
    <n v="14.662628559389072"/>
    <n v="14.662628559389072"/>
    <n v="1997"/>
    <x v="12"/>
    <n v="2.3562851684739923"/>
    <x v="4309"/>
    <n v="10.6"/>
    <n v="4.0626285593890721"/>
  </r>
  <r>
    <n v="196"/>
    <n v="11.592880990884462"/>
    <n v="11.592880990884462"/>
    <n v="1997"/>
    <x v="12"/>
    <n v="2.3562851684739923"/>
    <x v="4310"/>
    <n v="9.2365958224104698"/>
    <n v="2.3562851684739918"/>
  </r>
  <r>
    <n v="182"/>
    <n v="10.764818062964142"/>
    <n v="10.764818062964142"/>
    <n v="1997"/>
    <x v="12"/>
    <n v="2.3562851684739923"/>
    <x v="4311"/>
    <n v="8.4085328944901505"/>
    <n v="2.3562851684739918"/>
  </r>
  <r>
    <n v="126.6"/>
    <n v="7.4880547624794529"/>
    <n v="7.4880547624794529"/>
    <n v="1997"/>
    <x v="12"/>
    <n v="2.3562851684739923"/>
    <x v="4312"/>
    <n v="5.1317695940054602"/>
    <n v="2.3562851684739927"/>
  </r>
  <r>
    <n v="255"/>
    <n v="15.082574758548661"/>
    <n v="15.082574758548661"/>
    <n v="1997"/>
    <x v="12"/>
    <n v="2.3562851684739923"/>
    <x v="4313"/>
    <n v="10.6"/>
    <n v="4.4825747585486617"/>
  </r>
  <r>
    <n v="230.5"/>
    <n v="13.633464634688103"/>
    <n v="13.633464634688103"/>
    <n v="1997"/>
    <x v="12"/>
    <n v="2.3562851684739923"/>
    <x v="4314"/>
    <n v="10.6"/>
    <n v="3.0334646346881033"/>
  </r>
  <r>
    <n v="220.6"/>
    <n v="13.047905849944449"/>
    <n v="13.047905849944449"/>
    <n v="1997"/>
    <x v="12"/>
    <n v="2.3562851684739923"/>
    <x v="4315"/>
    <n v="10.6"/>
    <n v="2.4479058499444495"/>
  </r>
  <r>
    <n v="171.8"/>
    <n v="10.161515072622198"/>
    <n v="10.161515072622198"/>
    <n v="1997"/>
    <x v="12"/>
    <n v="2.3562851684739923"/>
    <x v="4316"/>
    <n v="7.8052299041482058"/>
    <n v="2.3562851684739918"/>
  </r>
  <r>
    <n v="230.8"/>
    <n v="13.651208840286397"/>
    <n v="13.651208840286397"/>
    <n v="1997"/>
    <x v="12"/>
    <n v="2.3562851684739923"/>
    <x v="4317"/>
    <n v="10.6"/>
    <n v="3.0512088402863977"/>
  </r>
  <r>
    <n v="200.9"/>
    <n v="11.882703015656574"/>
    <n v="11.882703015656574"/>
    <n v="1997"/>
    <x v="12"/>
    <n v="2.3562851684739923"/>
    <x v="4318"/>
    <n v="9.5264178471825822"/>
    <n v="2.3562851684739918"/>
  </r>
  <r>
    <n v="389"/>
    <n v="23.008319925785997"/>
    <n v="23.008319925785997"/>
    <n v="1997"/>
    <x v="12"/>
    <n v="2.3562851684739923"/>
    <x v="4319"/>
    <n v="10.6"/>
    <n v="12.408319925785998"/>
  </r>
  <r>
    <n v="271.5"/>
    <n v="16.058506066454751"/>
    <n v="16.058506066454751"/>
    <n v="1997"/>
    <x v="12"/>
    <n v="2.3562851684739923"/>
    <x v="4320"/>
    <n v="10.6"/>
    <n v="5.4585060664547509"/>
  </r>
  <r>
    <n v="240"/>
    <n v="14.195364478634035"/>
    <n v="14.195364478634035"/>
    <n v="1997"/>
    <x v="12"/>
    <n v="2.3562851684739923"/>
    <x v="4321"/>
    <n v="10.6"/>
    <n v="3.5953644786340355"/>
  </r>
  <r>
    <n v="203"/>
    <n v="12.00691245484462"/>
    <n v="12.00691245484462"/>
    <n v="1997"/>
    <x v="12"/>
    <n v="2.3562851684739923"/>
    <x v="4322"/>
    <n v="9.6506272863706286"/>
    <n v="2.3562851684739918"/>
  </r>
  <r>
    <n v="173.2"/>
    <n v="10.244321365414228"/>
    <n v="10.244321365414228"/>
    <n v="1997"/>
    <x v="12"/>
    <n v="2.3562851684739923"/>
    <x v="4323"/>
    <n v="7.8880361969402362"/>
    <n v="2.3562851684739918"/>
  </r>
  <r>
    <n v="149"/>
    <n v="8.8129554471519622"/>
    <n v="8.8129554471519622"/>
    <n v="1997"/>
    <x v="12"/>
    <n v="2.3562851684739923"/>
    <x v="4324"/>
    <n v="6.4566702786779704"/>
    <n v="2.3562851684739918"/>
  </r>
  <r>
    <n v="145.6"/>
    <n v="8.6118544503713146"/>
    <n v="8.6118544503713146"/>
    <n v="1997"/>
    <x v="12"/>
    <n v="2.3562851684739923"/>
    <x v="4325"/>
    <n v="6.2555692818973228"/>
    <n v="2.3562851684739918"/>
  </r>
  <r>
    <n v="129.9"/>
    <n v="7.5545871091496428"/>
    <n v="7.5545871091496428"/>
    <n v="1997"/>
    <x v="2"/>
    <n v="2.5962245673361379"/>
    <x v="4326"/>
    <n v="4.9583625418135053"/>
    <n v="2.5962245673361375"/>
  </r>
  <r>
    <n v="113.8"/>
    <n v="6.6182603003943745"/>
    <n v="6.6182603003943745"/>
    <n v="1997"/>
    <x v="2"/>
    <n v="2.5962245673361379"/>
    <x v="4327"/>
    <n v="4.022035733058237"/>
    <n v="2.5962245673361375"/>
  </r>
  <r>
    <n v="179.8"/>
    <n v="10.456618646844539"/>
    <n v="10.456618646844539"/>
    <n v="1997"/>
    <x v="2"/>
    <n v="2.5962245673361379"/>
    <x v="4328"/>
    <n v="7.8603940795084011"/>
    <n v="2.5962245673361384"/>
  </r>
  <r>
    <n v="94.3"/>
    <n v="5.4841998798522802"/>
    <n v="5.4841998798522802"/>
    <n v="1997"/>
    <x v="2"/>
    <n v="2.5962245673361379"/>
    <x v="4329"/>
    <n v="2.8879753125161423"/>
    <n v="2.5962245673361379"/>
  </r>
  <r>
    <n v="204.3"/>
    <n v="11.881463790602556"/>
    <n v="11.881463790602556"/>
    <n v="1997"/>
    <x v="2"/>
    <n v="2.5962245673361379"/>
    <x v="4330"/>
    <n v="9.2852392232664176"/>
    <n v="2.5962245673361384"/>
  </r>
  <r>
    <n v="96.9"/>
    <n v="5.6354079359245599"/>
    <n v="5.6354079359245599"/>
    <n v="1997"/>
    <x v="2"/>
    <n v="2.5962245673361379"/>
    <x v="4331"/>
    <n v="3.039183368588422"/>
    <n v="2.5962245673361379"/>
  </r>
  <r>
    <n v="89.4"/>
    <n v="5.199230851100678"/>
    <n v="5.199230851100678"/>
    <n v="1997"/>
    <x v="2"/>
    <n v="2.5962245673361379"/>
    <x v="4332"/>
    <n v="2.60300628376454"/>
    <n v="2.5962245673361379"/>
  </r>
  <r>
    <n v="84.9"/>
    <n v="4.9375246002063484"/>
    <n v="4.9375246002063484"/>
    <n v="1997"/>
    <x v="2"/>
    <n v="2.5962245673361379"/>
    <x v="4333"/>
    <n v="2.3413000328702105"/>
    <n v="2.5962245673361379"/>
  </r>
  <r>
    <n v="113.7"/>
    <n v="6.6124446059300563"/>
    <n v="6.6124446059300563"/>
    <n v="1997"/>
    <x v="2"/>
    <n v="2.5962245673361379"/>
    <x v="4334"/>
    <n v="4.016220038593918"/>
    <n v="2.5962245673361384"/>
  </r>
  <r>
    <n v="95"/>
    <n v="5.5249097411025101"/>
    <n v="5.5249097411025101"/>
    <n v="1997"/>
    <x v="2"/>
    <n v="2.5962245673361379"/>
    <x v="347"/>
    <n v="2.9286851737663722"/>
    <n v="2.5962245673361379"/>
  </r>
  <r>
    <n v="301.5"/>
    <n v="17.53431880992007"/>
    <n v="17.53431880992007"/>
    <n v="1997"/>
    <x v="2"/>
    <n v="2.5962245673361379"/>
    <x v="4335"/>
    <n v="10.6"/>
    <n v="6.9343188099200699"/>
  </r>
  <r>
    <n v="263.5"/>
    <n v="15.324354913479066"/>
    <n v="15.324354913479066"/>
    <n v="1997"/>
    <x v="2"/>
    <n v="2.5962245673361379"/>
    <x v="4336"/>
    <n v="10.6"/>
    <n v="4.7243549134790666"/>
  </r>
  <r>
    <n v="210.8"/>
    <n v="12.259483930783254"/>
    <n v="12.259483930783254"/>
    <n v="1997"/>
    <x v="2"/>
    <n v="2.5962245673361379"/>
    <x v="4337"/>
    <n v="9.663259363447116"/>
    <n v="2.5962245673361384"/>
  </r>
  <r>
    <n v="124.3"/>
    <n v="7.2289082191478098"/>
    <n v="7.2289082191478098"/>
    <n v="1997"/>
    <x v="2"/>
    <n v="2.5962245673361379"/>
    <x v="4338"/>
    <n v="4.6326836518116714"/>
    <n v="2.5962245673361384"/>
  </r>
  <r>
    <n v="102.5"/>
    <n v="5.9610868259263921"/>
    <n v="5.9610868259263921"/>
    <n v="1997"/>
    <x v="2"/>
    <n v="2.5962245673361379"/>
    <x v="4339"/>
    <n v="3.3648622585902541"/>
    <n v="2.5962245673361379"/>
  </r>
  <r>
    <n v="215.5"/>
    <n v="12.53282157060622"/>
    <n v="12.53282157060622"/>
    <n v="1997"/>
    <x v="2"/>
    <n v="2.5962245673361379"/>
    <x v="4340"/>
    <n v="9.9365970032700819"/>
    <n v="2.5962245673361384"/>
  </r>
  <r>
    <n v="156.1"/>
    <n v="9.0782990588010701"/>
    <n v="9.0782990588010701"/>
    <n v="1997"/>
    <x v="2"/>
    <n v="2.5962245673361379"/>
    <x v="4341"/>
    <n v="6.4820744914649318"/>
    <n v="2.5962245673361384"/>
  </r>
  <r>
    <n v="209.4"/>
    <n v="12.178064208282796"/>
    <n v="12.178064208282796"/>
    <n v="1997"/>
    <x v="2"/>
    <n v="2.5962245673361379"/>
    <x v="4342"/>
    <n v="9.581839640946658"/>
    <n v="2.5962245673361384"/>
  </r>
  <r>
    <n v="159.9"/>
    <n v="9.2992954484451715"/>
    <n v="9.2992954484451715"/>
    <n v="1997"/>
    <x v="2"/>
    <n v="2.5962245673361379"/>
    <x v="3164"/>
    <n v="6.7030708811090332"/>
    <n v="2.5962245673361384"/>
  </r>
  <r>
    <n v="162.30000000000001"/>
    <n v="9.4388721155888149"/>
    <n v="9.4388721155888149"/>
    <n v="1997"/>
    <x v="2"/>
    <n v="2.5962245673361379"/>
    <x v="4343"/>
    <n v="6.8426475482526765"/>
    <n v="2.5962245673361384"/>
  </r>
  <r>
    <n v="138.5"/>
    <n v="8.0547368330810283"/>
    <n v="8.0547368330810283"/>
    <n v="1997"/>
    <x v="2"/>
    <n v="2.5962245673361379"/>
    <x v="2168"/>
    <n v="5.4585122657448899"/>
    <n v="2.5962245673361384"/>
  </r>
  <r>
    <n v="126.2"/>
    <n v="7.3394064139698605"/>
    <n v="7.3394064139698605"/>
    <n v="1997"/>
    <x v="2"/>
    <n v="2.5962245673361379"/>
    <x v="4344"/>
    <n v="4.743181846633723"/>
    <n v="2.5962245673361375"/>
  </r>
  <r>
    <n v="141.80000000000001"/>
    <n v="8.2466547504035361"/>
    <n v="8.2466547504035361"/>
    <n v="1997"/>
    <x v="2"/>
    <n v="2.5962245673361379"/>
    <x v="4345"/>
    <n v="5.6504301830673977"/>
    <n v="2.5962245673361384"/>
  </r>
  <r>
    <n v="128.1"/>
    <n v="7.4499046087919103"/>
    <n v="7.4499046087919103"/>
    <n v="1997"/>
    <x v="2"/>
    <n v="2.5962245673361379"/>
    <x v="4346"/>
    <n v="4.8536800414557728"/>
    <n v="2.5962245673361375"/>
  </r>
  <r>
    <n v="146.1"/>
    <n v="8.4967296123692275"/>
    <n v="8.4967296123692275"/>
    <n v="1997"/>
    <x v="2"/>
    <n v="2.5962245673361379"/>
    <x v="4347"/>
    <n v="5.9005050450330891"/>
    <n v="2.5962245673361384"/>
  </r>
  <r>
    <n v="104.2"/>
    <n v="6.0599536318198055"/>
    <n v="6.0599536318198055"/>
    <n v="1997"/>
    <x v="2"/>
    <n v="2.5962245673361379"/>
    <x v="4348"/>
    <n v="3.4637290644836676"/>
    <n v="2.5962245673361379"/>
  </r>
  <r>
    <n v="91.3"/>
    <n v="5.3097290459227278"/>
    <n v="5.3097290459227278"/>
    <n v="1997"/>
    <x v="2"/>
    <n v="2.5962245673361379"/>
    <x v="4349"/>
    <n v="2.7135044785865898"/>
    <n v="2.5962245673361379"/>
  </r>
  <r>
    <n v="142.9"/>
    <n v="8.3106273895110387"/>
    <n v="8.3106273895110387"/>
    <n v="1997"/>
    <x v="2"/>
    <n v="2.5962245673361379"/>
    <x v="4350"/>
    <n v="5.7144028221749004"/>
    <n v="2.5962245673361384"/>
  </r>
  <r>
    <n v="138.1"/>
    <n v="8.0314740552237538"/>
    <n v="8.0314740552237538"/>
    <n v="1997"/>
    <x v="2"/>
    <n v="2.5962245673361379"/>
    <x v="4351"/>
    <n v="5.4352494878876154"/>
    <n v="2.5962245673361384"/>
  </r>
  <r>
    <n v="116.8"/>
    <n v="6.7927311343239278"/>
    <n v="6.7927311343239278"/>
    <n v="1997"/>
    <x v="2"/>
    <n v="2.5962245673361379"/>
    <x v="4352"/>
    <n v="4.1965065669877895"/>
    <n v="2.5962245673361384"/>
  </r>
  <r>
    <n v="107.3"/>
    <n v="6.240240160213677"/>
    <n v="6.240240160213677"/>
    <n v="1997"/>
    <x v="2"/>
    <n v="2.5962245673361379"/>
    <x v="4353"/>
    <n v="3.6440155928775391"/>
    <n v="2.5962245673361379"/>
  </r>
  <r>
    <n v="148"/>
    <n v="9.06596254356635"/>
    <n v="9.06596254356635"/>
    <n v="1997"/>
    <x v="3"/>
    <n v="3.4114972025425487"/>
    <x v="4354"/>
    <n v="5.6544653410238013"/>
    <n v="3.4114972025425487"/>
  </r>
  <r>
    <n v="140.6"/>
    <n v="8.6126644163880322"/>
    <n v="8.6126644163880322"/>
    <n v="1997"/>
    <x v="3"/>
    <n v="3.4114972025425487"/>
    <x v="4355"/>
    <n v="5.2011672138454834"/>
    <n v="3.4114972025425487"/>
  </r>
  <r>
    <n v="144.19999999999999"/>
    <n v="8.8331878296099156"/>
    <n v="8.8331878296099156"/>
    <n v="1997"/>
    <x v="3"/>
    <n v="3.4114972025425487"/>
    <x v="4356"/>
    <n v="5.4216906270673668"/>
    <n v="3.4114972025425487"/>
  </r>
  <r>
    <n v="304.5"/>
    <n v="18.652605368351036"/>
    <n v="18.652605368351036"/>
    <n v="1997"/>
    <x v="3"/>
    <n v="3.4114972025425487"/>
    <x v="4357"/>
    <n v="10.6"/>
    <n v="8.0526053683510366"/>
  </r>
  <r>
    <n v="180.2"/>
    <n v="11.038421961828757"/>
    <n v="11.038421961828757"/>
    <n v="1997"/>
    <x v="3"/>
    <n v="3.4114972025425487"/>
    <x v="4358"/>
    <n v="7.6269247592862079"/>
    <n v="3.4114972025425487"/>
  </r>
  <r>
    <n v="152.80000000000001"/>
    <n v="9.3599937611955291"/>
    <n v="9.3599937611955291"/>
    <n v="1997"/>
    <x v="3"/>
    <n v="3.4114972025425487"/>
    <x v="4359"/>
    <n v="5.9484965586529803"/>
    <n v="3.4114972025425487"/>
  </r>
  <r>
    <n v="198.1"/>
    <n v="12.134913377570903"/>
    <n v="12.134913377570903"/>
    <n v="1997"/>
    <x v="3"/>
    <n v="3.4114972025425487"/>
    <x v="4360"/>
    <n v="8.7234161750283548"/>
    <n v="3.4114972025425487"/>
  </r>
  <r>
    <n v="117.1"/>
    <n v="7.1731365800785101"/>
    <n v="7.1731365800785101"/>
    <n v="1997"/>
    <x v="3"/>
    <n v="3.4114972025425487"/>
    <x v="4361"/>
    <n v="3.7616393775359613"/>
    <n v="3.4114972025425487"/>
  </r>
  <r>
    <n v="427.5"/>
    <n v="26.187155320098746"/>
    <n v="26.187155320098746"/>
    <n v="1997"/>
    <x v="3"/>
    <n v="3.4114972025425487"/>
    <x v="4362"/>
    <n v="10.6"/>
    <n v="15.587155320098747"/>
  </r>
  <r>
    <n v="145.1"/>
    <n v="8.8883186829153864"/>
    <n v="8.8883186829153864"/>
    <n v="1997"/>
    <x v="3"/>
    <n v="3.4114972025425487"/>
    <x v="4363"/>
    <n v="5.4768214803728377"/>
    <n v="3.4114972025425487"/>
  </r>
  <r>
    <n v="292"/>
    <n v="17.886899072441718"/>
    <n v="17.886899072441718"/>
    <n v="1997"/>
    <x v="3"/>
    <n v="3.4114972025425487"/>
    <x v="4364"/>
    <n v="10.6"/>
    <n v="7.2868990724417184"/>
  </r>
  <r>
    <n v="150.4"/>
    <n v="9.2129781523809395"/>
    <n v="9.2129781523809395"/>
    <n v="1997"/>
    <x v="3"/>
    <n v="3.4114972025425487"/>
    <x v="4365"/>
    <n v="5.8014809498383908"/>
    <n v="3.4114972025425487"/>
  </r>
  <r>
    <n v="121.9"/>
    <n v="7.46716779770769"/>
    <n v="7.46716779770769"/>
    <n v="1997"/>
    <x v="3"/>
    <n v="3.4114972025425487"/>
    <x v="4366"/>
    <n v="4.0556705951651413"/>
    <n v="3.4114972025425487"/>
  </r>
  <r>
    <n v="204.3"/>
    <n v="12.514703700341927"/>
    <n v="12.514703700341927"/>
    <n v="1997"/>
    <x v="3"/>
    <n v="3.4114972025425487"/>
    <x v="4367"/>
    <n v="9.1032064977993787"/>
    <n v="3.4114972025425487"/>
  </r>
  <r>
    <n v="140.9"/>
    <n v="8.631041367489857"/>
    <n v="8.631041367489857"/>
    <n v="1997"/>
    <x v="3"/>
    <n v="3.4114972025425487"/>
    <x v="4368"/>
    <n v="5.2195441649473082"/>
    <n v="3.4114972025425487"/>
  </r>
  <r>
    <n v="121.9"/>
    <n v="7.46716779770769"/>
    <n v="7.46716779770769"/>
    <n v="1997"/>
    <x v="3"/>
    <n v="3.4114972025425487"/>
    <x v="4366"/>
    <n v="4.0556705951651413"/>
    <n v="3.4114972025425487"/>
  </r>
  <r>
    <n v="297.5"/>
    <n v="18.223809842641817"/>
    <n v="18.223809842641817"/>
    <n v="1997"/>
    <x v="3"/>
    <n v="3.4114972025425487"/>
    <x v="4369"/>
    <n v="10.6"/>
    <n v="7.6238098426418173"/>
  </r>
  <r>
    <n v="181.5"/>
    <n v="11.118055416603328"/>
    <n v="11.118055416603328"/>
    <n v="1997"/>
    <x v="3"/>
    <n v="3.4114972025425487"/>
    <x v="4370"/>
    <n v="7.7065582140607791"/>
    <n v="3.4114972025425487"/>
  </r>
  <r>
    <n v="150.9"/>
    <n v="9.2436064042173118"/>
    <n v="9.2436064042173118"/>
    <n v="1997"/>
    <x v="3"/>
    <n v="3.4114972025425487"/>
    <x v="4371"/>
    <n v="5.8321092016747631"/>
    <n v="3.4114972025425487"/>
  </r>
  <r>
    <n v="147.1"/>
    <n v="9.0108316902608792"/>
    <n v="9.0108316902608792"/>
    <n v="1997"/>
    <x v="3"/>
    <n v="3.4114972025425487"/>
    <x v="4372"/>
    <n v="5.5993344877183304"/>
    <n v="3.4114972025425487"/>
  </r>
  <r>
    <n v="213.3"/>
    <n v="13.066012233396638"/>
    <n v="13.066012233396638"/>
    <n v="1997"/>
    <x v="3"/>
    <n v="3.4114972025425487"/>
    <x v="4373"/>
    <n v="9.654515030854089"/>
    <n v="3.4114972025425487"/>
  </r>
  <r>
    <n v="212.3"/>
    <n v="13.004755729723893"/>
    <n v="13.004755729723893"/>
    <n v="1997"/>
    <x v="3"/>
    <n v="3.4114972025425487"/>
    <x v="1031"/>
    <n v="9.5932585271813444"/>
    <n v="3.4114972025425487"/>
  </r>
  <r>
    <n v="220.6"/>
    <n v="13.51318471020768"/>
    <n v="13.51318471020768"/>
    <n v="1997"/>
    <x v="3"/>
    <n v="3.4114972025425487"/>
    <x v="1029"/>
    <n v="10.101687507665131"/>
    <n v="3.4114972025425487"/>
  </r>
  <r>
    <n v="235.3"/>
    <n v="14.413655314197042"/>
    <n v="14.413655314197042"/>
    <n v="1997"/>
    <x v="3"/>
    <n v="3.4114972025425487"/>
    <x v="4374"/>
    <n v="10.6"/>
    <n v="3.8136553141970424"/>
  </r>
  <r>
    <n v="205.8"/>
    <n v="12.606588455851046"/>
    <n v="12.606588455851046"/>
    <n v="1997"/>
    <x v="3"/>
    <n v="3.4114972025425487"/>
    <x v="4375"/>
    <n v="9.1950912533084974"/>
    <n v="3.4114972025425487"/>
  </r>
  <r>
    <n v="237.5"/>
    <n v="14.548419622277082"/>
    <n v="14.548419622277082"/>
    <n v="1997"/>
    <x v="3"/>
    <n v="3.4114972025425487"/>
    <x v="4376"/>
    <n v="10.6"/>
    <n v="3.9484196222770827"/>
  </r>
  <r>
    <n v="243.7"/>
    <n v="14.928209945048103"/>
    <n v="14.928209945048103"/>
    <n v="1997"/>
    <x v="3"/>
    <n v="3.4114972025425487"/>
    <x v="4377"/>
    <n v="10.6"/>
    <n v="4.3282099450481031"/>
  </r>
  <r>
    <n v="218.7"/>
    <n v="13.396797353229463"/>
    <n v="13.396797353229463"/>
    <n v="1997"/>
    <x v="3"/>
    <n v="3.4114972025425487"/>
    <x v="4378"/>
    <n v="9.9853001506869141"/>
    <n v="3.4114972025425487"/>
  </r>
  <r>
    <n v="170.3"/>
    <n v="10.431982575468577"/>
    <n v="10.431982575468577"/>
    <n v="1997"/>
    <x v="3"/>
    <n v="3.4114972025425487"/>
    <x v="4379"/>
    <n v="7.0204853729260286"/>
    <n v="3.4114972025425487"/>
  </r>
  <r>
    <n v="164.6"/>
    <n v="10.082820504533926"/>
    <n v="10.082820504533926"/>
    <n v="1997"/>
    <x v="3"/>
    <n v="3.4114972025425487"/>
    <x v="2518"/>
    <n v="6.6713233019913769"/>
    <n v="3.4114972025425487"/>
  </r>
  <r>
    <n v="148"/>
    <n v="10.673916830214811"/>
    <n v="10.673916830214811"/>
    <n v="1997"/>
    <x v="4"/>
    <n v="4.547745385942557"/>
    <x v="4380"/>
    <n v="6.1261714442722539"/>
    <n v="4.547745385942557"/>
  </r>
  <r>
    <n v="117.6"/>
    <n v="8.4814366164409574"/>
    <n v="8.4814366164409574"/>
    <n v="1997"/>
    <x v="4"/>
    <n v="4.547745385942557"/>
    <x v="4381"/>
    <n v="3.9336912304984004"/>
    <n v="4.547745385942557"/>
  </r>
  <r>
    <n v="108.9"/>
    <n v="7.8539833973675197"/>
    <n v="7.8539833973675197"/>
    <n v="1997"/>
    <x v="4"/>
    <n v="4.547745385942557"/>
    <x v="4382"/>
    <n v="3.3062380114249628"/>
    <n v="4.547745385942557"/>
  </r>
  <r>
    <n v="104.4"/>
    <n v="7.529438628881258"/>
    <n v="7.529438628881258"/>
    <n v="1997"/>
    <x v="4"/>
    <n v="4.547745385942557"/>
    <x v="4383"/>
    <n v="2.9816932429387011"/>
    <n v="4.547745385942557"/>
  </r>
  <r>
    <n v="97.6"/>
    <n v="7.039015423168685"/>
    <n v="7.039015423168685"/>
    <n v="1997"/>
    <x v="4"/>
    <n v="4.547745385942557"/>
    <x v="4384"/>
    <n v="2.4912700372261281"/>
    <n v="4.547745385942557"/>
  </r>
  <r>
    <n v="93.1"/>
    <n v="6.7144706546824242"/>
    <n v="6.7144706546824242"/>
    <n v="1997"/>
    <x v="4"/>
    <n v="4.547745385942557"/>
    <x v="4385"/>
    <n v="2.1667252687398673"/>
    <n v="4.547745385942557"/>
  </r>
  <r>
    <n v="106.5"/>
    <n v="7.6808928541748465"/>
    <n v="7.6808928541748465"/>
    <n v="1997"/>
    <x v="4"/>
    <n v="4.547745385942557"/>
    <x v="4386"/>
    <n v="3.1331474682322895"/>
    <n v="4.547745385942557"/>
  </r>
  <r>
    <n v="95.8"/>
    <n v="6.9091975157741805"/>
    <n v="6.9091975157741805"/>
    <n v="1997"/>
    <x v="4"/>
    <n v="4.547745385942557"/>
    <x v="4387"/>
    <n v="2.3614521298316236"/>
    <n v="4.547745385942557"/>
  </r>
  <r>
    <n v="96.9"/>
    <n v="6.9885306814041561"/>
    <n v="6.9885306814041561"/>
    <n v="1997"/>
    <x v="4"/>
    <n v="4.547745385942557"/>
    <x v="4388"/>
    <n v="2.4407852954615992"/>
    <n v="4.547745385942557"/>
  </r>
  <r>
    <n v="122.9"/>
    <n v="8.8636782326581098"/>
    <n v="8.8636782326581098"/>
    <n v="1997"/>
    <x v="4"/>
    <n v="4.547745385942557"/>
    <x v="4389"/>
    <n v="4.3159328467155529"/>
    <n v="4.547745385942557"/>
  </r>
  <r>
    <n v="263.89999999999998"/>
    <n v="19.032747645227623"/>
    <n v="19.032747645227623"/>
    <n v="1997"/>
    <x v="4"/>
    <n v="4.547745385942557"/>
    <x v="4390"/>
    <n v="10.6"/>
    <n v="8.4327476452276233"/>
  </r>
  <r>
    <n v="111"/>
    <n v="8.0054376226611073"/>
    <n v="8.0054376226611073"/>
    <n v="1997"/>
    <x v="4"/>
    <n v="4.547745385942557"/>
    <x v="4391"/>
    <n v="3.4576922367185503"/>
    <n v="4.547745385942557"/>
  </r>
  <r>
    <n v="197.9"/>
    <n v="14.272757707429129"/>
    <n v="14.272757707429129"/>
    <n v="1997"/>
    <x v="4"/>
    <n v="4.547745385942557"/>
    <x v="4392"/>
    <n v="9.725012321486572"/>
    <n v="4.547745385942557"/>
  </r>
  <r>
    <n v="186.8"/>
    <n v="13.472213945163018"/>
    <n v="13.472213945163018"/>
    <n v="1997"/>
    <x v="4"/>
    <n v="4.547745385942557"/>
    <x v="4393"/>
    <n v="8.9244685592204611"/>
    <n v="4.547745385942557"/>
  </r>
  <r>
    <n v="114.8"/>
    <n v="8.2794976493828383"/>
    <n v="8.2794976493828383"/>
    <n v="1997"/>
    <x v="4"/>
    <n v="4.547745385942557"/>
    <x v="4394"/>
    <n v="3.7317522634402813"/>
    <n v="4.547745385942557"/>
  </r>
  <r>
    <n v="97.3"/>
    <n v="7.0173791052696011"/>
    <n v="7.0173791052696011"/>
    <n v="1997"/>
    <x v="4"/>
    <n v="4.547745385942557"/>
    <x v="4395"/>
    <n v="2.4696337193270441"/>
    <n v="4.547745385942557"/>
  </r>
  <r>
    <n v="133.80000000000001"/>
    <n v="9.6497977829914987"/>
    <n v="9.6497977829914987"/>
    <n v="1997"/>
    <x v="4"/>
    <n v="4.547745385942557"/>
    <x v="4396"/>
    <n v="5.1020523970489418"/>
    <n v="4.547745385942557"/>
  </r>
  <r>
    <n v="204.9"/>
    <n v="14.777605125074423"/>
    <n v="14.777605125074423"/>
    <n v="1997"/>
    <x v="4"/>
    <n v="4.547745385942557"/>
    <x v="4397"/>
    <n v="10.229859739131866"/>
    <n v="4.547745385942557"/>
  </r>
  <r>
    <n v="95.8"/>
    <n v="6.9091975157741805"/>
    <n v="6.9091975157741805"/>
    <n v="1997"/>
    <x v="4"/>
    <n v="4.547745385942557"/>
    <x v="4387"/>
    <n v="2.3614521298316236"/>
    <n v="4.547745385942557"/>
  </r>
  <r>
    <n v="88.6"/>
    <n v="6.3899258861961625"/>
    <n v="6.3899258861961625"/>
    <n v="1997"/>
    <x v="4"/>
    <n v="4.547745385942557"/>
    <x v="4398"/>
    <n v="1.8421805002536056"/>
    <n v="4.547745385942557"/>
  </r>
  <r>
    <n v="83.4"/>
    <n v="6.0148963759453729"/>
    <n v="6.0148963759453729"/>
    <n v="1997"/>
    <x v="4"/>
    <n v="4.547745385942557"/>
    <x v="4399"/>
    <n v="1.4671509900028159"/>
    <n v="4.547745385942557"/>
  </r>
  <r>
    <n v="217"/>
    <n v="15.650269947004148"/>
    <n v="15.650269947004148"/>
    <n v="1997"/>
    <x v="4"/>
    <n v="4.547745385942557"/>
    <x v="4400"/>
    <n v="10.6"/>
    <n v="5.0502699470041481"/>
  </r>
  <r>
    <n v="332.5"/>
    <n v="23.980252338151516"/>
    <n v="23.980252338151516"/>
    <n v="1997"/>
    <x v="4"/>
    <n v="4.547745385942557"/>
    <x v="4401"/>
    <n v="10.6"/>
    <n v="13.380252338151516"/>
  </r>
  <r>
    <n v="108.6"/>
    <n v="7.8323470794684349"/>
    <n v="7.8323470794684349"/>
    <n v="1997"/>
    <x v="4"/>
    <n v="4.547745385942557"/>
    <x v="4402"/>
    <n v="3.2846016935258779"/>
    <n v="4.547745385942557"/>
  </r>
  <r>
    <n v="127.1"/>
    <n v="9.1665866832452867"/>
    <n v="9.1665866832452867"/>
    <n v="1997"/>
    <x v="4"/>
    <n v="4.547745385942557"/>
    <x v="4403"/>
    <n v="4.6188412973027297"/>
    <n v="4.547745385942557"/>
  </r>
  <r>
    <n v="300"/>
    <n v="21.636317899084073"/>
    <n v="21.636317899084073"/>
    <n v="1997"/>
    <x v="4"/>
    <n v="4.547745385942557"/>
    <x v="4404"/>
    <n v="10.6"/>
    <n v="11.036317899084073"/>
  </r>
  <r>
    <n v="158.4"/>
    <n v="11.423975850716392"/>
    <n v="11.423975850716392"/>
    <n v="1997"/>
    <x v="4"/>
    <n v="4.547745385942557"/>
    <x v="4405"/>
    <n v="6.876230464773835"/>
    <n v="4.547745385942557"/>
  </r>
  <r>
    <n v="115.7"/>
    <n v="8.3444066030800919"/>
    <n v="8.3444066030800919"/>
    <n v="1997"/>
    <x v="4"/>
    <n v="4.547745385942557"/>
    <x v="4406"/>
    <n v="3.7966612171375349"/>
    <n v="4.547745385942557"/>
  </r>
  <r>
    <n v="99.9"/>
    <n v="7.2048938603949972"/>
    <n v="7.2048938603949972"/>
    <n v="1997"/>
    <x v="4"/>
    <n v="4.547745385942557"/>
    <x v="4407"/>
    <n v="2.6571484744524403"/>
    <n v="4.547745385942557"/>
  </r>
  <r>
    <n v="93.1"/>
    <n v="6.7144706546824242"/>
    <n v="6.7144706546824242"/>
    <n v="1997"/>
    <x v="4"/>
    <n v="4.547745385942557"/>
    <x v="4385"/>
    <n v="2.1667252687398673"/>
    <n v="4.547745385942557"/>
  </r>
  <r>
    <n v="277"/>
    <n v="19.977533526820963"/>
    <n v="19.977533526820963"/>
    <n v="1997"/>
    <x v="4"/>
    <n v="4.547745385942557"/>
    <x v="4408"/>
    <n v="10.6"/>
    <n v="9.3775335268209634"/>
  </r>
  <r>
    <n v="181.3"/>
    <n v="14.144763126986978"/>
    <n v="14.144763126986978"/>
    <n v="1997"/>
    <x v="5"/>
    <n v="3.7334995384693808"/>
    <x v="4409"/>
    <n v="10.411263588517597"/>
    <n v="3.7334995384693812"/>
  </r>
  <r>
    <n v="114.8"/>
    <n v="8.9565295475902094"/>
    <n v="8.9565295475902094"/>
    <n v="1997"/>
    <x v="5"/>
    <n v="3.7334995384693808"/>
    <x v="4410"/>
    <n v="5.2230300091208282"/>
    <n v="3.7334995384693812"/>
  </r>
  <r>
    <n v="113.4"/>
    <n v="8.8473035774976463"/>
    <n v="8.8473035774976463"/>
    <n v="1997"/>
    <x v="5"/>
    <n v="3.7334995384693808"/>
    <x v="4411"/>
    <n v="5.1138040390282651"/>
    <n v="3.7334995384693812"/>
  </r>
  <r>
    <n v="235.3"/>
    <n v="18.357764830557286"/>
    <n v="18.357764830557286"/>
    <n v="1997"/>
    <x v="5"/>
    <n v="3.7334995384693808"/>
    <x v="4412"/>
    <n v="10.6"/>
    <n v="7.7577648305572868"/>
  </r>
  <r>
    <n v="117.6"/>
    <n v="9.1749814877753373"/>
    <n v="9.1749814877753373"/>
    <n v="1997"/>
    <x v="5"/>
    <n v="3.7334995384693808"/>
    <x v="4413"/>
    <n v="5.4414819493059561"/>
    <n v="3.7334995384693812"/>
  </r>
  <r>
    <n v="260.39999999999998"/>
    <n v="20.316030437216817"/>
    <n v="20.316030437216817"/>
    <n v="1997"/>
    <x v="5"/>
    <n v="3.7334995384693808"/>
    <x v="4414"/>
    <n v="10.6"/>
    <n v="9.7160304372168174"/>
  </r>
  <r>
    <n v="150.4"/>
    <n v="11.733989929943968"/>
    <n v="11.733989929943968"/>
    <n v="1997"/>
    <x v="5"/>
    <n v="3.7334995384693808"/>
    <x v="4415"/>
    <n v="8.0004903914745871"/>
    <n v="3.7334995384693812"/>
  </r>
  <r>
    <n v="216.3"/>
    <n v="16.875412379301068"/>
    <n v="16.875412379301068"/>
    <n v="1997"/>
    <x v="5"/>
    <n v="3.7334995384693808"/>
    <x v="4416"/>
    <n v="10.6"/>
    <n v="6.2754123793010681"/>
  </r>
  <r>
    <n v="129"/>
    <n v="10.064392958529069"/>
    <n v="10.064392958529069"/>
    <n v="1997"/>
    <x v="5"/>
    <n v="3.7334995384693808"/>
    <x v="4417"/>
    <n v="6.330893420059688"/>
    <n v="3.7334995384693812"/>
  </r>
  <r>
    <n v="178.9"/>
    <n v="13.957518606828298"/>
    <n v="13.957518606828298"/>
    <n v="1997"/>
    <x v="5"/>
    <n v="3.7334995384693808"/>
    <x v="4418"/>
    <n v="10.224019068358917"/>
    <n v="3.7334995384693812"/>
  </r>
  <r>
    <n v="211.3"/>
    <n v="16.485319628970483"/>
    <n v="16.485319628970483"/>
    <n v="1997"/>
    <x v="5"/>
    <n v="3.7334995384693808"/>
    <x v="4419"/>
    <n v="10.6"/>
    <n v="5.8853196289704837"/>
  </r>
  <r>
    <n v="350.3"/>
    <n v="27.329898088160721"/>
    <n v="27.329898088160721"/>
    <n v="1997"/>
    <x v="5"/>
    <n v="3.7334995384693808"/>
    <x v="4420"/>
    <n v="10.6"/>
    <n v="16.729898088160724"/>
  </r>
  <r>
    <n v="148"/>
    <n v="11.546745409785288"/>
    <n v="11.546745409785288"/>
    <n v="1997"/>
    <x v="5"/>
    <n v="3.7334995384693808"/>
    <x v="4421"/>
    <n v="7.8132458713159068"/>
    <n v="3.7334995384693812"/>
  </r>
  <r>
    <n v="145.6"/>
    <n v="11.359500889626608"/>
    <n v="11.359500889626608"/>
    <n v="1997"/>
    <x v="5"/>
    <n v="3.7334995384693808"/>
    <x v="4422"/>
    <n v="7.6260013511572264"/>
    <n v="3.7334995384693812"/>
  </r>
  <r>
    <n v="112.4"/>
    <n v="8.7692850274315308"/>
    <n v="8.7692850274315308"/>
    <n v="1997"/>
    <x v="5"/>
    <n v="3.7334995384693808"/>
    <x v="4423"/>
    <n v="5.0357854889621496"/>
    <n v="3.7334995384693812"/>
  </r>
  <r>
    <n v="167"/>
    <n v="13.029097861041508"/>
    <n v="13.029097861041508"/>
    <n v="1997"/>
    <x v="5"/>
    <n v="3.7334995384693808"/>
    <x v="4424"/>
    <n v="9.2955983225721273"/>
    <n v="3.7334995384693812"/>
  </r>
  <r>
    <n v="155.1"/>
    <n v="12.100677115254717"/>
    <n v="12.100677115254717"/>
    <n v="1997"/>
    <x v="5"/>
    <n v="3.7334995384693808"/>
    <x v="4425"/>
    <n v="8.3671775767853358"/>
    <n v="3.7334995384693812"/>
  </r>
  <r>
    <n v="195.8"/>
    <n v="15.276032102945672"/>
    <n v="15.276032102945672"/>
    <n v="1997"/>
    <x v="5"/>
    <n v="3.7334995384693808"/>
    <x v="4426"/>
    <n v="10.6"/>
    <n v="4.6760321029456726"/>
  </r>
  <r>
    <n v="323.5"/>
    <n v="25.239000946388789"/>
    <n v="25.239000946388789"/>
    <n v="1997"/>
    <x v="5"/>
    <n v="3.7334995384693808"/>
    <x v="4427"/>
    <n v="10.6"/>
    <n v="14.639000946388789"/>
  </r>
  <r>
    <n v="134.69999999999999"/>
    <n v="10.509098693905933"/>
    <n v="10.509098693905933"/>
    <n v="1997"/>
    <x v="5"/>
    <n v="3.7334995384693808"/>
    <x v="4428"/>
    <n v="6.7755991554365522"/>
    <n v="3.7334995384693812"/>
  </r>
  <r>
    <n v="124.3"/>
    <n v="9.6977057732183187"/>
    <n v="9.6977057732183187"/>
    <n v="1997"/>
    <x v="5"/>
    <n v="3.7334995384693808"/>
    <x v="4429"/>
    <n v="5.9642062347489375"/>
    <n v="3.7334995384693812"/>
  </r>
  <r>
    <n v="112.9"/>
    <n v="8.8082943024645886"/>
    <n v="8.8082943024645886"/>
    <n v="1997"/>
    <x v="5"/>
    <n v="3.7334995384693808"/>
    <x v="4430"/>
    <n v="5.0747947639952073"/>
    <n v="3.7334995384693812"/>
  </r>
  <r>
    <n v="105.5"/>
    <n v="8.2309570319753238"/>
    <n v="8.2309570319753238"/>
    <n v="1997"/>
    <x v="5"/>
    <n v="3.7334995384693808"/>
    <x v="4431"/>
    <n v="4.4974574935059426"/>
    <n v="3.7334995384693812"/>
  </r>
  <r>
    <n v="102.5"/>
    <n v="7.996901381776973"/>
    <n v="7.996901381776973"/>
    <n v="1997"/>
    <x v="5"/>
    <n v="3.7334995384693808"/>
    <x v="4432"/>
    <n v="4.2634018433075926"/>
    <n v="3.7334995384693803"/>
  </r>
  <r>
    <n v="141.80000000000001"/>
    <n v="11.063030399375364"/>
    <n v="11.063030399375364"/>
    <n v="1997"/>
    <x v="5"/>
    <n v="3.7334995384693808"/>
    <x v="4433"/>
    <n v="7.329530860905983"/>
    <n v="3.7334995384693812"/>
  </r>
  <r>
    <n v="146.1"/>
    <n v="11.398510164659665"/>
    <n v="11.398510164659665"/>
    <n v="1997"/>
    <x v="5"/>
    <n v="3.7334995384693808"/>
    <x v="4434"/>
    <n v="7.6650106261902842"/>
    <n v="3.7334995384693812"/>
  </r>
  <r>
    <n v="124"/>
    <n v="9.6743002081984848"/>
    <n v="9.6743002081984848"/>
    <n v="1997"/>
    <x v="5"/>
    <n v="3.7334995384693808"/>
    <x v="4435"/>
    <n v="5.9408006697291036"/>
    <n v="3.7334995384693812"/>
  </r>
  <r>
    <n v="98.8"/>
    <n v="7.7082327465323406"/>
    <n v="7.7082327465323406"/>
    <n v="1997"/>
    <x v="5"/>
    <n v="3.7334995384693808"/>
    <x v="4436"/>
    <n v="3.9747332080629598"/>
    <n v="3.7334995384693808"/>
  </r>
  <r>
    <n v="98.3"/>
    <n v="7.6692234714992829"/>
    <n v="7.6692234714992829"/>
    <n v="1997"/>
    <x v="5"/>
    <n v="3.7334995384693808"/>
    <x v="4437"/>
    <n v="3.9357239330299021"/>
    <n v="3.7334995384693808"/>
  </r>
  <r>
    <n v="128.1"/>
    <n v="9.9941762634695639"/>
    <n v="9.9941762634695639"/>
    <n v="1997"/>
    <x v="5"/>
    <n v="3.7334995384693808"/>
    <x v="4438"/>
    <n v="6.2606767250001827"/>
    <n v="3.7334995384693812"/>
  </r>
  <r>
    <n v="108.6"/>
    <n v="7.8655115657717278"/>
    <n v="7.8655115657717278"/>
    <n v="1997"/>
    <x v="6"/>
    <n v="2.3227472802932043"/>
    <x v="4439"/>
    <n v="5.5427642854785235"/>
    <n v="2.3227472802932043"/>
  </r>
  <r>
    <n v="92"/>
    <n v="6.6632326339871"/>
    <n v="6.6632326339871"/>
    <n v="1997"/>
    <x v="6"/>
    <n v="2.3227472802932043"/>
    <x v="4440"/>
    <n v="4.3404853536938957"/>
    <n v="2.3227472802932043"/>
  </r>
  <r>
    <n v="123.9"/>
    <n v="8.9736361233804534"/>
    <n v="8.9736361233804534"/>
    <n v="1997"/>
    <x v="6"/>
    <n v="2.3227472802932043"/>
    <x v="4441"/>
    <n v="6.650888843087249"/>
    <n v="2.3227472802932043"/>
  </r>
  <r>
    <n v="90.3"/>
    <n v="6.5401076831416853"/>
    <n v="6.5401076831416853"/>
    <n v="1997"/>
    <x v="6"/>
    <n v="2.3227472802932043"/>
    <x v="4442"/>
    <n v="4.217360402848481"/>
    <n v="2.3227472802932043"/>
  </r>
  <r>
    <n v="84"/>
    <n v="6.0838211005969169"/>
    <n v="6.0838211005969169"/>
    <n v="1997"/>
    <x v="6"/>
    <n v="2.3227472802932043"/>
    <x v="4443"/>
    <n v="3.7610738203037126"/>
    <n v="2.3227472802932043"/>
  </r>
  <r>
    <n v="80.3"/>
    <n v="5.8158432664039577"/>
    <n v="5.8158432664039577"/>
    <n v="1997"/>
    <x v="6"/>
    <n v="2.3227472802932043"/>
    <x v="4444"/>
    <n v="3.4930959861107533"/>
    <n v="2.3227472802932043"/>
  </r>
  <r>
    <n v="77.8"/>
    <n v="5.6347771622195255"/>
    <n v="5.6347771622195255"/>
    <n v="1997"/>
    <x v="6"/>
    <n v="2.3227472802932043"/>
    <x v="4445"/>
    <n v="3.3120298819263212"/>
    <n v="2.3227472802932043"/>
  </r>
  <r>
    <n v="75.3"/>
    <n v="5.4537110580350934"/>
    <n v="5.4537110580350934"/>
    <n v="1997"/>
    <x v="6"/>
    <n v="2.3227472802932043"/>
    <x v="4446"/>
    <n v="3.1309637777418891"/>
    <n v="2.3227472802932043"/>
  </r>
  <r>
    <n v="85.8"/>
    <n v="6.2141886956097077"/>
    <n v="6.2141886956097077"/>
    <n v="1997"/>
    <x v="6"/>
    <n v="2.3227472802932043"/>
    <x v="4447"/>
    <n v="3.8914414153165033"/>
    <n v="2.3227472802932043"/>
  </r>
  <r>
    <n v="72.5"/>
    <n v="5.2509170213485294"/>
    <n v="5.2509170213485294"/>
    <n v="1997"/>
    <x v="6"/>
    <n v="2.3227472802932043"/>
    <x v="4448"/>
    <n v="2.9281697410553251"/>
    <n v="2.3227472802932043"/>
  </r>
  <r>
    <n v="71.099999999999994"/>
    <n v="5.1495200030052475"/>
    <n v="5.1495200030052475"/>
    <n v="1997"/>
    <x v="6"/>
    <n v="2.3227472802932043"/>
    <x v="4449"/>
    <n v="2.8267727227120432"/>
    <n v="2.3227472802932043"/>
  </r>
  <r>
    <n v="68.2"/>
    <n v="4.9394833221513066"/>
    <n v="4.9394833221513066"/>
    <n v="1997"/>
    <x v="6"/>
    <n v="2.3227472802932043"/>
    <x v="4450"/>
    <n v="2.6167360418581023"/>
    <n v="2.3227472802932043"/>
  </r>
  <r>
    <n v="65.400000000000006"/>
    <n v="4.7366892854647427"/>
    <n v="4.7366892854647427"/>
    <n v="1997"/>
    <x v="6"/>
    <n v="2.3227472802932043"/>
    <x v="4451"/>
    <n v="2.4139420051715383"/>
    <n v="2.3227472802932043"/>
  </r>
  <r>
    <n v="62.5"/>
    <n v="4.5266526046108018"/>
    <n v="4.5266526046108018"/>
    <n v="1997"/>
    <x v="6"/>
    <n v="2.3227472802932043"/>
    <x v="2598"/>
    <n v="2.2039053243175974"/>
    <n v="2.3227472802932043"/>
  </r>
  <r>
    <n v="61.6"/>
    <n v="4.4614688071044064"/>
    <n v="4.4614688071044064"/>
    <n v="1997"/>
    <x v="6"/>
    <n v="2.3227472802932043"/>
    <x v="4452"/>
    <n v="2.1387215268112021"/>
    <n v="2.3227472802932043"/>
  </r>
  <r>
    <n v="60.3"/>
    <n v="4.3673144329285014"/>
    <n v="4.3673144329285014"/>
    <n v="1997"/>
    <x v="6"/>
    <n v="2.3227472802932043"/>
    <x v="4453"/>
    <n v="2.0445671526352971"/>
    <n v="2.3227472802932043"/>
  </r>
  <r>
    <n v="58.8"/>
    <n v="4.2586747704178416"/>
    <n v="4.2586747704178416"/>
    <n v="1997"/>
    <x v="6"/>
    <n v="2.3227472802932043"/>
    <x v="4454"/>
    <n v="1.9359274901246373"/>
    <n v="2.3227472802932043"/>
  </r>
  <r>
    <n v="56.6"/>
    <n v="4.0993365987355421"/>
    <n v="4.0993365987355421"/>
    <n v="1997"/>
    <x v="6"/>
    <n v="2.3227472802932043"/>
    <x v="4455"/>
    <n v="1.7765893184423378"/>
    <n v="2.3227472802932043"/>
  </r>
  <r>
    <n v="55"/>
    <n v="3.9834542920575053"/>
    <n v="3.9834542920575053"/>
    <n v="1997"/>
    <x v="6"/>
    <n v="2.3227472802932043"/>
    <x v="4456"/>
    <n v="1.660707011764301"/>
    <n v="2.3227472802932043"/>
  </r>
  <r>
    <n v="52.8"/>
    <n v="3.824116120375205"/>
    <n v="3.824116120375205"/>
    <n v="1997"/>
    <x v="6"/>
    <n v="2.3227472802932043"/>
    <x v="4457"/>
    <n v="1.5013688400820007"/>
    <n v="2.3227472802932043"/>
  </r>
  <r>
    <n v="51.1"/>
    <n v="3.7009911695297912"/>
    <n v="3.7009911695297912"/>
    <n v="1997"/>
    <x v="6"/>
    <n v="2.3227472802932043"/>
    <x v="4458"/>
    <n v="1.3782438892365869"/>
    <n v="2.3227472802932043"/>
  </r>
  <r>
    <n v="54.5"/>
    <n v="3.9472410712206187"/>
    <n v="3.9472410712206187"/>
    <n v="1997"/>
    <x v="6"/>
    <n v="2.3227472802932043"/>
    <x v="4459"/>
    <n v="1.6244937909274144"/>
    <n v="2.3227472802932043"/>
  </r>
  <r>
    <n v="54.1"/>
    <n v="3.91827049455111"/>
    <n v="3.91827049455111"/>
    <n v="1997"/>
    <x v="6"/>
    <n v="2.3227472802932043"/>
    <x v="4460"/>
    <n v="1.5955232142579057"/>
    <n v="2.3227472802932043"/>
  </r>
  <r>
    <n v="53.4"/>
    <n v="3.8675719853794686"/>
    <n v="3.8675719853794686"/>
    <n v="1997"/>
    <x v="6"/>
    <n v="2.3227472802932043"/>
    <x v="4461"/>
    <n v="1.5448247050862642"/>
    <n v="2.3227472802932043"/>
  </r>
  <r>
    <n v="51.9"/>
    <n v="3.7589323228688096"/>
    <n v="3.7589323228688096"/>
    <n v="1997"/>
    <x v="6"/>
    <n v="2.3227472802932043"/>
    <x v="4462"/>
    <n v="1.4361850425756053"/>
    <n v="2.3227472802932043"/>
  </r>
  <r>
    <n v="50.4"/>
    <n v="3.6502926603581503"/>
    <n v="3.6502926603581503"/>
    <n v="1997"/>
    <x v="6"/>
    <n v="2.3227472802932043"/>
    <x v="4463"/>
    <n v="1.3275453800649459"/>
    <n v="2.3227472802932043"/>
  </r>
  <r>
    <n v="48.9"/>
    <n v="3.5416529978474909"/>
    <n v="3.5416529978474909"/>
    <n v="1997"/>
    <x v="6"/>
    <n v="2.3227472802932043"/>
    <x v="4464"/>
    <n v="1.2189057175542866"/>
    <n v="2.3227472802932043"/>
  </r>
  <r>
    <n v="48.5"/>
    <n v="3.5126824211779821"/>
    <n v="3.5126824211779821"/>
    <n v="1997"/>
    <x v="6"/>
    <n v="2.3227472802932043"/>
    <x v="4465"/>
    <n v="1.1899351408847778"/>
    <n v="2.3227472802932043"/>
  </r>
  <r>
    <n v="45.9"/>
    <n v="3.3243736728261726"/>
    <n v="3.3243736728261726"/>
    <n v="1997"/>
    <x v="6"/>
    <n v="2.3227472802932043"/>
    <x v="4466"/>
    <n v="1.0016263925329683"/>
    <n v="2.3227472802932043"/>
  </r>
  <r>
    <n v="102.9"/>
    <n v="7.4526808482312239"/>
    <n v="7.4526808482312239"/>
    <n v="1997"/>
    <x v="6"/>
    <n v="2.3227472802932043"/>
    <x v="4467"/>
    <n v="5.1299335679380196"/>
    <n v="2.3227472802932043"/>
  </r>
  <r>
    <n v="245.5"/>
    <n v="17.780691430911229"/>
    <n v="17.780691430911229"/>
    <n v="1997"/>
    <x v="6"/>
    <n v="2.3227472802932043"/>
    <x v="4468"/>
    <n v="10.6"/>
    <n v="7.1806914309112297"/>
  </r>
  <r>
    <n v="218.5"/>
    <n v="14.039713683608996"/>
    <n v="14.039713683608996"/>
    <n v="1997"/>
    <x v="7"/>
    <n v="2.2174488788652686"/>
    <x v="4469"/>
    <n v="10.6"/>
    <n v="3.4397136836089963"/>
  </r>
  <r>
    <n v="74.400000000000006"/>
    <n v="4.7805707005057636"/>
    <n v="4.7805707005057636"/>
    <n v="1997"/>
    <x v="7"/>
    <n v="2.2174488788652686"/>
    <x v="4470"/>
    <n v="2.563121821640495"/>
    <n v="2.2174488788652686"/>
  </r>
  <r>
    <n v="80"/>
    <n v="5.1403986026943693"/>
    <n v="5.1403986026943693"/>
    <n v="1997"/>
    <x v="7"/>
    <n v="2.2174488788652686"/>
    <x v="4471"/>
    <n v="2.9229497238291007"/>
    <n v="2.2174488788652686"/>
  </r>
  <r>
    <n v="57.5"/>
    <n v="3.694661495686578"/>
    <n v="3.694661495686578"/>
    <n v="1997"/>
    <x v="7"/>
    <n v="2.2174488788652686"/>
    <x v="4472"/>
    <n v="1.4772126168213093"/>
    <n v="2.2174488788652686"/>
  </r>
  <r>
    <n v="53.8"/>
    <n v="3.4569180603119634"/>
    <n v="3.4569180603119634"/>
    <n v="1997"/>
    <x v="7"/>
    <n v="2.2174488788652686"/>
    <x v="4473"/>
    <n v="1.2394691814466947"/>
    <n v="2.2174488788652686"/>
  </r>
  <r>
    <n v="51.9"/>
    <n v="3.3348335934979718"/>
    <n v="3.3348335934979718"/>
    <n v="1997"/>
    <x v="7"/>
    <n v="2.2174488788652686"/>
    <x v="4474"/>
    <n v="1.1173847146327032"/>
    <n v="2.2174488788652686"/>
  </r>
  <r>
    <n v="48.1"/>
    <n v="3.0906646598699896"/>
    <n v="3.0906646598699896"/>
    <n v="1997"/>
    <x v="7"/>
    <n v="2.2174488788652686"/>
    <x v="4475"/>
    <n v="0.87321578100472097"/>
    <n v="2.2174488788652686"/>
  </r>
  <r>
    <n v="47.8"/>
    <n v="3.0713881651098855"/>
    <n v="3.0713881651098855"/>
    <n v="1997"/>
    <x v="7"/>
    <n v="2.2174488788652686"/>
    <x v="4476"/>
    <n v="0.8539392862446169"/>
    <n v="2.2174488788652686"/>
  </r>
  <r>
    <n v="46.3"/>
    <n v="2.9750056913093661"/>
    <n v="2.9750056913093661"/>
    <n v="1997"/>
    <x v="7"/>
    <n v="2.2174488788652686"/>
    <x v="4477"/>
    <n v="0.75755681244409745"/>
    <n v="2.2174488788652686"/>
  </r>
  <r>
    <n v="46.3"/>
    <n v="2.9750056913093661"/>
    <n v="2.9750056913093661"/>
    <n v="1997"/>
    <x v="7"/>
    <n v="2.2174488788652686"/>
    <x v="4477"/>
    <n v="0.75755681244409745"/>
    <n v="2.2174488788652686"/>
  </r>
  <r>
    <n v="44.4"/>
    <n v="2.852921224495375"/>
    <n v="2.852921224495375"/>
    <n v="1997"/>
    <x v="7"/>
    <n v="2.2174488788652686"/>
    <x v="4478"/>
    <n v="0.63547234563010635"/>
    <n v="2.2174488788652686"/>
  </r>
  <r>
    <n v="44.8"/>
    <n v="2.8786232175088466"/>
    <n v="2.8786232175088466"/>
    <n v="1997"/>
    <x v="7"/>
    <n v="2.2174488788652686"/>
    <x v="4479"/>
    <n v="0.661174338643578"/>
    <n v="2.2174488788652686"/>
  </r>
  <r>
    <n v="46.3"/>
    <n v="2.9750056913093661"/>
    <n v="2.9750056913093661"/>
    <n v="1997"/>
    <x v="7"/>
    <n v="2.2174488788652686"/>
    <x v="4477"/>
    <n v="0.75755681244409745"/>
    <n v="2.2174488788652686"/>
  </r>
  <r>
    <n v="57.5"/>
    <n v="3.694661495686578"/>
    <n v="3.694661495686578"/>
    <n v="1997"/>
    <x v="7"/>
    <n v="2.2174488788652686"/>
    <x v="4472"/>
    <n v="1.4772126168213093"/>
    <n v="2.2174488788652686"/>
  </r>
  <r>
    <n v="45.9"/>
    <n v="2.9493036982958944"/>
    <n v="2.9493036982958944"/>
    <n v="1997"/>
    <x v="7"/>
    <n v="2.2174488788652686"/>
    <x v="4480"/>
    <n v="0.7318548194306258"/>
    <n v="2.2174488788652686"/>
  </r>
  <r>
    <n v="65"/>
    <n v="4.1765738646891748"/>
    <n v="4.1765738646891748"/>
    <n v="1997"/>
    <x v="7"/>
    <n v="2.2174488788652686"/>
    <x v="1121"/>
    <n v="1.9591249858239062"/>
    <n v="2.2174488788652686"/>
  </r>
  <r>
    <n v="158.1"/>
    <n v="10.158712738574748"/>
    <n v="10.158712738574748"/>
    <n v="1997"/>
    <x v="7"/>
    <n v="2.2174488788652686"/>
    <x v="4481"/>
    <n v="7.9412638597094789"/>
    <n v="2.2174488788652686"/>
  </r>
  <r>
    <n v="53.8"/>
    <n v="3.4569180603119634"/>
    <n v="3.4569180603119634"/>
    <n v="1997"/>
    <x v="7"/>
    <n v="2.2174488788652686"/>
    <x v="4473"/>
    <n v="1.2394691814466947"/>
    <n v="2.2174488788652686"/>
  </r>
  <r>
    <n v="96.9"/>
    <n v="6.2263078075135549"/>
    <n v="6.2263078075135549"/>
    <n v="1997"/>
    <x v="7"/>
    <n v="2.2174488788652686"/>
    <x v="4482"/>
    <n v="4.0088589286482863"/>
    <n v="2.2174488788652686"/>
  </r>
  <r>
    <n v="39.299999999999997"/>
    <n v="2.5252208135736089"/>
    <n v="2.5252208135736089"/>
    <n v="1997"/>
    <x v="7"/>
    <n v="2.2174488788652686"/>
    <x v="4483"/>
    <n v="0"/>
    <n v="2.5252208135736089"/>
  </r>
  <r>
    <n v="36.700000000000003"/>
    <n v="2.3581578589860421"/>
    <n v="2.3581578589860421"/>
    <n v="1997"/>
    <x v="7"/>
    <n v="2.2174488788652686"/>
    <x v="4484"/>
    <n v="0"/>
    <n v="2.3581578589860421"/>
  </r>
  <r>
    <n v="32.6"/>
    <n v="2.0947124305979554"/>
    <n v="2.0947124305979554"/>
    <n v="1997"/>
    <x v="7"/>
    <n v="2.2174488788652686"/>
    <x v="236"/>
    <n v="0"/>
    <n v="2.0947124305979554"/>
  </r>
  <r>
    <n v="34.6"/>
    <n v="2.223222395665315"/>
    <n v="2.223222395665315"/>
    <n v="1997"/>
    <x v="7"/>
    <n v="2.2174488788652686"/>
    <x v="4485"/>
    <n v="0"/>
    <n v="2.223222395665315"/>
  </r>
  <r>
    <n v="42.9"/>
    <n v="2.7565387506948555"/>
    <n v="2.7565387506948555"/>
    <n v="1997"/>
    <x v="7"/>
    <n v="2.2174488788652686"/>
    <x v="4486"/>
    <n v="0.5390898718295869"/>
    <n v="2.2174488788652686"/>
  </r>
  <r>
    <n v="35.9"/>
    <n v="2.306753872959098"/>
    <n v="2.306753872959098"/>
    <n v="1997"/>
    <x v="7"/>
    <n v="2.2174488788652686"/>
    <x v="4487"/>
    <n v="0"/>
    <n v="2.306753872959098"/>
  </r>
  <r>
    <n v="36"/>
    <n v="2.313179371212466"/>
    <n v="2.313179371212466"/>
    <n v="1997"/>
    <x v="7"/>
    <n v="2.2174488788652686"/>
    <x v="4488"/>
    <n v="0"/>
    <n v="2.313179371212466"/>
  </r>
  <r>
    <n v="35.5"/>
    <n v="2.2810518799456263"/>
    <n v="2.2810518799456263"/>
    <n v="1997"/>
    <x v="7"/>
    <n v="2.2174488788652686"/>
    <x v="4489"/>
    <n v="0"/>
    <n v="2.2810518799456263"/>
  </r>
  <r>
    <n v="34.5"/>
    <n v="2.216796897411947"/>
    <n v="2.216796897411947"/>
    <n v="1997"/>
    <x v="7"/>
    <n v="2.2174488788652686"/>
    <x v="236"/>
    <n v="0"/>
    <n v="2.216796897411947"/>
  </r>
  <r>
    <n v="33.1"/>
    <n v="2.1268399218647955"/>
    <n v="2.1268399218647955"/>
    <n v="1997"/>
    <x v="7"/>
    <n v="2.2174488788652686"/>
    <x v="236"/>
    <n v="0"/>
    <n v="2.1268399218647955"/>
  </r>
  <r>
    <n v="32.6"/>
    <n v="2.0947124305979554"/>
    <n v="2.0947124305979554"/>
    <n v="1997"/>
    <x v="7"/>
    <n v="2.2174488788652686"/>
    <x v="236"/>
    <n v="0"/>
    <n v="2.0947124305979554"/>
  </r>
  <r>
    <n v="33.299999999999997"/>
    <n v="2.1396909183715311"/>
    <n v="2.1396909183715311"/>
    <n v="1997"/>
    <x v="7"/>
    <n v="2.2174488788652686"/>
    <x v="236"/>
    <n v="0"/>
    <n v="2.1396909183715311"/>
  </r>
  <r>
    <n v="39"/>
    <n v="2.0586345479552492"/>
    <n v="2.0586345479552492"/>
    <n v="1997"/>
    <x v="8"/>
    <n v="3.0727495975787429"/>
    <x v="236"/>
    <n v="0"/>
    <n v="2.0586345479552492"/>
  </r>
  <r>
    <n v="94"/>
    <n v="4.961837115584447"/>
    <n v="4.961837115584447"/>
    <n v="1997"/>
    <x v="8"/>
    <n v="3.0727495975787429"/>
    <x v="4490"/>
    <n v="1.8890875180057041"/>
    <n v="3.0727495975787429"/>
  </r>
  <r>
    <n v="65.400000000000006"/>
    <n v="3.452171780417264"/>
    <n v="3.452171780417264"/>
    <n v="1997"/>
    <x v="8"/>
    <n v="3.0727495975787429"/>
    <x v="4491"/>
    <n v="0"/>
    <n v="3.452171780417264"/>
  </r>
  <r>
    <n v="110.8"/>
    <n v="5.848633536242092"/>
    <n v="5.848633536242092"/>
    <n v="1997"/>
    <x v="8"/>
    <n v="3.0727495975787429"/>
    <x v="4492"/>
    <n v="2.7758839386633491"/>
    <n v="3.0727495975787429"/>
  </r>
  <r>
    <n v="84.2"/>
    <n v="4.4445392035341529"/>
    <n v="4.4445392035341529"/>
    <n v="1997"/>
    <x v="8"/>
    <n v="3.0727495975787429"/>
    <x v="4493"/>
    <n v="1.37178960595541"/>
    <n v="3.0727495975787429"/>
  </r>
  <r>
    <n v="168.3"/>
    <n v="8.8837998569453447"/>
    <n v="8.8837998569453447"/>
    <n v="1997"/>
    <x v="8"/>
    <n v="3.0727495975787429"/>
    <x v="4494"/>
    <n v="5.8110502593666018"/>
    <n v="3.0727495975787429"/>
  </r>
  <r>
    <n v="232.9"/>
    <n v="12.29374323637891"/>
    <n v="12.29374323637891"/>
    <n v="1997"/>
    <x v="8"/>
    <n v="3.0727495975787429"/>
    <x v="4495"/>
    <n v="9.2209936388001665"/>
    <n v="3.0727495975787438"/>
  </r>
  <r>
    <n v="198.9"/>
    <n v="10.499036194571771"/>
    <n v="10.499036194571771"/>
    <n v="1997"/>
    <x v="8"/>
    <n v="3.0727495975787429"/>
    <x v="4496"/>
    <n v="7.4262865969930276"/>
    <n v="3.0727495975787429"/>
  </r>
  <r>
    <n v="181.3"/>
    <n v="9.570011372930427"/>
    <n v="9.570011372930427"/>
    <n v="1997"/>
    <x v="8"/>
    <n v="3.0727495975787429"/>
    <x v="4497"/>
    <n v="6.4972617753516841"/>
    <n v="3.0727495975787429"/>
  </r>
  <r>
    <n v="197.6"/>
    <n v="10.430415042973262"/>
    <n v="10.430415042973262"/>
    <n v="1997"/>
    <x v="8"/>
    <n v="3.0727495975787429"/>
    <x v="4498"/>
    <n v="7.3576654453945194"/>
    <n v="3.0727495975787429"/>
  </r>
  <r>
    <n v="121.9"/>
    <n v="6.4345525998908943"/>
    <n v="6.4345525998908943"/>
    <n v="1997"/>
    <x v="8"/>
    <n v="3.0727495975787429"/>
    <x v="4499"/>
    <n v="3.3618030023121515"/>
    <n v="3.0727495975787429"/>
  </r>
  <r>
    <n v="92.4"/>
    <n v="4.8773803136170519"/>
    <n v="4.8773803136170519"/>
    <n v="1997"/>
    <x v="8"/>
    <n v="3.0727495975787429"/>
    <x v="4500"/>
    <n v="1.804630716038309"/>
    <n v="3.0727495975787429"/>
  </r>
  <r>
    <n v="80.8"/>
    <n v="4.2650684993534389"/>
    <n v="4.2650684993534389"/>
    <n v="1997"/>
    <x v="8"/>
    <n v="3.0727495975787429"/>
    <x v="4501"/>
    <n v="1.192318901774696"/>
    <n v="3.0727495975787429"/>
  </r>
  <r>
    <n v="147.5"/>
    <n v="7.7858614313692112"/>
    <n v="7.7858614313692112"/>
    <n v="1997"/>
    <x v="8"/>
    <n v="3.0727495975787429"/>
    <x v="4502"/>
    <n v="4.7131118337904683"/>
    <n v="3.0727495975787429"/>
  </r>
  <r>
    <n v="83.8"/>
    <n v="4.4234250030423041"/>
    <n v="4.4234250030423041"/>
    <n v="1997"/>
    <x v="8"/>
    <n v="3.0727495975787429"/>
    <x v="4503"/>
    <n v="1.3506754054635612"/>
    <n v="3.0727495975787429"/>
  </r>
  <r>
    <n v="78.900000000000006"/>
    <n v="4.164776047017158"/>
    <n v="4.164776047017158"/>
    <n v="1997"/>
    <x v="8"/>
    <n v="3.0727495975787429"/>
    <x v="4504"/>
    <n v="1.0920264494384151"/>
    <n v="3.0727495975787429"/>
  </r>
  <r>
    <n v="66.900000000000006"/>
    <n v="3.5313500322616966"/>
    <n v="3.5313500322616966"/>
    <n v="1997"/>
    <x v="8"/>
    <n v="3.0727495975787429"/>
    <x v="4505"/>
    <n v="0"/>
    <n v="3.5313500322616966"/>
  </r>
  <r>
    <n v="59.4"/>
    <n v="3.1354587730395331"/>
    <n v="3.1354587730395331"/>
    <n v="1997"/>
    <x v="8"/>
    <n v="3.0727495975787429"/>
    <x v="4506"/>
    <n v="0"/>
    <n v="3.1354587730395331"/>
  </r>
  <r>
    <n v="101.1"/>
    <n v="5.3366141743147608"/>
    <n v="5.3366141743147608"/>
    <n v="1997"/>
    <x v="8"/>
    <n v="3.0727495975787429"/>
    <x v="4507"/>
    <n v="2.2638645767360179"/>
    <n v="3.0727495975787429"/>
  </r>
  <r>
    <n v="171.8"/>
    <n v="9.0685491112490215"/>
    <n v="9.0685491112490215"/>
    <n v="1997"/>
    <x v="8"/>
    <n v="3.0727495975787429"/>
    <x v="4508"/>
    <n v="5.9957995136702786"/>
    <n v="3.0727495975787429"/>
  </r>
  <r>
    <n v="160.80000000000001"/>
    <n v="8.4879085977231821"/>
    <n v="8.4879085977231821"/>
    <n v="1997"/>
    <x v="8"/>
    <n v="3.0727495975787429"/>
    <x v="4509"/>
    <n v="5.4151590001444392"/>
    <n v="3.0727495975787429"/>
  </r>
  <r>
    <n v="303.5"/>
    <n v="16.020399623190208"/>
    <n v="16.020399623190208"/>
    <n v="1997"/>
    <x v="8"/>
    <n v="3.0727495975787429"/>
    <x v="4510"/>
    <n v="10.6"/>
    <n v="5.4203996231902085"/>
  </r>
  <r>
    <n v="306.5"/>
    <n v="16.178756126879072"/>
    <n v="16.178756126879072"/>
    <n v="1997"/>
    <x v="8"/>
    <n v="3.0727495975787429"/>
    <x v="4511"/>
    <n v="10.6"/>
    <n v="5.5787561268790729"/>
  </r>
  <r>
    <n v="186"/>
    <n v="9.8181032287096492"/>
    <n v="9.8181032287096492"/>
    <n v="1997"/>
    <x v="8"/>
    <n v="3.0727495975787429"/>
    <x v="1143"/>
    <n v="6.7453536311309064"/>
    <n v="3.0727495975787429"/>
  </r>
  <r>
    <n v="265"/>
    <n v="13.98815782584977"/>
    <n v="13.98815782584977"/>
    <n v="1997"/>
    <x v="8"/>
    <n v="3.0727495975787429"/>
    <x v="1161"/>
    <n v="10.6"/>
    <n v="3.3881578258497704"/>
  </r>
  <r>
    <n v="412.5"/>
    <n v="21.774019257218981"/>
    <n v="21.774019257218981"/>
    <n v="1997"/>
    <x v="8"/>
    <n v="3.0727495975787429"/>
    <x v="4512"/>
    <n v="10.6"/>
    <n v="11.174019257218982"/>
  </r>
  <r>
    <n v="298"/>
    <n v="15.730079366427288"/>
    <n v="15.730079366427288"/>
    <n v="1997"/>
    <x v="8"/>
    <n v="3.0727495975787429"/>
    <x v="4513"/>
    <n v="10.6"/>
    <n v="5.1300793664272888"/>
  </r>
  <r>
    <n v="200.8"/>
    <n v="10.599328646908052"/>
    <n v="10.599328646908052"/>
    <n v="1997"/>
    <x v="8"/>
    <n v="3.0727495975787429"/>
    <x v="4514"/>
    <n v="7.5265790493293094"/>
    <n v="3.0727495975787429"/>
  </r>
  <r>
    <n v="181.3"/>
    <n v="9.570011372930427"/>
    <n v="9.570011372930427"/>
    <n v="1997"/>
    <x v="8"/>
    <n v="3.0727495975787429"/>
    <x v="4497"/>
    <n v="6.4972617753516841"/>
    <n v="3.0727495975787429"/>
  </r>
  <r>
    <n v="135.6"/>
    <n v="7.1577139667367122"/>
    <n v="7.1577139667367122"/>
    <n v="1997"/>
    <x v="8"/>
    <n v="3.0727495975787429"/>
    <x v="4515"/>
    <n v="4.0849643691579693"/>
    <n v="3.0727495975787429"/>
  </r>
  <r>
    <n v="167"/>
    <n v="9.6346946774199065"/>
    <n v="9.6346946774199065"/>
    <n v="1997"/>
    <x v="9"/>
    <n v="4.2849535833842687"/>
    <x v="4516"/>
    <n v="5.3497410940356378"/>
    <n v="4.2849535833842687"/>
  </r>
  <r>
    <n v="203.8"/>
    <n v="11.757789073402259"/>
    <n v="11.757789073402259"/>
    <n v="1997"/>
    <x v="9"/>
    <n v="4.2849535833842687"/>
    <x v="4517"/>
    <n v="7.4728354900179905"/>
    <n v="4.2849535833842687"/>
  </r>
  <r>
    <n v="245"/>
    <n v="14.134731712382498"/>
    <n v="14.134731712382498"/>
    <n v="1997"/>
    <x v="9"/>
    <n v="4.2849535833842687"/>
    <x v="4518"/>
    <n v="9.8497781289982296"/>
    <n v="4.2849535833842687"/>
  </r>
  <r>
    <n v="203"/>
    <n v="11.711634847402642"/>
    <n v="11.711634847402642"/>
    <n v="1997"/>
    <x v="9"/>
    <n v="4.2849535833842687"/>
    <x v="4519"/>
    <n v="7.4266812640183737"/>
    <n v="4.2849535833842687"/>
  </r>
  <r>
    <n v="297.5"/>
    <n v="17.163602793607321"/>
    <n v="17.163602793607321"/>
    <n v="1997"/>
    <x v="9"/>
    <n v="4.2849535833842687"/>
    <x v="4520"/>
    <n v="10.6"/>
    <n v="6.5636027936073216"/>
  </r>
  <r>
    <n v="163.19999999999999"/>
    <n v="9.4154621039217297"/>
    <n v="9.4154621039217297"/>
    <n v="1997"/>
    <x v="9"/>
    <n v="4.2849535833842687"/>
    <x v="4521"/>
    <n v="5.130508520537461"/>
    <n v="4.2849535833842687"/>
  </r>
  <r>
    <n v="136.1"/>
    <n v="7.8519876981847263"/>
    <n v="7.8519876981847263"/>
    <n v="1997"/>
    <x v="9"/>
    <n v="4.2849535833842687"/>
    <x v="4522"/>
    <n v="3.5670341148004576"/>
    <n v="4.2849535833842687"/>
  </r>
  <r>
    <n v="114.8"/>
    <n v="6.6231314309449418"/>
    <n v="6.6231314309449418"/>
    <n v="1997"/>
    <x v="9"/>
    <n v="4.2849535833842687"/>
    <x v="4523"/>
    <n v="2.3381778475606732"/>
    <n v="4.2849535833842687"/>
  </r>
  <r>
    <n v="134.69999999999999"/>
    <n v="7.7712178026853973"/>
    <n v="7.7712178026853973"/>
    <n v="1997"/>
    <x v="9"/>
    <n v="4.2849535833842687"/>
    <x v="4524"/>
    <n v="3.4862642193011286"/>
    <n v="4.2849535833842687"/>
  </r>
  <r>
    <n v="190.9"/>
    <n v="11.013552179158445"/>
    <n v="11.013552179158445"/>
    <n v="1997"/>
    <x v="9"/>
    <n v="4.2849535833842687"/>
    <x v="4525"/>
    <n v="6.7285985957741765"/>
    <n v="4.2849535833842687"/>
  </r>
  <r>
    <n v="173.6"/>
    <n v="10.015467041916741"/>
    <n v="10.015467041916741"/>
    <n v="1997"/>
    <x v="9"/>
    <n v="4.2849535833842687"/>
    <x v="4526"/>
    <n v="5.7305134585324726"/>
    <n v="4.2849535833842687"/>
  </r>
  <r>
    <n v="184.4"/>
    <n v="10.638549092911562"/>
    <n v="10.638549092911562"/>
    <n v="1997"/>
    <x v="9"/>
    <n v="4.2849535833842687"/>
    <x v="4527"/>
    <n v="6.3535955095272936"/>
    <n v="4.2849535833842687"/>
  </r>
  <r>
    <n v="265"/>
    <n v="15.288587362372906"/>
    <n v="15.288587362372906"/>
    <n v="1997"/>
    <x v="9"/>
    <n v="4.2849535833842687"/>
    <x v="4528"/>
    <n v="10.6"/>
    <n v="4.6885873623729069"/>
  </r>
  <r>
    <n v="159.4"/>
    <n v="9.1962295304235528"/>
    <n v="9.1962295304235528"/>
    <n v="1997"/>
    <x v="9"/>
    <n v="4.2849535833842687"/>
    <x v="4529"/>
    <n v="4.9112759470392842"/>
    <n v="4.2849535833842687"/>
  </r>
  <r>
    <n v="139"/>
    <n v="8.0192967674333353"/>
    <n v="8.0192967674333353"/>
    <n v="1997"/>
    <x v="9"/>
    <n v="4.2849535833842687"/>
    <x v="4530"/>
    <n v="3.7343431840490666"/>
    <n v="4.2849535833842687"/>
  </r>
  <r>
    <n v="126.6"/>
    <n v="7.3039062644392825"/>
    <n v="7.3039062644392825"/>
    <n v="1997"/>
    <x v="9"/>
    <n v="4.2849535833842687"/>
    <x v="4531"/>
    <n v="3.0189526810550138"/>
    <n v="4.2849535833842687"/>
  </r>
  <r>
    <n v="215.6"/>
    <n v="12.438563906896599"/>
    <n v="12.438563906896599"/>
    <n v="1997"/>
    <x v="9"/>
    <n v="4.2849535833842687"/>
    <x v="4532"/>
    <n v="8.1536103235123303"/>
    <n v="4.2849535833842687"/>
  </r>
  <r>
    <n v="252.5"/>
    <n v="14.567427581128902"/>
    <n v="14.567427581128902"/>
    <n v="1997"/>
    <x v="9"/>
    <n v="4.2849535833842687"/>
    <x v="4533"/>
    <n v="10.282473997744633"/>
    <n v="4.2849535833842687"/>
  </r>
  <r>
    <n v="227.6"/>
    <n v="13.130877296890842"/>
    <n v="13.130877296890842"/>
    <n v="1997"/>
    <x v="9"/>
    <n v="4.2849535833842687"/>
    <x v="4534"/>
    <n v="8.8459237135065738"/>
    <n v="4.2849535833842687"/>
  </r>
  <r>
    <n v="162.30000000000001"/>
    <n v="9.3635385996721627"/>
    <n v="9.3635385996721627"/>
    <n v="1997"/>
    <x v="9"/>
    <n v="4.2849535833842687"/>
    <x v="4535"/>
    <n v="5.078585016287894"/>
    <n v="4.2849535833842687"/>
  </r>
  <r>
    <n v="247.5"/>
    <n v="14.278963668631299"/>
    <n v="14.278963668631299"/>
    <n v="1997"/>
    <x v="9"/>
    <n v="4.2849535833842687"/>
    <x v="4536"/>
    <n v="9.9940100852470302"/>
    <n v="4.2849535833842687"/>
  </r>
  <r>
    <n v="320"/>
    <n v="18.461690399846528"/>
    <n v="18.461690399846528"/>
    <n v="1997"/>
    <x v="9"/>
    <n v="4.2849535833842687"/>
    <x v="4537"/>
    <n v="10.6"/>
    <n v="7.8616903998465286"/>
  </r>
  <r>
    <n v="225.3"/>
    <n v="12.998183897141947"/>
    <n v="12.998183897141947"/>
    <n v="1997"/>
    <x v="9"/>
    <n v="4.2849535833842687"/>
    <x v="4538"/>
    <n v="8.7132303137576788"/>
    <n v="4.2849535833842687"/>
  </r>
  <r>
    <n v="162.30000000000001"/>
    <n v="9.3635385996721627"/>
    <n v="9.3635385996721627"/>
    <n v="1997"/>
    <x v="9"/>
    <n v="4.2849535833842687"/>
    <x v="4535"/>
    <n v="5.078585016287894"/>
    <n v="4.2849535833842687"/>
  </r>
  <r>
    <n v="142.30000000000001"/>
    <n v="8.2096829496817545"/>
    <n v="8.2096829496817545"/>
    <n v="1997"/>
    <x v="9"/>
    <n v="4.2849535833842687"/>
    <x v="4539"/>
    <n v="3.9247293662974858"/>
    <n v="4.2849535833842687"/>
  </r>
  <r>
    <n v="233.5"/>
    <n v="13.471264713638014"/>
    <n v="13.471264713638014"/>
    <n v="1997"/>
    <x v="9"/>
    <n v="4.2849535833842687"/>
    <x v="4540"/>
    <n v="9.1863111302537455"/>
    <n v="4.2849535833842687"/>
  </r>
  <r>
    <n v="213.3"/>
    <n v="12.305870507147702"/>
    <n v="12.305870507147702"/>
    <n v="1997"/>
    <x v="9"/>
    <n v="4.2849535833842687"/>
    <x v="4541"/>
    <n v="8.0209169237634335"/>
    <n v="4.2849535833842687"/>
  </r>
  <r>
    <n v="240"/>
    <n v="13.846267799884897"/>
    <n v="13.846267799884897"/>
    <n v="1997"/>
    <x v="9"/>
    <n v="4.2849535833842687"/>
    <x v="4542"/>
    <n v="9.5613142165006284"/>
    <n v="4.2849535833842687"/>
  </r>
  <r>
    <n v="186.1"/>
    <n v="10.736626823160746"/>
    <n v="10.736626823160746"/>
    <n v="1997"/>
    <x v="9"/>
    <n v="4.2849535833842687"/>
    <x v="4543"/>
    <n v="6.4516732397764773"/>
    <n v="4.2849535833842687"/>
  </r>
  <r>
    <n v="157.5"/>
    <n v="9.0866132436744635"/>
    <n v="9.0866132436744635"/>
    <n v="1997"/>
    <x v="9"/>
    <n v="4.2849535833842687"/>
    <x v="4544"/>
    <n v="4.8016596602901949"/>
    <n v="4.2849535833842687"/>
  </r>
  <r>
    <n v="180.9"/>
    <n v="9.3087063782573942"/>
    <n v="9.3087063782573942"/>
    <n v="1997"/>
    <x v="10"/>
    <n v="4.3589920400351945"/>
    <x v="4545"/>
    <n v="4.9497143382221997"/>
    <n v="4.3589920400351945"/>
  </r>
  <r>
    <n v="159.9"/>
    <n v="8.2280936975309977"/>
    <n v="8.2280936975309977"/>
    <n v="1997"/>
    <x v="10"/>
    <n v="4.3589920400351945"/>
    <x v="4546"/>
    <n v="3.8691016574958033"/>
    <n v="4.3589920400351945"/>
  </r>
  <r>
    <n v="225.1"/>
    <n v="11.583138782452954"/>
    <n v="11.583138782452954"/>
    <n v="1997"/>
    <x v="10"/>
    <n v="4.3589920400351945"/>
    <x v="4547"/>
    <n v="7.2241467424177594"/>
    <n v="4.3589920400351945"/>
  </r>
  <r>
    <n v="196.4"/>
    <n v="10.106301452126878"/>
    <n v="10.106301452126878"/>
    <n v="1997"/>
    <x v="10"/>
    <n v="4.3589920400351945"/>
    <x v="4548"/>
    <n v="5.7473094120916839"/>
    <n v="4.3589920400351945"/>
  </r>
  <r>
    <n v="222.6"/>
    <n v="11.454494415699811"/>
    <n v="11.454494415699811"/>
    <n v="1997"/>
    <x v="10"/>
    <n v="4.3589920400351945"/>
    <x v="4549"/>
    <n v="7.0955023756646165"/>
    <n v="4.3589920400351945"/>
  </r>
  <r>
    <n v="189"/>
    <n v="9.7255141265375755"/>
    <n v="9.7255141265375755"/>
    <n v="1997"/>
    <x v="10"/>
    <n v="4.3589920400351945"/>
    <x v="4550"/>
    <n v="5.3665220865023811"/>
    <n v="4.3589920400351945"/>
  </r>
  <r>
    <n v="238.3"/>
    <n v="12.262381038909547"/>
    <n v="12.262381038909547"/>
    <n v="1997"/>
    <x v="10"/>
    <n v="4.3589920400351945"/>
    <x v="4551"/>
    <n v="7.9033889988743526"/>
    <n v="4.3589920400351945"/>
  </r>
  <r>
    <n v="323.5"/>
    <n v="16.646581057856643"/>
    <n v="16.646581057856643"/>
    <n v="1997"/>
    <x v="10"/>
    <n v="4.3589920400351945"/>
    <x v="4552"/>
    <n v="10.6"/>
    <n v="6.0465810578566437"/>
  </r>
  <r>
    <n v="232.5"/>
    <n v="11.963926108042257"/>
    <n v="11.963926108042257"/>
    <n v="1997"/>
    <x v="10"/>
    <n v="4.3589920400351945"/>
    <x v="4553"/>
    <n v="7.6049340680070623"/>
    <n v="4.3589920400351945"/>
  </r>
  <r>
    <n v="329"/>
    <n v="16.929598664713559"/>
    <n v="16.929598664713559"/>
    <n v="1997"/>
    <x v="10"/>
    <n v="4.3589920400351945"/>
    <x v="4554"/>
    <n v="10.6"/>
    <n v="6.3295986647135596"/>
  </r>
  <r>
    <n v="217.5"/>
    <n v="11.192059907523401"/>
    <n v="11.192059907523401"/>
    <n v="1997"/>
    <x v="10"/>
    <n v="4.3589920400351945"/>
    <x v="4555"/>
    <n v="6.8330678674882064"/>
    <n v="4.3589920400351945"/>
  </r>
  <r>
    <n v="227.6"/>
    <n v="11.711783149206097"/>
    <n v="11.711783149206097"/>
    <n v="1997"/>
    <x v="10"/>
    <n v="4.3589920400351945"/>
    <x v="4556"/>
    <n v="7.3527911091709024"/>
    <n v="4.3589920400351945"/>
  </r>
  <r>
    <n v="191.7"/>
    <n v="9.8644500426309687"/>
    <n v="9.8644500426309687"/>
    <n v="1997"/>
    <x v="10"/>
    <n v="4.3589920400351945"/>
    <x v="4557"/>
    <n v="5.5054580025957742"/>
    <n v="4.3589920400351945"/>
  </r>
  <r>
    <n v="322.10000000000002"/>
    <n v="16.574540212474886"/>
    <n v="16.574540212474886"/>
    <n v="1997"/>
    <x v="10"/>
    <n v="4.3589920400351945"/>
    <x v="4558"/>
    <n v="10.6"/>
    <n v="5.9745402124748868"/>
  </r>
  <r>
    <n v="173.2"/>
    <n v="8.9124817286577152"/>
    <n v="8.9124817286577152"/>
    <n v="1997"/>
    <x v="10"/>
    <n v="4.3589920400351945"/>
    <x v="4559"/>
    <n v="4.5534896886225207"/>
    <n v="4.3589920400351945"/>
  </r>
  <r>
    <n v="185.5"/>
    <n v="9.5454120130831761"/>
    <n v="9.5454120130831761"/>
    <n v="1997"/>
    <x v="10"/>
    <n v="4.3589920400351945"/>
    <x v="4560"/>
    <n v="5.1864199730479816"/>
    <n v="4.3589920400351945"/>
  </r>
  <r>
    <n v="261.60000000000002"/>
    <n v="13.461346537048836"/>
    <n v="13.461346537048836"/>
    <n v="1997"/>
    <x v="10"/>
    <n v="4.3589920400351945"/>
    <x v="4561"/>
    <n v="9.1023544970136427"/>
    <n v="4.3589920400351936"/>
  </r>
  <r>
    <n v="302.5"/>
    <n v="15.565968377130247"/>
    <n v="15.565968377130247"/>
    <n v="1997"/>
    <x v="10"/>
    <n v="4.3589920400351945"/>
    <x v="4562"/>
    <n v="10.6"/>
    <n v="4.9659683771302472"/>
  </r>
  <r>
    <n v="181.3"/>
    <n v="9.3292894769378982"/>
    <n v="9.3292894769378982"/>
    <n v="1997"/>
    <x v="10"/>
    <n v="4.3589920400351945"/>
    <x v="4563"/>
    <n v="4.9702974369027038"/>
    <n v="4.3589920400351945"/>
  </r>
  <r>
    <n v="218"/>
    <n v="11.217788780874029"/>
    <n v="11.217788780874029"/>
    <n v="1997"/>
    <x v="10"/>
    <n v="4.3589920400351945"/>
    <x v="4564"/>
    <n v="6.8587967408388346"/>
    <n v="4.3589920400351945"/>
  </r>
  <r>
    <n v="272.3"/>
    <n v="14.011944426752287"/>
    <n v="14.011944426752287"/>
    <n v="1997"/>
    <x v="10"/>
    <n v="4.3589920400351945"/>
    <x v="4565"/>
    <n v="9.652952386717093"/>
    <n v="4.3589920400351936"/>
  </r>
  <r>
    <n v="166.4"/>
    <n v="8.5625690510891683"/>
    <n v="8.5625690510891683"/>
    <n v="1997"/>
    <x v="10"/>
    <n v="4.3589920400351945"/>
    <x v="4566"/>
    <n v="4.2035770110539739"/>
    <n v="4.3589920400351945"/>
  </r>
  <r>
    <n v="146.4"/>
    <n v="7.5334141170640274"/>
    <n v="7.5334141170640274"/>
    <n v="1997"/>
    <x v="10"/>
    <n v="4.3589920400351945"/>
    <x v="4567"/>
    <n v="3.1744220770288329"/>
    <n v="4.3589920400351945"/>
  </r>
  <r>
    <n v="174.1"/>
    <n v="8.9587937006888456"/>
    <n v="8.9587937006888456"/>
    <n v="1997"/>
    <x v="10"/>
    <n v="4.3589920400351945"/>
    <x v="4568"/>
    <n v="4.5998016606536511"/>
    <n v="4.3589920400351945"/>
  </r>
  <r>
    <n v="189.2"/>
    <n v="9.7358056758778275"/>
    <n v="9.7358056758778275"/>
    <n v="1997"/>
    <x v="10"/>
    <n v="4.3589920400351945"/>
    <x v="4569"/>
    <n v="5.3768136358426331"/>
    <n v="4.3589920400351945"/>
  </r>
  <r>
    <n v="165.2"/>
    <n v="8.5008197550476581"/>
    <n v="8.5008197550476581"/>
    <n v="1997"/>
    <x v="10"/>
    <n v="4.3589920400351945"/>
    <x v="4570"/>
    <n v="4.1418277150124636"/>
    <n v="4.3589920400351945"/>
  </r>
  <r>
    <n v="147.80000000000001"/>
    <n v="7.6054549624457879"/>
    <n v="7.6054549624457879"/>
    <n v="1997"/>
    <x v="10"/>
    <n v="4.3589920400351945"/>
    <x v="4571"/>
    <n v="3.2464629224105934"/>
    <n v="4.3589920400351945"/>
  </r>
  <r>
    <n v="129.9"/>
    <n v="6.6843612964932868"/>
    <n v="6.6843612964932868"/>
    <n v="1997"/>
    <x v="10"/>
    <n v="4.3589920400351945"/>
    <x v="4572"/>
    <n v="2.3253692564580923"/>
    <n v="4.3589920400351945"/>
  </r>
  <r>
    <n v="127.6"/>
    <n v="6.566008479080395"/>
    <n v="6.566008479080395"/>
    <n v="1997"/>
    <x v="10"/>
    <n v="4.3589920400351945"/>
    <x v="4573"/>
    <n v="2.2070164390452005"/>
    <n v="4.3589920400351945"/>
  </r>
  <r>
    <n v="131.69999999999999"/>
    <n v="6.7769852405555486"/>
    <n v="6.7769852405555486"/>
    <n v="1997"/>
    <x v="10"/>
    <n v="4.3589920400351945"/>
    <x v="4574"/>
    <n v="2.4179932005203542"/>
    <n v="4.3589920400351945"/>
  </r>
  <r>
    <n v="163.4"/>
    <n v="7.0625491984510784"/>
    <n v="7.0625491984510784"/>
    <n v="1997"/>
    <x v="11"/>
    <n v="3.9027974174678048"/>
    <x v="4575"/>
    <n v="3.1597517809832736"/>
    <n v="3.9027974174678048"/>
  </r>
  <r>
    <n v="136.80000000000001"/>
    <n v="5.9128318870753223"/>
    <n v="5.9128318870753223"/>
    <n v="1997"/>
    <x v="11"/>
    <n v="3.9027974174678048"/>
    <x v="4576"/>
    <n v="2.0100344696075174"/>
    <n v="3.9027974174678048"/>
  </r>
  <r>
    <n v="160.30000000000001"/>
    <n v="6.9285595869749574"/>
    <n v="6.9285595869749574"/>
    <n v="1997"/>
    <x v="11"/>
    <n v="3.9027974174678048"/>
    <x v="4577"/>
    <n v="3.0257621695071526"/>
    <n v="3.9027974174678048"/>
  </r>
  <r>
    <n v="122.4"/>
    <n v="5.2904285305410772"/>
    <n v="5.2904285305410772"/>
    <n v="1997"/>
    <x v="11"/>
    <n v="3.9027974174678048"/>
    <x v="4578"/>
    <n v="1.3876311130732724"/>
    <n v="3.9027974174678048"/>
  </r>
  <r>
    <n v="108.9"/>
    <n v="4.7069253837902236"/>
    <n v="4.7069253837902236"/>
    <n v="1997"/>
    <x v="11"/>
    <n v="3.9027974174678048"/>
    <x v="4579"/>
    <n v="0.80412796632241879"/>
    <n v="3.9027974174678048"/>
  </r>
  <r>
    <n v="104.4"/>
    <n v="4.5124243348732715"/>
    <n v="4.5124243348732715"/>
    <n v="1997"/>
    <x v="11"/>
    <n v="3.9027974174678048"/>
    <x v="4580"/>
    <n v="0.60962691740546671"/>
    <n v="3.9027974174678048"/>
  </r>
  <r>
    <n v="103"/>
    <n v="4.4519128974324422"/>
    <n v="4.4519128974324422"/>
    <n v="1997"/>
    <x v="11"/>
    <n v="3.9027974174678048"/>
    <x v="4581"/>
    <n v="0.54911547996463739"/>
    <n v="3.9027974174678048"/>
  </r>
  <r>
    <n v="99.5"/>
    <n v="4.3006343038303694"/>
    <n v="4.3006343038303694"/>
    <n v="1997"/>
    <x v="11"/>
    <n v="3.9027974174678048"/>
    <x v="4582"/>
    <n v="0"/>
    <n v="4.3006343038303694"/>
  </r>
  <r>
    <n v="99.1"/>
    <n v="4.2833453217044175"/>
    <n v="4.2833453217044175"/>
    <n v="1997"/>
    <x v="11"/>
    <n v="3.9027974174678048"/>
    <x v="4583"/>
    <n v="0"/>
    <n v="4.2833453217044175"/>
  </r>
  <r>
    <n v="99.1"/>
    <n v="4.2833453217044175"/>
    <n v="4.2833453217044175"/>
    <n v="1997"/>
    <x v="11"/>
    <n v="3.9027974174678048"/>
    <x v="4583"/>
    <n v="0"/>
    <n v="4.2833453217044175"/>
  </r>
  <r>
    <n v="100.3"/>
    <n v="4.3352122680822713"/>
    <n v="4.3352122680822713"/>
    <n v="1997"/>
    <x v="11"/>
    <n v="3.9027974174678048"/>
    <x v="4584"/>
    <n v="0"/>
    <n v="4.3352122680822713"/>
  </r>
  <r>
    <n v="107.7"/>
    <n v="4.6550584374123698"/>
    <n v="4.6550584374123698"/>
    <n v="1997"/>
    <x v="11"/>
    <n v="3.9027974174678048"/>
    <x v="4585"/>
    <n v="0.75226101994456496"/>
    <n v="3.9027974174678048"/>
  </r>
  <r>
    <n v="163.9"/>
    <n v="7.084160426108518"/>
    <n v="7.084160426108518"/>
    <n v="1997"/>
    <x v="11"/>
    <n v="3.9027974174678048"/>
    <x v="4586"/>
    <n v="3.1813630086407132"/>
    <n v="3.9027974174678048"/>
  </r>
  <r>
    <n v="161.9"/>
    <n v="6.9977155154787614"/>
    <n v="6.9977155154787614"/>
    <n v="1997"/>
    <x v="11"/>
    <n v="3.9027974174678048"/>
    <x v="4587"/>
    <n v="3.0949180980109565"/>
    <n v="3.9027974174678048"/>
  </r>
  <r>
    <n v="138.6"/>
    <n v="5.9906323066421017"/>
    <n v="5.9906323066421017"/>
    <n v="1997"/>
    <x v="11"/>
    <n v="3.9027974174678048"/>
    <x v="4588"/>
    <n v="2.0878348891742968"/>
    <n v="3.9027974174678048"/>
  </r>
  <r>
    <n v="146"/>
    <n v="6.3104784759722001"/>
    <n v="6.3104784759722001"/>
    <n v="1997"/>
    <x v="11"/>
    <n v="3.9027974174678048"/>
    <x v="4589"/>
    <n v="2.4076810585043953"/>
    <n v="3.9027974174678048"/>
  </r>
  <r>
    <n v="104.8"/>
    <n v="4.5297133169992225"/>
    <n v="4.5297133169992225"/>
    <n v="1997"/>
    <x v="11"/>
    <n v="3.9027974174678048"/>
    <x v="4590"/>
    <n v="0.62691589953141769"/>
    <n v="3.9027974174678048"/>
  </r>
  <r>
    <n v="101.7"/>
    <n v="4.3957237055231007"/>
    <n v="4.3957237055231007"/>
    <n v="1997"/>
    <x v="11"/>
    <n v="3.9027974174678048"/>
    <x v="4591"/>
    <n v="0"/>
    <n v="4.3957237055231007"/>
  </r>
  <r>
    <n v="120.7"/>
    <n v="5.2169503565057846"/>
    <n v="5.2169503565057846"/>
    <n v="1997"/>
    <x v="11"/>
    <n v="3.9027974174678048"/>
    <x v="4592"/>
    <n v="1.3141529390379798"/>
    <n v="3.9027974174678048"/>
  </r>
  <r>
    <n v="127.7"/>
    <n v="5.5195075437099312"/>
    <n v="5.5195075437099312"/>
    <n v="1997"/>
    <x v="11"/>
    <n v="3.9027974174678048"/>
    <x v="4593"/>
    <n v="1.6167101262421264"/>
    <n v="3.9027974174678048"/>
  </r>
  <r>
    <n v="102.5"/>
    <n v="4.4303016697750035"/>
    <n v="4.4303016697750035"/>
    <n v="1997"/>
    <x v="11"/>
    <n v="3.9027974174678048"/>
    <x v="4594"/>
    <n v="0"/>
    <n v="4.4303016697750035"/>
  </r>
  <r>
    <n v="113.2"/>
    <n v="4.8927819416441993"/>
    <n v="4.8927819416441993"/>
    <n v="1997"/>
    <x v="11"/>
    <n v="3.9027974174678048"/>
    <x v="4595"/>
    <n v="0.98998452417639449"/>
    <n v="3.9027974174678048"/>
  </r>
  <r>
    <n v="111.4"/>
    <n v="4.8149815220774181"/>
    <n v="4.8149815220774181"/>
    <n v="1997"/>
    <x v="11"/>
    <n v="3.9027974174678048"/>
    <x v="4596"/>
    <n v="0.9121841046096133"/>
    <n v="3.9027974174678048"/>
  </r>
  <r>
    <n v="102.5"/>
    <n v="4.4303016697750035"/>
    <n v="4.4303016697750035"/>
    <n v="1997"/>
    <x v="11"/>
    <n v="3.9027974174678048"/>
    <x v="4594"/>
    <n v="0"/>
    <n v="4.4303016697750035"/>
  </r>
  <r>
    <n v="99.5"/>
    <n v="4.3006343038303694"/>
    <n v="4.3006343038303694"/>
    <n v="1997"/>
    <x v="11"/>
    <n v="3.9027974174678048"/>
    <x v="4582"/>
    <n v="0"/>
    <n v="4.3006343038303694"/>
  </r>
  <r>
    <n v="99.5"/>
    <n v="4.3006343038303694"/>
    <n v="4.3006343038303694"/>
    <n v="1997"/>
    <x v="11"/>
    <n v="3.9027974174678048"/>
    <x v="4582"/>
    <n v="0"/>
    <n v="4.3006343038303694"/>
  </r>
  <r>
    <n v="100.2"/>
    <n v="4.3308900225507836"/>
    <n v="4.3308900225507836"/>
    <n v="1997"/>
    <x v="11"/>
    <n v="3.9027974174678048"/>
    <x v="4597"/>
    <n v="0"/>
    <n v="4.3308900225507836"/>
  </r>
  <r>
    <n v="101.7"/>
    <n v="4.3957237055231007"/>
    <n v="4.3957237055231007"/>
    <n v="1997"/>
    <x v="11"/>
    <n v="3.9027974174678048"/>
    <x v="4591"/>
    <n v="0"/>
    <n v="4.3957237055231007"/>
  </r>
  <r>
    <n v="125.4"/>
    <n v="5.4200958964857113"/>
    <n v="5.4200958964857113"/>
    <n v="1997"/>
    <x v="11"/>
    <n v="3.9027974174678048"/>
    <x v="4598"/>
    <n v="1.5172984790179065"/>
    <n v="3.9027974174678048"/>
  </r>
  <r>
    <n v="120"/>
    <n v="5.1866946377853695"/>
    <n v="5.1866946377853695"/>
    <n v="1997"/>
    <x v="11"/>
    <n v="3.9027974174678048"/>
    <x v="4599"/>
    <n v="1.2838972203175647"/>
    <n v="3.9027974174678048"/>
  </r>
  <r>
    <n v="142.30000000000001"/>
    <n v="6.1505553913071518"/>
    <n v="6.1505553913071518"/>
    <n v="1997"/>
    <x v="11"/>
    <n v="3.9027974174678048"/>
    <x v="4600"/>
    <n v="2.2477579738393469"/>
    <n v="3.9027974174678048"/>
  </r>
  <r>
    <n v="109.4"/>
    <n v="5.8998076110327453"/>
    <n v="5.8998076110327453"/>
    <n v="1998"/>
    <x v="1"/>
    <n v="2.4095159427595854"/>
    <x v="4601"/>
    <n v="3.49029166827316"/>
    <n v="2.4095159427595854"/>
  </r>
  <r>
    <n v="153"/>
    <n v="8.2511020519927794"/>
    <n v="8.2511020519927794"/>
    <n v="1998"/>
    <x v="1"/>
    <n v="2.4095159427595854"/>
    <x v="4602"/>
    <n v="5.8415861092331944"/>
    <n v="2.4095159427595849"/>
  </r>
  <r>
    <n v="136.9"/>
    <n v="7.3828488295281796"/>
    <n v="7.3828488295281796"/>
    <n v="1998"/>
    <x v="1"/>
    <n v="2.4095159427595854"/>
    <x v="4603"/>
    <n v="4.9733328867685938"/>
    <n v="2.4095159427595858"/>
  </r>
  <r>
    <n v="107"/>
    <n v="5.7703785592367804"/>
    <n v="5.7703785592367804"/>
    <n v="1998"/>
    <x v="1"/>
    <n v="2.4095159427595854"/>
    <x v="4604"/>
    <n v="3.3608626164771951"/>
    <n v="2.4095159427595854"/>
  </r>
  <r>
    <n v="101.4"/>
    <n v="5.4683774383795285"/>
    <n v="5.4683774383795285"/>
    <n v="1998"/>
    <x v="1"/>
    <n v="2.4095159427595854"/>
    <x v="1281"/>
    <n v="3.0588614956199431"/>
    <n v="2.4095159427595854"/>
  </r>
  <r>
    <n v="100.3"/>
    <n v="5.4090557896397105"/>
    <n v="5.4090557896397105"/>
    <n v="1998"/>
    <x v="1"/>
    <n v="2.4095159427595854"/>
    <x v="4605"/>
    <n v="2.9995398468801251"/>
    <n v="2.4095159427595854"/>
  </r>
  <r>
    <n v="99.9"/>
    <n v="5.3874842810070502"/>
    <n v="5.3874842810070502"/>
    <n v="1998"/>
    <x v="1"/>
    <n v="2.4095159427595854"/>
    <x v="25"/>
    <n v="2.9779683382474649"/>
    <n v="2.4095159427595854"/>
  </r>
  <r>
    <n v="104.6"/>
    <n v="5.6409495074408147"/>
    <n v="5.6409495074408147"/>
    <n v="1998"/>
    <x v="1"/>
    <n v="2.4095159427595854"/>
    <x v="20"/>
    <n v="3.2314335646812293"/>
    <n v="2.4095159427595854"/>
  </r>
  <r>
    <n v="119.6"/>
    <n v="6.4498810811655964"/>
    <n v="6.4498810811655964"/>
    <n v="1998"/>
    <x v="1"/>
    <n v="2.4095159427595854"/>
    <x v="9"/>
    <n v="4.0403651384060115"/>
    <n v="2.4095159427595849"/>
  </r>
  <r>
    <n v="101.7"/>
    <n v="5.4845560698540234"/>
    <n v="5.4845560698540234"/>
    <n v="1998"/>
    <x v="1"/>
    <n v="2.4095159427595854"/>
    <x v="3590"/>
    <n v="3.0750401270944381"/>
    <n v="2.4095159427595854"/>
  </r>
  <r>
    <n v="147.5"/>
    <n v="7.9544938082936918"/>
    <n v="7.9544938082936918"/>
    <n v="1998"/>
    <x v="1"/>
    <n v="2.4095159427595854"/>
    <x v="4606"/>
    <n v="5.544977865534106"/>
    <n v="2.4095159427595858"/>
  </r>
  <r>
    <n v="127.7"/>
    <n v="6.8867041309769794"/>
    <n v="6.8867041309769794"/>
    <n v="1998"/>
    <x v="1"/>
    <n v="2.4095159427595854"/>
    <x v="4607"/>
    <n v="4.4771881882173936"/>
    <n v="2.4095159427595858"/>
  </r>
  <r>
    <n v="101.4"/>
    <n v="5.4683774383795285"/>
    <n v="5.4683774383795285"/>
    <n v="1998"/>
    <x v="1"/>
    <n v="2.4095159427595854"/>
    <x v="1281"/>
    <n v="3.0588614956199431"/>
    <n v="2.4095159427595854"/>
  </r>
  <r>
    <n v="141.19999999999999"/>
    <n v="7.6147425473292829"/>
    <n v="7.6147425473292829"/>
    <n v="1998"/>
    <x v="1"/>
    <n v="2.4095159427595854"/>
    <x v="4608"/>
    <n v="5.2052266045696971"/>
    <n v="2.4095159427595858"/>
  </r>
  <r>
    <n v="103.6"/>
    <n v="5.5870207358591628"/>
    <n v="5.5870207358591628"/>
    <n v="1998"/>
    <x v="1"/>
    <n v="2.4095159427595854"/>
    <x v="4609"/>
    <n v="3.1775047930995775"/>
    <n v="2.4095159427595854"/>
  </r>
  <r>
    <n v="151.5"/>
    <n v="8.1702088946203002"/>
    <n v="8.1702088946203002"/>
    <n v="1998"/>
    <x v="1"/>
    <n v="2.4095159427595854"/>
    <x v="4610"/>
    <n v="5.7606929518607153"/>
    <n v="2.4095159427595849"/>
  </r>
  <r>
    <n v="121.4"/>
    <n v="6.5469528700125714"/>
    <n v="6.5469528700125714"/>
    <n v="1998"/>
    <x v="1"/>
    <n v="2.4095159427595854"/>
    <x v="4611"/>
    <n v="4.1374369272529865"/>
    <n v="2.4095159427595849"/>
  </r>
  <r>
    <n v="154.30000000000001"/>
    <n v="8.3212094550489279"/>
    <n v="8.3212094550489279"/>
    <n v="1998"/>
    <x v="1"/>
    <n v="2.4095159427595854"/>
    <x v="4612"/>
    <n v="5.911693512289343"/>
    <n v="2.4095159427595849"/>
  </r>
  <r>
    <n v="125.2"/>
    <n v="6.7518822020228493"/>
    <n v="6.7518822020228493"/>
    <n v="1998"/>
    <x v="1"/>
    <n v="2.4095159427595854"/>
    <x v="4613"/>
    <n v="4.3423662592632635"/>
    <n v="2.4095159427595858"/>
  </r>
  <r>
    <n v="149.1"/>
    <n v="8.0407798428243353"/>
    <n v="8.0407798428243353"/>
    <n v="1998"/>
    <x v="1"/>
    <n v="2.4095159427595854"/>
    <x v="4614"/>
    <n v="5.6312639000647504"/>
    <n v="2.4095159427595849"/>
  </r>
  <r>
    <n v="109.9"/>
    <n v="5.9267719968235717"/>
    <n v="5.9267719968235717"/>
    <n v="1998"/>
    <x v="1"/>
    <n v="2.4095159427595854"/>
    <x v="4615"/>
    <n v="3.5172560540639863"/>
    <n v="2.4095159427595854"/>
  </r>
  <r>
    <n v="156.1"/>
    <n v="8.4182812438959012"/>
    <n v="8.4182812438959012"/>
    <n v="1998"/>
    <x v="1"/>
    <n v="2.4095159427595854"/>
    <x v="1612"/>
    <n v="6.0087653011363162"/>
    <n v="2.4095159427595849"/>
  </r>
  <r>
    <n v="102.5"/>
    <n v="5.5276990871193457"/>
    <n v="5.5276990871193457"/>
    <n v="1998"/>
    <x v="1"/>
    <n v="2.4095159427595854"/>
    <x v="4616"/>
    <n v="3.1181831443597603"/>
    <n v="2.4095159427595854"/>
  </r>
  <r>
    <n v="101.4"/>
    <n v="5.4683774383795285"/>
    <n v="5.4683774383795285"/>
    <n v="1998"/>
    <x v="1"/>
    <n v="2.4095159427595854"/>
    <x v="1281"/>
    <n v="3.0588614956199431"/>
    <n v="2.4095159427595854"/>
  </r>
  <r>
    <n v="100.5"/>
    <n v="5.419841543956041"/>
    <n v="5.419841543956041"/>
    <n v="1998"/>
    <x v="1"/>
    <n v="2.4095159427595854"/>
    <x v="4617"/>
    <n v="3.0103256011964556"/>
    <n v="2.4095159427595854"/>
  </r>
  <r>
    <n v="162.19999999999999"/>
    <n v="8.7472467505439777"/>
    <n v="8.7472467505439777"/>
    <n v="1998"/>
    <x v="1"/>
    <n v="2.4095159427595854"/>
    <x v="4618"/>
    <n v="6.3377308077843928"/>
    <n v="2.4095159427595849"/>
  </r>
  <r>
    <n v="110.8"/>
    <n v="5.9753078912470583"/>
    <n v="5.9753078912470583"/>
    <n v="1998"/>
    <x v="1"/>
    <n v="2.4095159427595854"/>
    <x v="4619"/>
    <n v="3.5657919484874729"/>
    <n v="2.4095159427595854"/>
  </r>
  <r>
    <n v="126.3"/>
    <n v="6.8112038507626664"/>
    <n v="6.8112038507626664"/>
    <n v="1998"/>
    <x v="1"/>
    <n v="2.4095159427595854"/>
    <x v="4620"/>
    <n v="4.4016879080030815"/>
    <n v="2.4095159427595849"/>
  </r>
  <r>
    <n v="102.1"/>
    <n v="5.5061275784866845"/>
    <n v="5.5061275784866845"/>
    <n v="1998"/>
    <x v="1"/>
    <n v="2.4095159427595854"/>
    <x v="4621"/>
    <n v="3.0966116357270992"/>
    <n v="2.4095159427595854"/>
  </r>
  <r>
    <n v="198.9"/>
    <n v="10.726432667590613"/>
    <n v="10.726432667590613"/>
    <n v="1998"/>
    <x v="1"/>
    <n v="2.4095159427595854"/>
    <x v="4622"/>
    <n v="8.3169167248310281"/>
    <n v="2.4095159427595849"/>
  </r>
  <r>
    <n v="115.6"/>
    <n v="6.234165994838988"/>
    <n v="6.234165994838988"/>
    <n v="1998"/>
    <x v="1"/>
    <n v="2.4095159427595854"/>
    <x v="4623"/>
    <n v="3.8246500520794027"/>
    <n v="2.4095159427595854"/>
  </r>
  <r>
    <n v="121.3"/>
    <n v="7.1445417056841709"/>
    <n v="7.1445417056841709"/>
    <n v="1998"/>
    <x v="12"/>
    <n v="2.3562851684739923"/>
    <x v="4624"/>
    <n v="4.7882565372101791"/>
    <n v="2.3562851684739918"/>
  </r>
  <r>
    <n v="123.4"/>
    <n v="7.2682312158402862"/>
    <n v="7.2682312158402862"/>
    <n v="1998"/>
    <x v="12"/>
    <n v="2.3562851684739923"/>
    <x v="4625"/>
    <n v="4.9119460473662944"/>
    <n v="2.3562851684739918"/>
  </r>
  <r>
    <n v="176.7"/>
    <n v="10.407588783135967"/>
    <n v="10.407588783135967"/>
    <n v="1998"/>
    <x v="12"/>
    <n v="2.3562851684739923"/>
    <x v="4626"/>
    <n v="8.0513036146619754"/>
    <n v="2.3562851684739918"/>
  </r>
  <r>
    <n v="109.6"/>
    <n v="6.4554144348143865"/>
    <n v="6.4554144348143865"/>
    <n v="1998"/>
    <x v="12"/>
    <n v="2.3562851684739923"/>
    <x v="4627"/>
    <n v="4.0991292663403947"/>
    <n v="2.3562851684739918"/>
  </r>
  <r>
    <n v="103.6"/>
    <n v="6.1020158343683431"/>
    <n v="6.1020158343683431"/>
    <n v="1998"/>
    <x v="12"/>
    <n v="2.3562851684739923"/>
    <x v="4628"/>
    <n v="3.7457306658943508"/>
    <n v="2.3562851684739923"/>
  </r>
  <r>
    <n v="165.6"/>
    <n v="9.7538013723107877"/>
    <n v="9.7538013723107877"/>
    <n v="1998"/>
    <x v="12"/>
    <n v="2.3562851684739923"/>
    <x v="1293"/>
    <n v="7.3975162038367959"/>
    <n v="2.3562851684739918"/>
  </r>
  <r>
    <n v="106.2"/>
    <n v="6.2551552278949627"/>
    <n v="6.2551552278949627"/>
    <n v="1998"/>
    <x v="12"/>
    <n v="2.3562851684739923"/>
    <x v="4629"/>
    <n v="3.8988700594209704"/>
    <n v="2.3562851684739923"/>
  </r>
  <r>
    <n v="121"/>
    <n v="7.1268717756618685"/>
    <n v="7.1268717756618685"/>
    <n v="1998"/>
    <x v="12"/>
    <n v="2.3562851684739923"/>
    <x v="1303"/>
    <n v="4.7705866071878766"/>
    <n v="2.3562851684739918"/>
  </r>
  <r>
    <n v="146.1"/>
    <n v="8.6052559208611488"/>
    <n v="8.6052559208611488"/>
    <n v="1998"/>
    <x v="12"/>
    <n v="2.3562851684739923"/>
    <x v="4630"/>
    <n v="6.2489707523871569"/>
    <n v="2.3562851684739918"/>
  </r>
  <r>
    <n v="209.9"/>
    <n v="12.363061038937406"/>
    <n v="12.363061038937406"/>
    <n v="1998"/>
    <x v="12"/>
    <n v="2.3562851684739923"/>
    <x v="4631"/>
    <n v="10.006775870463414"/>
    <n v="2.3562851684739918"/>
  </r>
  <r>
    <n v="256.89999999999998"/>
    <n v="15.131350075764743"/>
    <n v="15.131350075764743"/>
    <n v="1998"/>
    <x v="12"/>
    <n v="2.3562851684739923"/>
    <x v="4632"/>
    <n v="10.6"/>
    <n v="4.5313500757647436"/>
  </r>
  <r>
    <n v="224.6"/>
    <n v="13.228887610030212"/>
    <n v="13.228887610030212"/>
    <n v="1998"/>
    <x v="12"/>
    <n v="2.3562851684739923"/>
    <x v="4633"/>
    <n v="10.6"/>
    <n v="2.6288876100302119"/>
  </r>
  <r>
    <n v="159"/>
    <n v="9.3650629118201412"/>
    <n v="9.3650629118201412"/>
    <n v="1998"/>
    <x v="12"/>
    <n v="2.3562851684739923"/>
    <x v="4634"/>
    <n v="7.0087777433461493"/>
    <n v="2.3562851684739918"/>
  </r>
  <r>
    <n v="129.69999999999999"/>
    <n v="7.6392997463086303"/>
    <n v="7.6392997463086303"/>
    <n v="1998"/>
    <x v="12"/>
    <n v="2.3562851684739923"/>
    <x v="4635"/>
    <n v="5.2830145778346385"/>
    <n v="2.3562851684739918"/>
  </r>
  <r>
    <n v="111.5"/>
    <n v="6.5673239916223007"/>
    <n v="6.5673239916223007"/>
    <n v="1998"/>
    <x v="12"/>
    <n v="2.3562851684739923"/>
    <x v="4636"/>
    <n v="4.2110388231483089"/>
    <n v="2.3562851684739918"/>
  </r>
  <r>
    <n v="255.3"/>
    <n v="15.037110448979133"/>
    <n v="15.037110448979133"/>
    <n v="1998"/>
    <x v="12"/>
    <n v="2.3562851684739923"/>
    <x v="4637"/>
    <n v="10.6"/>
    <n v="4.4371104489791335"/>
  </r>
  <r>
    <n v="197.2"/>
    <n v="11.615034001326615"/>
    <n v="11.615034001326615"/>
    <n v="1998"/>
    <x v="12"/>
    <n v="2.3562851684739923"/>
    <x v="4638"/>
    <n v="9.2587488328526231"/>
    <n v="2.3562851684739918"/>
  </r>
  <r>
    <n v="146"/>
    <n v="8.5993659441870474"/>
    <n v="8.5993659441870474"/>
    <n v="1998"/>
    <x v="12"/>
    <n v="2.3562851684739923"/>
    <x v="4639"/>
    <n v="6.2430807757130555"/>
    <n v="2.3562851684739918"/>
  </r>
  <r>
    <n v="118.1"/>
    <n v="6.9560624521129473"/>
    <n v="6.9560624521129473"/>
    <n v="1998"/>
    <x v="12"/>
    <n v="2.3562851684739923"/>
    <x v="4640"/>
    <n v="4.5997772836389554"/>
    <n v="2.3562851684739918"/>
  </r>
  <r>
    <n v="109.7"/>
    <n v="6.4613044114884879"/>
    <n v="6.4613044114884879"/>
    <n v="1998"/>
    <x v="12"/>
    <n v="2.3562851684739923"/>
    <x v="4641"/>
    <n v="4.1050192430144961"/>
    <n v="2.3562851684739918"/>
  </r>
  <r>
    <n v="132.6"/>
    <n v="7.8101090698575515"/>
    <n v="7.8101090698575515"/>
    <n v="1998"/>
    <x v="12"/>
    <n v="2.3562851684739923"/>
    <x v="4642"/>
    <n v="5.4538239013835597"/>
    <n v="2.3562851684739918"/>
  </r>
  <r>
    <n v="124.3"/>
    <n v="7.3212410059071917"/>
    <n v="7.3212410059071917"/>
    <n v="1998"/>
    <x v="12"/>
    <n v="2.3562851684739923"/>
    <x v="4643"/>
    <n v="4.9649558374331999"/>
    <n v="2.3562851684739918"/>
  </r>
  <r>
    <n v="123.4"/>
    <n v="7.2682312158402862"/>
    <n v="7.2682312158402862"/>
    <n v="1998"/>
    <x v="12"/>
    <n v="2.3562851684739923"/>
    <x v="4625"/>
    <n v="4.9119460473662944"/>
    <n v="2.3562851684739918"/>
  </r>
  <r>
    <n v="175.6"/>
    <n v="10.342799039720861"/>
    <n v="10.342799039720861"/>
    <n v="1998"/>
    <x v="12"/>
    <n v="2.3562851684739923"/>
    <x v="4644"/>
    <n v="7.9865138712468688"/>
    <n v="2.3562851684739918"/>
  </r>
  <r>
    <n v="200.9"/>
    <n v="11.832963138268342"/>
    <n v="11.832963138268342"/>
    <n v="1998"/>
    <x v="12"/>
    <n v="2.3562851684739923"/>
    <x v="4645"/>
    <n v="9.4766779697943502"/>
    <n v="2.3562851684739918"/>
  </r>
  <r>
    <n v="125.5"/>
    <n v="7.3919207259964006"/>
    <n v="7.3919207259964006"/>
    <n v="1998"/>
    <x v="12"/>
    <n v="2.3562851684739923"/>
    <x v="4646"/>
    <n v="5.0356355575224079"/>
    <n v="2.3562851684739927"/>
  </r>
  <r>
    <n v="142.4"/>
    <n v="8.3873267839194234"/>
    <n v="8.3873267839194234"/>
    <n v="1998"/>
    <x v="12"/>
    <n v="2.3562851684739923"/>
    <x v="4647"/>
    <n v="6.0310416154454316"/>
    <n v="2.3562851684739918"/>
  </r>
  <r>
    <n v="117.1"/>
    <n v="6.8971626853719403"/>
    <n v="6.8971626853719403"/>
    <n v="1998"/>
    <x v="12"/>
    <n v="2.3562851684739923"/>
    <x v="4648"/>
    <n v="4.5408775168979485"/>
    <n v="2.3562851684739918"/>
  </r>
  <r>
    <n v="116.9"/>
    <n v="6.0678365896944051"/>
    <n v="6.0678365896944051"/>
    <n v="1998"/>
    <x v="2"/>
    <n v="2.5962245673361379"/>
    <x v="4649"/>
    <n v="3.4716120223582672"/>
    <n v="2.5962245673361379"/>
  </r>
  <r>
    <n v="146.5"/>
    <n v="7.6042605679232702"/>
    <n v="7.6042605679232702"/>
    <n v="1998"/>
    <x v="2"/>
    <n v="2.5962245673361379"/>
    <x v="4650"/>
    <n v="5.0080360005871327"/>
    <n v="2.5962245673361375"/>
  </r>
  <r>
    <n v="116.2"/>
    <n v="6.0315022388579118"/>
    <n v="6.0315022388579118"/>
    <n v="1998"/>
    <x v="2"/>
    <n v="2.5962245673361379"/>
    <x v="4651"/>
    <n v="3.4352776715217739"/>
    <n v="2.5962245673361379"/>
  </r>
  <r>
    <n v="147.30000000000001"/>
    <n v="7.645785540307835"/>
    <n v="7.645785540307835"/>
    <n v="1998"/>
    <x v="2"/>
    <n v="2.5962245673361379"/>
    <x v="4652"/>
    <n v="5.0495609729716975"/>
    <n v="2.5962245673361375"/>
  </r>
  <r>
    <n v="115.6"/>
    <n v="6.0003585095694882"/>
    <n v="6.0003585095694882"/>
    <n v="1998"/>
    <x v="2"/>
    <n v="2.5962245673361379"/>
    <x v="1324"/>
    <n v="3.4041339422333503"/>
    <n v="2.5962245673361379"/>
  </r>
  <r>
    <n v="114.8"/>
    <n v="5.9588335371849244"/>
    <n v="5.9588335371849244"/>
    <n v="1998"/>
    <x v="2"/>
    <n v="2.5962245673361379"/>
    <x v="4653"/>
    <n v="3.3626089698487864"/>
    <n v="2.5962245673361379"/>
  </r>
  <r>
    <n v="115.2"/>
    <n v="5.9795960233772067"/>
    <n v="5.9795960233772067"/>
    <n v="1998"/>
    <x v="2"/>
    <n v="2.5962245673361379"/>
    <x v="4654"/>
    <n v="3.3833714560410688"/>
    <n v="2.5962245673361379"/>
  </r>
  <r>
    <n v="113.3"/>
    <n v="5.8809742139638672"/>
    <n v="5.8809742139638672"/>
    <n v="1998"/>
    <x v="2"/>
    <n v="2.5962245673361379"/>
    <x v="4655"/>
    <n v="3.2847496466277293"/>
    <n v="2.5962245673361379"/>
  </r>
  <r>
    <n v="113.3"/>
    <n v="5.8809742139638672"/>
    <n v="5.8809742139638672"/>
    <n v="1998"/>
    <x v="2"/>
    <n v="2.5962245673361379"/>
    <x v="4655"/>
    <n v="3.2847496466277293"/>
    <n v="2.5962245673361379"/>
  </r>
  <r>
    <n v="153.4"/>
    <n v="7.9624134547401351"/>
    <n v="7.9624134547401351"/>
    <n v="1998"/>
    <x v="2"/>
    <n v="2.5962245673361379"/>
    <x v="4656"/>
    <n v="5.3661888874039967"/>
    <n v="2.5962245673361384"/>
  </r>
  <r>
    <n v="114.8"/>
    <n v="5.9588335371849244"/>
    <n v="5.9588335371849244"/>
    <n v="1998"/>
    <x v="2"/>
    <n v="2.5962245673361379"/>
    <x v="4653"/>
    <n v="3.3626089698487864"/>
    <n v="2.5962245673361379"/>
  </r>
  <r>
    <n v="115.2"/>
    <n v="5.9795960233772067"/>
    <n v="5.9795960233772067"/>
    <n v="1998"/>
    <x v="2"/>
    <n v="2.5962245673361379"/>
    <x v="4654"/>
    <n v="3.3833714560410688"/>
    <n v="2.5962245673361379"/>
  </r>
  <r>
    <n v="133.9"/>
    <n v="6.9502422528663885"/>
    <n v="6.9502422528663885"/>
    <n v="1998"/>
    <x v="2"/>
    <n v="2.5962245673361379"/>
    <x v="4657"/>
    <n v="4.3540176855302501"/>
    <n v="2.5962245673361384"/>
  </r>
  <r>
    <n v="113.8"/>
    <n v="5.9069273217042193"/>
    <n v="5.9069273217042193"/>
    <n v="1998"/>
    <x v="2"/>
    <n v="2.5962245673361379"/>
    <x v="4658"/>
    <n v="3.3107027543680814"/>
    <n v="2.5962245673361379"/>
  </r>
  <r>
    <n v="112.4"/>
    <n v="5.8342586200312327"/>
    <n v="5.8342586200312327"/>
    <n v="1998"/>
    <x v="2"/>
    <n v="2.5962245673361379"/>
    <x v="4659"/>
    <n v="3.2380340526950948"/>
    <n v="2.5962245673361379"/>
  </r>
  <r>
    <n v="113"/>
    <n v="5.8654023493196554"/>
    <n v="5.8654023493196554"/>
    <n v="1998"/>
    <x v="2"/>
    <n v="2.5962245673361379"/>
    <x v="4660"/>
    <n v="3.2691777819835175"/>
    <n v="2.5962245673361379"/>
  </r>
  <r>
    <n v="196.1"/>
    <n v="10.178808855766235"/>
    <n v="10.178808855766235"/>
    <n v="1998"/>
    <x v="2"/>
    <n v="2.5962245673361379"/>
    <x v="4661"/>
    <n v="7.5825842884300965"/>
    <n v="2.5962245673361384"/>
  </r>
  <r>
    <n v="185.1"/>
    <n v="9.60784048547848"/>
    <n v="9.60784048547848"/>
    <n v="1998"/>
    <x v="2"/>
    <n v="2.5962245673361379"/>
    <x v="4662"/>
    <n v="7.0116159181423416"/>
    <n v="2.5962245673361384"/>
  </r>
  <r>
    <n v="204.9"/>
    <n v="10.635583551996438"/>
    <n v="10.635583551996438"/>
    <n v="1998"/>
    <x v="2"/>
    <n v="2.5962245673361379"/>
    <x v="4663"/>
    <n v="8.0393589846603"/>
    <n v="2.5962245673361384"/>
  </r>
  <r>
    <n v="126.3"/>
    <n v="6.5557550152130313"/>
    <n v="6.5557550152130313"/>
    <n v="1998"/>
    <x v="2"/>
    <n v="2.5962245673361379"/>
    <x v="4664"/>
    <n v="3.9595304478768933"/>
    <n v="2.5962245673361379"/>
  </r>
  <r>
    <n v="150.69999999999999"/>
    <n v="7.8222666729422308"/>
    <n v="7.8222666729422308"/>
    <n v="1998"/>
    <x v="2"/>
    <n v="2.5962245673361379"/>
    <x v="4665"/>
    <n v="5.2260421056060924"/>
    <n v="2.5962245673361384"/>
  </r>
  <r>
    <n v="176.5"/>
    <n v="9.1614470323444177"/>
    <n v="9.1614470323444177"/>
    <n v="1998"/>
    <x v="2"/>
    <n v="2.5962245673361379"/>
    <x v="4666"/>
    <n v="6.5652224650082793"/>
    <n v="2.5962245673361384"/>
  </r>
  <r>
    <n v="276.10000000000002"/>
    <n v="14.331306094222629"/>
    <n v="14.331306094222629"/>
    <n v="1998"/>
    <x v="2"/>
    <n v="2.5962245673361379"/>
    <x v="4667"/>
    <n v="10.6"/>
    <n v="3.7313060942226297"/>
  </r>
  <r>
    <n v="232.5"/>
    <n v="12.068195099263894"/>
    <n v="12.068195099263894"/>
    <n v="1998"/>
    <x v="2"/>
    <n v="2.5962245673361379"/>
    <x v="4668"/>
    <n v="9.4719705319277558"/>
    <n v="2.5962245673361384"/>
  </r>
  <r>
    <n v="243.9"/>
    <n v="12.65992595574393"/>
    <n v="12.65992595574393"/>
    <n v="1998"/>
    <x v="2"/>
    <n v="2.5962245673361379"/>
    <x v="4669"/>
    <n v="10.063701388407791"/>
    <n v="2.5962245673361384"/>
  </r>
  <r>
    <n v="164.4"/>
    <n v="8.5333818250278881"/>
    <n v="8.5333818250278881"/>
    <n v="1998"/>
    <x v="2"/>
    <n v="2.5962245673361379"/>
    <x v="4670"/>
    <n v="5.9371572576917497"/>
    <n v="2.5962245673361384"/>
  </r>
  <r>
    <n v="204"/>
    <n v="10.588867958063803"/>
    <n v="10.588867958063803"/>
    <n v="1998"/>
    <x v="2"/>
    <n v="2.5962245673361379"/>
    <x v="4671"/>
    <n v="7.9926433907276646"/>
    <n v="2.5962245673361384"/>
  </r>
  <r>
    <n v="183.5"/>
    <n v="9.5247905407093523"/>
    <n v="9.5247905407093523"/>
    <n v="1998"/>
    <x v="2"/>
    <n v="2.5962245673361379"/>
    <x v="4672"/>
    <n v="6.9285659733732139"/>
    <n v="2.5962245673361384"/>
  </r>
  <r>
    <n v="146.9"/>
    <n v="7.6250230541155526"/>
    <n v="7.6250230541155526"/>
    <n v="1998"/>
    <x v="2"/>
    <n v="2.5962245673361379"/>
    <x v="4673"/>
    <n v="5.0287984867794151"/>
    <n v="2.5962245673361375"/>
  </r>
  <r>
    <n v="173"/>
    <n v="8.9797752781619504"/>
    <n v="8.9797752781619504"/>
    <n v="1998"/>
    <x v="2"/>
    <n v="2.5962245673361379"/>
    <x v="4674"/>
    <n v="6.383550710825812"/>
    <n v="2.5962245673361384"/>
  </r>
  <r>
    <n v="156.69999999999999"/>
    <n v="8.1337039658264594"/>
    <n v="8.1337039658264594"/>
    <n v="1998"/>
    <x v="2"/>
    <n v="2.5962245673361379"/>
    <x v="4675"/>
    <n v="5.537479398490321"/>
    <n v="2.5962245673361384"/>
  </r>
  <r>
    <n v="134.9"/>
    <n v="8.2458411748328722"/>
    <n v="8.2458411748328722"/>
    <n v="1998"/>
    <x v="3"/>
    <n v="3.4114972025425487"/>
    <x v="4676"/>
    <n v="4.8343439722903234"/>
    <n v="3.4114972025425487"/>
  </r>
  <r>
    <n v="279.89999999999998"/>
    <n v="17.109050740072057"/>
    <n v="17.109050740072057"/>
    <n v="1998"/>
    <x v="3"/>
    <n v="3.4114972025425487"/>
    <x v="4677"/>
    <n v="10.6"/>
    <n v="6.5090507400720572"/>
  </r>
  <r>
    <n v="176.4"/>
    <n v="10.782552877987536"/>
    <n v="10.782552877987536"/>
    <n v="1998"/>
    <x v="3"/>
    <n v="3.4114972025425487"/>
    <x v="4678"/>
    <n v="7.3710556754449872"/>
    <n v="3.4114972025425487"/>
  </r>
  <r>
    <n v="158.4"/>
    <n v="9.6822923802337062"/>
    <n v="9.6822923802337062"/>
    <n v="1998"/>
    <x v="3"/>
    <n v="3.4114972025425487"/>
    <x v="4679"/>
    <n v="6.2707951776911575"/>
    <n v="3.4114972025425487"/>
  </r>
  <r>
    <n v="144.4"/>
    <n v="8.8265342153140605"/>
    <n v="8.8265342153140605"/>
    <n v="1998"/>
    <x v="3"/>
    <n v="3.4114972025425487"/>
    <x v="4680"/>
    <n v="5.4150370127715117"/>
    <n v="3.4114972025425487"/>
  </r>
  <r>
    <n v="294.60000000000002"/>
    <n v="18.00759681323769"/>
    <n v="18.00759681323769"/>
    <n v="1998"/>
    <x v="3"/>
    <n v="3.4114972025425487"/>
    <x v="4681"/>
    <n v="10.6"/>
    <n v="7.4075968132376904"/>
  </r>
  <r>
    <n v="222.2"/>
    <n v="13.582104588938948"/>
    <n v="13.582104588938948"/>
    <n v="1998"/>
    <x v="3"/>
    <n v="3.4114972025425487"/>
    <x v="4682"/>
    <n v="10.1706073863964"/>
    <n v="3.4114972025425487"/>
  </r>
  <r>
    <n v="164.3"/>
    <n v="10.042933321164128"/>
    <n v="10.042933321164128"/>
    <n v="1998"/>
    <x v="3"/>
    <n v="3.4114972025425487"/>
    <x v="4683"/>
    <n v="6.6314361186215791"/>
    <n v="3.4114972025425487"/>
  </r>
  <r>
    <n v="143.19999999999999"/>
    <n v="8.7531835154638031"/>
    <n v="8.7531835154638031"/>
    <n v="1998"/>
    <x v="3"/>
    <n v="3.4114972025425487"/>
    <x v="4684"/>
    <n v="5.3416863129212544"/>
    <n v="3.4114972025425487"/>
  </r>
  <r>
    <n v="155.80000000000001"/>
    <n v="9.5233658638914864"/>
    <n v="9.5233658638914864"/>
    <n v="1998"/>
    <x v="3"/>
    <n v="3.4114972025425487"/>
    <x v="4685"/>
    <n v="6.1118686613489377"/>
    <n v="3.4114972025425487"/>
  </r>
  <r>
    <n v="172.7"/>
    <n v="10.556388220115915"/>
    <n v="10.556388220115915"/>
    <n v="1998"/>
    <x v="3"/>
    <n v="3.4114972025425487"/>
    <x v="4686"/>
    <n v="7.1448910175733662"/>
    <n v="3.4114972025425487"/>
  </r>
  <r>
    <n v="193"/>
    <n v="11.797237559249401"/>
    <n v="11.797237559249401"/>
    <n v="1998"/>
    <x v="3"/>
    <n v="3.4114972025425487"/>
    <x v="4687"/>
    <n v="8.3857403567068527"/>
    <n v="3.4114972025425487"/>
  </r>
  <r>
    <n v="266.7"/>
    <n v="16.302193041719249"/>
    <n v="16.302193041719249"/>
    <n v="1998"/>
    <x v="3"/>
    <n v="3.4114972025425487"/>
    <x v="4688"/>
    <n v="10.6"/>
    <n v="5.7021930417192497"/>
  </r>
  <r>
    <n v="202"/>
    <n v="12.347367808126316"/>
    <n v="12.347367808126316"/>
    <n v="1998"/>
    <x v="3"/>
    <n v="3.4114972025425487"/>
    <x v="4689"/>
    <n v="8.9358706055837676"/>
    <n v="3.4114972025425487"/>
  </r>
  <r>
    <n v="182.1"/>
    <n v="11.130968702276249"/>
    <n v="11.130968702276249"/>
    <n v="1998"/>
    <x v="3"/>
    <n v="3.4114972025425487"/>
    <x v="4690"/>
    <n v="7.7194714997337002"/>
    <n v="3.4114972025425487"/>
  </r>
  <r>
    <n v="241.8"/>
    <n v="14.780166019826453"/>
    <n v="14.780166019826453"/>
    <n v="1998"/>
    <x v="3"/>
    <n v="3.4114972025425487"/>
    <x v="4691"/>
    <n v="10.6"/>
    <n v="4.1801660198264532"/>
  </r>
  <r>
    <n v="239.4"/>
    <n v="14.633464620125942"/>
    <n v="14.633464620125942"/>
    <n v="1998"/>
    <x v="3"/>
    <n v="3.4114972025425487"/>
    <x v="4692"/>
    <n v="10.6"/>
    <n v="4.0334646201259421"/>
  </r>
  <r>
    <n v="209.5"/>
    <n v="12.805809682190413"/>
    <n v="12.805809682190413"/>
    <n v="1998"/>
    <x v="3"/>
    <n v="3.4114972025425487"/>
    <x v="4693"/>
    <n v="9.3943124796478639"/>
    <n v="3.4114972025425487"/>
  </r>
  <r>
    <n v="190.7"/>
    <n v="11.656648717869745"/>
    <n v="11.656648717869745"/>
    <n v="1998"/>
    <x v="3"/>
    <n v="3.4114972025425487"/>
    <x v="4694"/>
    <n v="8.2451515153271959"/>
    <n v="3.4114972025425487"/>
  </r>
  <r>
    <n v="175.6"/>
    <n v="10.733652411420699"/>
    <n v="10.733652411420699"/>
    <n v="1998"/>
    <x v="3"/>
    <n v="3.4114972025425487"/>
    <x v="4695"/>
    <n v="7.3221552088781507"/>
    <n v="3.4114972025425487"/>
  </r>
  <r>
    <n v="218.8"/>
    <n v="13.374277606029892"/>
    <n v="13.374277606029892"/>
    <n v="1998"/>
    <x v="3"/>
    <n v="3.4114972025425487"/>
    <x v="4696"/>
    <n v="9.9627804034873435"/>
    <n v="3.4114972025425487"/>
  </r>
  <r>
    <n v="234.3"/>
    <n v="14.321724145762357"/>
    <n v="14.321724145762357"/>
    <n v="1998"/>
    <x v="3"/>
    <n v="3.4114972025425487"/>
    <x v="4697"/>
    <n v="10.6"/>
    <n v="3.7217241457623569"/>
  </r>
  <r>
    <n v="189.9"/>
    <n v="11.607748251302908"/>
    <n v="11.607748251302908"/>
    <n v="1998"/>
    <x v="3"/>
    <n v="3.4114972025425487"/>
    <x v="4698"/>
    <n v="8.1962510487603595"/>
    <n v="3.4114972025425487"/>
  </r>
  <r>
    <n v="222.1"/>
    <n v="13.575992030618094"/>
    <n v="13.575992030618094"/>
    <n v="1998"/>
    <x v="3"/>
    <n v="3.4114972025425487"/>
    <x v="4699"/>
    <n v="10.164494828075545"/>
    <n v="3.4114972025425487"/>
  </r>
  <r>
    <n v="253"/>
    <n v="15.464772551762168"/>
    <n v="15.464772551762168"/>
    <n v="1998"/>
    <x v="3"/>
    <n v="3.4114972025425487"/>
    <x v="4700"/>
    <n v="10.6"/>
    <n v="4.8647725517621687"/>
  </r>
  <r>
    <n v="211.4"/>
    <n v="12.92194829028665"/>
    <n v="12.92194829028665"/>
    <n v="1998"/>
    <x v="3"/>
    <n v="3.4114972025425487"/>
    <x v="4701"/>
    <n v="9.5104510877441015"/>
    <n v="3.4114972025425487"/>
  </r>
  <r>
    <n v="162.30000000000001"/>
    <n v="9.9206821547470359"/>
    <n v="9.9206821547470359"/>
    <n v="1998"/>
    <x v="3"/>
    <n v="3.4114972025425487"/>
    <x v="2837"/>
    <n v="6.5091849522044871"/>
    <n v="3.4114972025425487"/>
  </r>
  <r>
    <n v="220.1"/>
    <n v="13.453740864201"/>
    <n v="13.453740864201"/>
    <n v="1998"/>
    <x v="3"/>
    <n v="3.4114972025425487"/>
    <x v="4702"/>
    <n v="10.042243661658452"/>
    <n v="3.4114972025425487"/>
  </r>
  <r>
    <n v="276"/>
    <n v="16.870660965558731"/>
    <n v="16.870660965558731"/>
    <n v="1998"/>
    <x v="3"/>
    <n v="3.4114972025425487"/>
    <x v="4703"/>
    <n v="10.6"/>
    <n v="6.2706609655587311"/>
  </r>
  <r>
    <n v="291.5"/>
    <n v="17.818107505291195"/>
    <n v="17.818107505291195"/>
    <n v="1998"/>
    <x v="3"/>
    <n v="3.4114972025425487"/>
    <x v="4704"/>
    <n v="10.6"/>
    <n v="7.2181075052911954"/>
  </r>
  <r>
    <n v="331"/>
    <n v="23.872070748656096"/>
    <n v="23.872070748656096"/>
    <n v="1998"/>
    <x v="4"/>
    <n v="4.547745385942557"/>
    <x v="4705"/>
    <n v="10.6"/>
    <n v="13.272070748656096"/>
  </r>
  <r>
    <n v="256.10000000000002"/>
    <n v="18.470203379851441"/>
    <n v="18.470203379851441"/>
    <n v="1998"/>
    <x v="4"/>
    <n v="4.547745385942557"/>
    <x v="4706"/>
    <n v="10.6"/>
    <n v="7.870203379851441"/>
  </r>
  <r>
    <n v="282.10000000000002"/>
    <n v="20.345350931105393"/>
    <n v="20.345350931105393"/>
    <n v="1998"/>
    <x v="4"/>
    <n v="4.547745385942557"/>
    <x v="4707"/>
    <n v="10.6"/>
    <n v="9.7453509311053939"/>
  </r>
  <r>
    <n v="321.2"/>
    <n v="23.165284363952683"/>
    <n v="23.165284363952683"/>
    <n v="1998"/>
    <x v="4"/>
    <n v="4.547745385942557"/>
    <x v="4708"/>
    <n v="10.6"/>
    <n v="12.565284363952683"/>
  </r>
  <r>
    <n v="235"/>
    <n v="16.948449020949191"/>
    <n v="16.948449020949191"/>
    <n v="1998"/>
    <x v="4"/>
    <n v="4.547745385942557"/>
    <x v="4709"/>
    <n v="10.6"/>
    <n v="6.3484490209491913"/>
  </r>
  <r>
    <n v="197.7"/>
    <n v="14.258333495496405"/>
    <n v="14.258333495496405"/>
    <n v="1998"/>
    <x v="4"/>
    <n v="4.547745385942557"/>
    <x v="4710"/>
    <n v="9.7105881095538482"/>
    <n v="4.547745385942557"/>
  </r>
  <r>
    <n v="239"/>
    <n v="17.236933259603646"/>
    <n v="17.236933259603646"/>
    <n v="1998"/>
    <x v="4"/>
    <n v="4.547745385942557"/>
    <x v="4711"/>
    <n v="10.6"/>
    <n v="6.6369332596036461"/>
  </r>
  <r>
    <n v="225.2"/>
    <n v="16.241662636245778"/>
    <n v="16.241662636245778"/>
    <n v="1998"/>
    <x v="4"/>
    <n v="4.547745385942557"/>
    <x v="4712"/>
    <n v="10.6"/>
    <n v="5.641662636245778"/>
  </r>
  <r>
    <n v="155.1"/>
    <n v="11.185976353826467"/>
    <n v="11.185976353826467"/>
    <n v="1998"/>
    <x v="4"/>
    <n v="4.547745385942557"/>
    <x v="4713"/>
    <n v="6.63823096788391"/>
    <n v="4.547745385942557"/>
  </r>
  <r>
    <n v="135.19999999999999"/>
    <n v="9.7507672665205547"/>
    <n v="9.7507672665205547"/>
    <n v="1998"/>
    <x v="4"/>
    <n v="4.547745385942557"/>
    <x v="4714"/>
    <n v="5.2030218805779977"/>
    <n v="4.547745385942557"/>
  </r>
  <r>
    <n v="141.80000000000001"/>
    <n v="10.226766260300407"/>
    <n v="10.226766260300407"/>
    <n v="1998"/>
    <x v="4"/>
    <n v="4.547745385942557"/>
    <x v="4715"/>
    <n v="5.6790208743578496"/>
    <n v="4.547745385942557"/>
  </r>
  <r>
    <n v="212.5"/>
    <n v="15.325725178517887"/>
    <n v="15.325725178517887"/>
    <n v="1998"/>
    <x v="4"/>
    <n v="4.547745385942557"/>
    <x v="99"/>
    <n v="10.6"/>
    <n v="4.7257251785178873"/>
  </r>
  <r>
    <n v="140.9"/>
    <n v="10.161857306603155"/>
    <n v="10.161857306603155"/>
    <n v="1998"/>
    <x v="4"/>
    <n v="4.547745385942557"/>
    <x v="4716"/>
    <n v="5.6141119206605978"/>
    <n v="4.547745385942557"/>
  </r>
  <r>
    <n v="114.8"/>
    <n v="8.2794976493828383"/>
    <n v="8.2794976493828383"/>
    <n v="1998"/>
    <x v="4"/>
    <n v="4.547745385942557"/>
    <x v="4394"/>
    <n v="3.7317522634402813"/>
    <n v="4.547745385942557"/>
  </r>
  <r>
    <n v="239.1"/>
    <n v="17.244145365570006"/>
    <n v="17.244145365570006"/>
    <n v="1998"/>
    <x v="4"/>
    <n v="4.547745385942557"/>
    <x v="4717"/>
    <n v="10.6"/>
    <n v="6.6441453655700062"/>
  </r>
  <r>
    <n v="124.3"/>
    <n v="8.9646477161871676"/>
    <n v="8.9646477161871676"/>
    <n v="1998"/>
    <x v="4"/>
    <n v="4.547745385942557"/>
    <x v="4718"/>
    <n v="4.4169023302446107"/>
    <n v="4.547745385942557"/>
  </r>
  <r>
    <n v="143.30000000000001"/>
    <n v="10.334947849795826"/>
    <n v="10.334947849795826"/>
    <n v="1998"/>
    <x v="4"/>
    <n v="4.547745385942557"/>
    <x v="4719"/>
    <n v="5.7872024638532693"/>
    <n v="4.547745385942557"/>
  </r>
  <r>
    <n v="206.3"/>
    <n v="14.878574608603483"/>
    <n v="14.878574608603483"/>
    <n v="1998"/>
    <x v="4"/>
    <n v="4.547745385942557"/>
    <x v="4720"/>
    <n v="10.330829222660926"/>
    <n v="4.547745385942557"/>
  </r>
  <r>
    <n v="114.8"/>
    <n v="8.2794976493828383"/>
    <n v="8.2794976493828383"/>
    <n v="1998"/>
    <x v="4"/>
    <n v="4.547745385942557"/>
    <x v="4394"/>
    <n v="3.7317522634402813"/>
    <n v="4.547745385942557"/>
  </r>
  <r>
    <n v="112.4"/>
    <n v="8.1064071061901668"/>
    <n v="8.1064071061901668"/>
    <n v="1998"/>
    <x v="4"/>
    <n v="4.547745385942557"/>
    <x v="4721"/>
    <n v="3.5586617202476098"/>
    <n v="4.547745385942557"/>
  </r>
  <r>
    <n v="109.3"/>
    <n v="7.8828318212329647"/>
    <n v="7.8828318212329647"/>
    <n v="1998"/>
    <x v="4"/>
    <n v="4.547745385942557"/>
    <x v="4722"/>
    <n v="3.3350864352904077"/>
    <n v="4.547745385942557"/>
  </r>
  <r>
    <n v="102.5"/>
    <n v="7.3924086155203925"/>
    <n v="7.3924086155203925"/>
    <n v="1998"/>
    <x v="4"/>
    <n v="4.547745385942557"/>
    <x v="4723"/>
    <n v="2.8446632295778356"/>
    <n v="4.547745385942557"/>
  </r>
  <r>
    <n v="100.6"/>
    <n v="7.2553786021595261"/>
    <n v="7.2553786021595261"/>
    <n v="1998"/>
    <x v="4"/>
    <n v="4.547745385942557"/>
    <x v="4724"/>
    <n v="2.7076332162169692"/>
    <n v="4.547745385942557"/>
  </r>
  <r>
    <n v="93.1"/>
    <n v="6.7144706546824242"/>
    <n v="6.7144706546824242"/>
    <n v="1998"/>
    <x v="4"/>
    <n v="4.547745385942557"/>
    <x v="4385"/>
    <n v="2.1667252687398673"/>
    <n v="4.547745385942557"/>
  </r>
  <r>
    <n v="88.6"/>
    <n v="6.3899258861961625"/>
    <n v="6.3899258861961625"/>
    <n v="1998"/>
    <x v="4"/>
    <n v="4.547745385942557"/>
    <x v="4398"/>
    <n v="1.8421805002536056"/>
    <n v="4.547745385942557"/>
  </r>
  <r>
    <n v="277"/>
    <n v="19.977533526820963"/>
    <n v="19.977533526820963"/>
    <n v="1998"/>
    <x v="4"/>
    <n v="4.547745385942557"/>
    <x v="4408"/>
    <n v="10.6"/>
    <n v="9.3775335268209634"/>
  </r>
  <r>
    <n v="459"/>
    <n v="33.103566385598633"/>
    <n v="33.103566385598633"/>
    <n v="1998"/>
    <x v="4"/>
    <n v="4.547745385942557"/>
    <x v="4725"/>
    <n v="10.6"/>
    <n v="22.503566385598631"/>
  </r>
  <r>
    <n v="354.8"/>
    <n v="25.588551968650101"/>
    <n v="25.588551968650101"/>
    <n v="1998"/>
    <x v="4"/>
    <n v="4.547745385942557"/>
    <x v="4726"/>
    <n v="10.6"/>
    <n v="14.988551968650102"/>
  </r>
  <r>
    <n v="262.5"/>
    <n v="18.931778161698567"/>
    <n v="18.931778161698567"/>
    <n v="1998"/>
    <x v="4"/>
    <n v="4.547745385942557"/>
    <x v="89"/>
    <n v="10.6"/>
    <n v="8.3317781616985673"/>
  </r>
  <r>
    <n v="185.1"/>
    <n v="13.349608143734873"/>
    <n v="13.349608143734873"/>
    <n v="1998"/>
    <x v="4"/>
    <n v="4.547745385942557"/>
    <x v="4727"/>
    <n v="8.8018627577923159"/>
    <n v="4.547745385942557"/>
  </r>
  <r>
    <n v="155.1"/>
    <n v="11.185976353826467"/>
    <n v="11.185976353826467"/>
    <n v="1998"/>
    <x v="4"/>
    <n v="4.547745385942557"/>
    <x v="4713"/>
    <n v="6.63823096788391"/>
    <n v="4.547745385942557"/>
  </r>
  <r>
    <n v="206"/>
    <n v="15.683390123099327"/>
    <n v="15.683390123099327"/>
    <n v="1998"/>
    <x v="5"/>
    <n v="3.7334995384693808"/>
    <x v="4728"/>
    <n v="10.6"/>
    <n v="5.0833901230993277"/>
  </r>
  <r>
    <n v="157.5"/>
    <n v="11.990941477612349"/>
    <n v="11.990941477612349"/>
    <n v="1998"/>
    <x v="5"/>
    <n v="3.7334995384693808"/>
    <x v="2243"/>
    <n v="8.2574419391429679"/>
    <n v="3.7334995384693812"/>
  </r>
  <r>
    <n v="260.5"/>
    <n v="19.832636539162014"/>
    <n v="19.832636539162014"/>
    <n v="1998"/>
    <x v="5"/>
    <n v="3.7334995384693808"/>
    <x v="4729"/>
    <n v="10.6"/>
    <n v="9.232636539162014"/>
  </r>
  <r>
    <n v="144.69999999999999"/>
    <n v="11.016439567050837"/>
    <n v="11.016439567050837"/>
    <n v="1998"/>
    <x v="5"/>
    <n v="3.7334995384693808"/>
    <x v="4730"/>
    <n v="7.2829400285814554"/>
    <n v="3.7334995384693812"/>
  </r>
  <r>
    <n v="164.6"/>
    <n v="12.531485506126938"/>
    <n v="12.531485506126938"/>
    <n v="1998"/>
    <x v="5"/>
    <n v="3.7334995384693808"/>
    <x v="4094"/>
    <n v="8.7979859676575565"/>
    <n v="3.7334995384693812"/>
  </r>
  <r>
    <n v="145.6"/>
    <n v="11.084959232637194"/>
    <n v="11.084959232637194"/>
    <n v="1998"/>
    <x v="5"/>
    <n v="3.7334995384693808"/>
    <x v="4731"/>
    <n v="7.3514596941678132"/>
    <n v="3.7334995384693812"/>
  </r>
  <r>
    <n v="172"/>
    <n v="13.094869423170312"/>
    <n v="13.094869423170312"/>
    <n v="1998"/>
    <x v="5"/>
    <n v="3.7334995384693808"/>
    <x v="4732"/>
    <n v="9.361369884700931"/>
    <n v="3.7334995384693812"/>
  </r>
  <r>
    <n v="145.6"/>
    <n v="11.084959232637194"/>
    <n v="11.084959232637194"/>
    <n v="1998"/>
    <x v="5"/>
    <n v="3.7334995384693808"/>
    <x v="4731"/>
    <n v="7.3514596941678132"/>
    <n v="3.7334995384693812"/>
  </r>
  <r>
    <n v="130.9"/>
    <n v="9.9658046947267085"/>
    <n v="9.9658046947267085"/>
    <n v="1998"/>
    <x v="5"/>
    <n v="3.7334995384693808"/>
    <x v="4733"/>
    <n v="6.2323051562573273"/>
    <n v="3.7334995384693812"/>
  </r>
  <r>
    <n v="216.5"/>
    <n v="16.482786221606816"/>
    <n v="16.482786221606816"/>
    <n v="1998"/>
    <x v="5"/>
    <n v="3.7334995384693808"/>
    <x v="4734"/>
    <n v="10.6"/>
    <n v="5.8827862216068159"/>
  </r>
  <r>
    <n v="114.8"/>
    <n v="8.7400640103485561"/>
    <n v="8.7400640103485561"/>
    <n v="1998"/>
    <x v="5"/>
    <n v="3.7334995384693808"/>
    <x v="4735"/>
    <n v="5.0065644718791749"/>
    <n v="3.7334995384693812"/>
  </r>
  <r>
    <n v="106.3"/>
    <n v="8.0929338353663027"/>
    <n v="8.0929338353663027"/>
    <n v="1998"/>
    <x v="5"/>
    <n v="3.7334995384693808"/>
    <x v="4736"/>
    <n v="4.3594342968969215"/>
    <n v="3.7334995384693812"/>
  </r>
  <r>
    <n v="97.6"/>
    <n v="7.4305770680315257"/>
    <n v="7.4305770680315257"/>
    <n v="1998"/>
    <x v="5"/>
    <n v="3.7334995384693808"/>
    <x v="4737"/>
    <n v="3.697077529562145"/>
    <n v="3.7334995384693808"/>
  </r>
  <r>
    <n v="102.5"/>
    <n v="7.8036285806683541"/>
    <n v="7.8036285806683541"/>
    <n v="1998"/>
    <x v="5"/>
    <n v="3.7334995384693808"/>
    <x v="4738"/>
    <n v="4.0701290421989729"/>
    <n v="3.7334995384693812"/>
  </r>
  <r>
    <n v="110"/>
    <n v="8.37462579388799"/>
    <n v="8.37462579388799"/>
    <n v="1998"/>
    <x v="5"/>
    <n v="3.7334995384693808"/>
    <x v="4739"/>
    <n v="4.6411262554186088"/>
    <n v="3.7334995384693812"/>
  </r>
  <r>
    <n v="122.8"/>
    <n v="9.3491277044495007"/>
    <n v="9.3491277044495007"/>
    <n v="1998"/>
    <x v="5"/>
    <n v="3.7334995384693808"/>
    <x v="4740"/>
    <n v="5.6156281659801195"/>
    <n v="3.7334995384693812"/>
  </r>
  <r>
    <n v="107.3"/>
    <n v="8.1690667971289219"/>
    <n v="8.1690667971289219"/>
    <n v="1998"/>
    <x v="5"/>
    <n v="3.7334995384693808"/>
    <x v="4741"/>
    <n v="4.4355672586595407"/>
    <n v="3.7334995384693812"/>
  </r>
  <r>
    <n v="122.9"/>
    <n v="9.3567410006257639"/>
    <n v="9.3567410006257639"/>
    <n v="1998"/>
    <x v="5"/>
    <n v="3.7334995384693808"/>
    <x v="4742"/>
    <n v="5.6232414621563827"/>
    <n v="3.7334995384693812"/>
  </r>
  <r>
    <n v="244.5"/>
    <n v="18.614509150960124"/>
    <n v="18.614509150960124"/>
    <n v="1998"/>
    <x v="5"/>
    <n v="3.7334995384693808"/>
    <x v="4743"/>
    <n v="10.6"/>
    <n v="8.0145091509601247"/>
  </r>
  <r>
    <n v="156.6"/>
    <n v="11.922421812025993"/>
    <n v="11.922421812025993"/>
    <n v="1998"/>
    <x v="5"/>
    <n v="3.7334995384693808"/>
    <x v="3735"/>
    <n v="8.1889222735566118"/>
    <n v="3.7334995384693812"/>
  </r>
  <r>
    <n v="133.80000000000001"/>
    <n v="10.186590283838301"/>
    <n v="10.186590283838301"/>
    <n v="1998"/>
    <x v="5"/>
    <n v="3.7334995384693808"/>
    <x v="4744"/>
    <n v="6.4530907453689199"/>
    <n v="3.7334995384693812"/>
  </r>
  <r>
    <n v="207.5"/>
    <n v="15.797589565743253"/>
    <n v="15.797589565743253"/>
    <n v="1998"/>
    <x v="5"/>
    <n v="3.7334995384693808"/>
    <x v="4745"/>
    <n v="10.6"/>
    <n v="5.1975895657432538"/>
  </r>
  <r>
    <n v="121.9"/>
    <n v="9.2806080388631464"/>
    <n v="9.2806080388631464"/>
    <n v="1998"/>
    <x v="5"/>
    <n v="3.7334995384693808"/>
    <x v="4746"/>
    <n v="5.5471085003937652"/>
    <n v="3.7334995384693812"/>
  </r>
  <r>
    <n v="125.3"/>
    <n v="9.539460108856046"/>
    <n v="9.539460108856046"/>
    <n v="1998"/>
    <x v="5"/>
    <n v="3.7334995384693808"/>
    <x v="4747"/>
    <n v="5.8059605703866648"/>
    <n v="3.7334995384693812"/>
  </r>
  <r>
    <n v="96.9"/>
    <n v="7.3772839947976934"/>
    <n v="7.3772839947976934"/>
    <n v="1998"/>
    <x v="5"/>
    <n v="3.7334995384693808"/>
    <x v="4748"/>
    <n v="3.6437844563283126"/>
    <n v="3.7334995384693808"/>
  </r>
  <r>
    <n v="90.5"/>
    <n v="6.8900330395169371"/>
    <n v="6.8900330395169371"/>
    <n v="1998"/>
    <x v="5"/>
    <n v="3.7334995384693808"/>
    <x v="4749"/>
    <n v="3.1565335010475564"/>
    <n v="3.7334995384693808"/>
  </r>
  <r>
    <n v="98.8"/>
    <n v="7.5219366221466677"/>
    <n v="7.5219366221466677"/>
    <n v="1998"/>
    <x v="5"/>
    <n v="3.7334995384693808"/>
    <x v="4750"/>
    <n v="3.7884370836772869"/>
    <n v="3.7334995384693808"/>
  </r>
  <r>
    <n v="86"/>
    <n v="6.5474347115851561"/>
    <n v="6.5474347115851561"/>
    <n v="1998"/>
    <x v="5"/>
    <n v="3.7334995384693808"/>
    <x v="4751"/>
    <n v="2.8139351731157753"/>
    <n v="3.7334995384693808"/>
  </r>
  <r>
    <n v="91.3"/>
    <n v="6.9509394089270318"/>
    <n v="6.9509394089270318"/>
    <n v="1998"/>
    <x v="5"/>
    <n v="3.7334995384693808"/>
    <x v="4752"/>
    <n v="3.217439870457651"/>
    <n v="3.7334995384693808"/>
  </r>
  <r>
    <n v="72.5"/>
    <n v="5.5196397277898122"/>
    <n v="5.5196397277898122"/>
    <n v="1998"/>
    <x v="5"/>
    <n v="3.7334995384693808"/>
    <x v="4753"/>
    <n v="1.7861401893204314"/>
    <n v="3.7334995384693808"/>
  </r>
  <r>
    <n v="70.599999999999994"/>
    <n v="5.0946955384218118"/>
    <n v="5.0946955384218118"/>
    <n v="1998"/>
    <x v="6"/>
    <n v="2.3227472802932043"/>
    <x v="4754"/>
    <n v="2.7719482581286075"/>
    <n v="2.3227472802932043"/>
  </r>
  <r>
    <n v="75.5"/>
    <n v="5.4482933874057622"/>
    <n v="5.4482933874057622"/>
    <n v="1998"/>
    <x v="6"/>
    <n v="2.3227472802932043"/>
    <x v="4755"/>
    <n v="3.1255461071125579"/>
    <n v="2.3227472802932043"/>
  </r>
  <r>
    <n v="73.3"/>
    <n v="5.2895351694946005"/>
    <n v="5.2895351694946005"/>
    <n v="1998"/>
    <x v="6"/>
    <n v="2.3227472802932043"/>
    <x v="4756"/>
    <n v="2.9667878892013961"/>
    <n v="2.3227472802932043"/>
  </r>
  <r>
    <n v="133.9"/>
    <n v="9.6626024446838628"/>
    <n v="9.6626024446838628"/>
    <n v="1998"/>
    <x v="6"/>
    <n v="2.3227472802932043"/>
    <x v="4757"/>
    <n v="7.3398551643906584"/>
    <n v="2.3227472802932043"/>
  </r>
  <r>
    <n v="243.7"/>
    <n v="17.586080774977276"/>
    <n v="17.586080774977276"/>
    <n v="1998"/>
    <x v="6"/>
    <n v="2.3227472802932043"/>
    <x v="4758"/>
    <n v="10.6"/>
    <n v="6.9860807749772764"/>
  </r>
  <r>
    <n v="141.19999999999999"/>
    <n v="10.189391076843624"/>
    <n v="10.189391076843624"/>
    <n v="1998"/>
    <x v="6"/>
    <n v="2.3227472802932043"/>
    <x v="4759"/>
    <n v="7.8666437965504192"/>
    <n v="2.3227472802932043"/>
  </r>
  <r>
    <n v="232.8"/>
    <n v="16.799505968053793"/>
    <n v="16.799505968053793"/>
    <n v="1998"/>
    <x v="6"/>
    <n v="2.3227472802932043"/>
    <x v="4760"/>
    <n v="10.6"/>
    <n v="6.1995059680537938"/>
  </r>
  <r>
    <n v="252.3"/>
    <n v="18.206681081357271"/>
    <n v="18.206681081357271"/>
    <n v="1998"/>
    <x v="6"/>
    <n v="2.3227472802932043"/>
    <x v="4761"/>
    <n v="10.6"/>
    <n v="7.6066810813572712"/>
  </r>
  <r>
    <n v="230"/>
    <n v="16.59745005434868"/>
    <n v="16.59745005434868"/>
    <n v="1998"/>
    <x v="6"/>
    <n v="2.3227472802932043"/>
    <x v="4762"/>
    <n v="10.6"/>
    <n v="5.9974500543486808"/>
  </r>
  <r>
    <n v="157.4"/>
    <n v="11.358428863280357"/>
    <n v="11.358428863280357"/>
    <n v="1998"/>
    <x v="6"/>
    <n v="2.3227472802932043"/>
    <x v="4763"/>
    <n v="9.0356815829871522"/>
    <n v="2.3227472802932052"/>
  </r>
  <r>
    <n v="120.3"/>
    <n v="8.6811880066875915"/>
    <n v="8.6811880066875915"/>
    <n v="1998"/>
    <x v="6"/>
    <n v="2.3227472802932043"/>
    <x v="4764"/>
    <n v="6.3584407263943872"/>
    <n v="2.3227472802932043"/>
  </r>
  <r>
    <n v="104"/>
    <n v="7.5049339376185333"/>
    <n v="7.5049339376185333"/>
    <n v="1998"/>
    <x v="6"/>
    <n v="2.3227472802932043"/>
    <x v="4765"/>
    <n v="5.182186657325329"/>
    <n v="2.3227472802932043"/>
  </r>
  <r>
    <n v="98.8"/>
    <n v="7.1296872407376064"/>
    <n v="7.1296872407376064"/>
    <n v="1998"/>
    <x v="6"/>
    <n v="2.3227472802932043"/>
    <x v="4766"/>
    <n v="4.8069399604444021"/>
    <n v="2.3227472802932043"/>
  </r>
  <r>
    <n v="91.9"/>
    <n v="6.6317637391071464"/>
    <n v="6.6317637391071464"/>
    <n v="1998"/>
    <x v="6"/>
    <n v="2.3227472802932043"/>
    <x v="4767"/>
    <n v="4.3090164588139421"/>
    <n v="2.3227472802932043"/>
  </r>
  <r>
    <n v="108.6"/>
    <n v="7.8368829387055063"/>
    <n v="7.8368829387055063"/>
    <n v="1998"/>
    <x v="6"/>
    <n v="2.3227472802932043"/>
    <x v="4768"/>
    <n v="5.514135658412302"/>
    <n v="2.3227472802932043"/>
  </r>
  <r>
    <n v="354.4"/>
    <n v="25.574505648961615"/>
    <n v="25.574505648961615"/>
    <n v="1998"/>
    <x v="6"/>
    <n v="2.3227472802932043"/>
    <x v="4769"/>
    <n v="10.6"/>
    <n v="14.974505648961616"/>
  </r>
  <r>
    <n v="273"/>
    <n v="19.700451586248651"/>
    <n v="19.700451586248651"/>
    <n v="1998"/>
    <x v="6"/>
    <n v="2.3227472802932043"/>
    <x v="4770"/>
    <n v="10.6"/>
    <n v="9.100451586248651"/>
  </r>
  <r>
    <n v="186.5"/>
    <n v="13.458367109287082"/>
    <n v="13.458367109287082"/>
    <n v="1998"/>
    <x v="6"/>
    <n v="2.3227472802932043"/>
    <x v="4771"/>
    <n v="10.6"/>
    <n v="2.8583671092870819"/>
  </r>
  <r>
    <n v="294.8"/>
    <n v="21.273601200095612"/>
    <n v="21.273601200095612"/>
    <n v="1998"/>
    <x v="6"/>
    <n v="2.3227472802932043"/>
    <x v="4772"/>
    <n v="10.6"/>
    <n v="10.673601200095613"/>
  </r>
  <r>
    <n v="136.1"/>
    <n v="9.8213606625950227"/>
    <n v="9.8213606625950227"/>
    <n v="1998"/>
    <x v="6"/>
    <n v="2.3227472802932043"/>
    <x v="4773"/>
    <n v="7.4986133823018184"/>
    <n v="2.3227472802932043"/>
  </r>
  <r>
    <n v="114.8"/>
    <n v="8.284292461909688"/>
    <n v="8.284292461909688"/>
    <n v="1998"/>
    <x v="6"/>
    <n v="2.3227472802932043"/>
    <x v="1704"/>
    <n v="5.9615451816164837"/>
    <n v="2.3227472802932043"/>
  </r>
  <r>
    <n v="282.5"/>
    <n v="20.385998436319575"/>
    <n v="20.385998436319575"/>
    <n v="1998"/>
    <x v="6"/>
    <n v="2.3227472802932043"/>
    <x v="4774"/>
    <n v="10.6"/>
    <n v="9.7859984363195753"/>
  </r>
  <r>
    <n v="117.6"/>
    <n v="8.4863483756148028"/>
    <n v="8.4863483756148028"/>
    <n v="1998"/>
    <x v="6"/>
    <n v="2.3227472802932043"/>
    <x v="4775"/>
    <n v="6.1636010953215985"/>
    <n v="2.3227472802932043"/>
  </r>
  <r>
    <n v="186"/>
    <n v="13.422285696125455"/>
    <n v="13.422285696125455"/>
    <n v="1998"/>
    <x v="6"/>
    <n v="2.3227472802932043"/>
    <x v="4776"/>
    <n v="10.6"/>
    <n v="2.822285696125455"/>
  </r>
  <r>
    <n v="109.3"/>
    <n v="7.8873969171317855"/>
    <n v="7.8873969171317855"/>
    <n v="1998"/>
    <x v="6"/>
    <n v="2.3227472802932043"/>
    <x v="4777"/>
    <n v="5.5646496368385812"/>
    <n v="2.3227472802932043"/>
  </r>
  <r>
    <n v="215.5"/>
    <n v="15.551089072661481"/>
    <n v="15.551089072661481"/>
    <n v="1998"/>
    <x v="6"/>
    <n v="2.3227472802932043"/>
    <x v="4778"/>
    <n v="10.6"/>
    <n v="4.9510890726614818"/>
  </r>
  <r>
    <n v="178.9"/>
    <n v="12.909929629230342"/>
    <n v="12.909929629230342"/>
    <n v="1998"/>
    <x v="6"/>
    <n v="2.3227472802932043"/>
    <x v="4779"/>
    <n v="10.587182348937137"/>
    <n v="2.3227472802932052"/>
  </r>
  <r>
    <n v="257.5"/>
    <n v="18.581927778238196"/>
    <n v="18.581927778238196"/>
    <n v="1998"/>
    <x v="6"/>
    <n v="2.3227472802932043"/>
    <x v="4780"/>
    <n v="10.6"/>
    <n v="7.9819277782381963"/>
  </r>
  <r>
    <n v="333.6"/>
    <n v="24.073518861437915"/>
    <n v="24.073518861437915"/>
    <n v="1998"/>
    <x v="6"/>
    <n v="2.3227472802932043"/>
    <x v="4781"/>
    <n v="10.6"/>
    <n v="13.473518861437915"/>
  </r>
  <r>
    <n v="222.5"/>
    <n v="16.056228856924267"/>
    <n v="16.056228856924267"/>
    <n v="1998"/>
    <x v="6"/>
    <n v="2.3227472802932043"/>
    <x v="4782"/>
    <n v="10.6"/>
    <n v="5.4562288569242678"/>
  </r>
  <r>
    <n v="167"/>
    <n v="12.051191995983606"/>
    <n v="12.051191995983606"/>
    <n v="1998"/>
    <x v="6"/>
    <n v="2.3227472802932043"/>
    <x v="4783"/>
    <n v="9.7284447156904008"/>
    <n v="2.3227472802932052"/>
  </r>
  <r>
    <n v="138.5"/>
    <n v="8.5057971308731641"/>
    <n v="8.5057971308731641"/>
    <n v="1998"/>
    <x v="7"/>
    <n v="2.2174488788652686"/>
    <x v="4784"/>
    <n v="6.2883482520078955"/>
    <n v="2.2174488788652686"/>
  </r>
  <r>
    <n v="117.1"/>
    <n v="7.1915440001822919"/>
    <n v="7.1915440001822919"/>
    <n v="1998"/>
    <x v="7"/>
    <n v="2.2174488788652686"/>
    <x v="4785"/>
    <n v="4.9740951213170232"/>
    <n v="2.2174488788652686"/>
  </r>
  <r>
    <n v="114.8"/>
    <n v="7.0502924954818713"/>
    <n v="7.0502924954818713"/>
    <n v="1998"/>
    <x v="7"/>
    <n v="2.2174488788652686"/>
    <x v="4786"/>
    <n v="4.8328436166166027"/>
    <n v="2.2174488788652686"/>
  </r>
  <r>
    <n v="112.4"/>
    <n v="6.9028996210118674"/>
    <n v="6.9028996210118674"/>
    <n v="1998"/>
    <x v="7"/>
    <n v="2.2174488788652686"/>
    <x v="4787"/>
    <n v="4.6854507421465987"/>
    <n v="2.2174488788652686"/>
  </r>
  <r>
    <n v="112.4"/>
    <n v="6.9028996210118674"/>
    <n v="6.9028996210118674"/>
    <n v="1998"/>
    <x v="7"/>
    <n v="2.2174488788652686"/>
    <x v="4787"/>
    <n v="4.6854507421465987"/>
    <n v="2.2174488788652686"/>
  </r>
  <r>
    <n v="191.4"/>
    <n v="11.754581738982841"/>
    <n v="11.754581738982841"/>
    <n v="1998"/>
    <x v="7"/>
    <n v="2.2174488788652686"/>
    <x v="4788"/>
    <n v="9.5371328601175733"/>
    <n v="2.2174488788652678"/>
  </r>
  <r>
    <n v="162.30000000000001"/>
    <n v="9.9674431360340403"/>
    <n v="9.9674431360340403"/>
    <n v="1998"/>
    <x v="7"/>
    <n v="2.2174488788652686"/>
    <x v="4789"/>
    <n v="7.7499942571687717"/>
    <n v="2.2174488788652686"/>
  </r>
  <r>
    <n v="280.10000000000002"/>
    <n v="17.201976724603416"/>
    <n v="17.201976724603416"/>
    <n v="1998"/>
    <x v="7"/>
    <n v="2.2174488788652686"/>
    <x v="4790"/>
    <n v="10.6"/>
    <n v="6.601976724603416"/>
  </r>
  <r>
    <n v="174.6"/>
    <n v="10.72283161769281"/>
    <n v="10.72283161769281"/>
    <n v="1998"/>
    <x v="7"/>
    <n v="2.2174488788652686"/>
    <x v="4791"/>
    <n v="8.5053827388275423"/>
    <n v="2.2174488788652678"/>
  </r>
  <r>
    <n v="201.8"/>
    <n v="12.393284195019527"/>
    <n v="12.393284195019527"/>
    <n v="1998"/>
    <x v="7"/>
    <n v="2.2174488788652686"/>
    <x v="4792"/>
    <n v="10.175835316154259"/>
    <n v="2.2174488788652678"/>
  </r>
  <r>
    <n v="121.9"/>
    <n v="7.4863297491223006"/>
    <n v="7.4863297491223006"/>
    <n v="1998"/>
    <x v="7"/>
    <n v="2.2174488788652686"/>
    <x v="3813"/>
    <n v="5.268880870257032"/>
    <n v="2.2174488788652686"/>
  </r>
  <r>
    <n v="112.4"/>
    <n v="6.9028996210118674"/>
    <n v="6.9028996210118674"/>
    <n v="1998"/>
    <x v="7"/>
    <n v="2.2174488788652686"/>
    <x v="4787"/>
    <n v="4.6854507421465987"/>
    <n v="2.2174488788652686"/>
  </r>
  <r>
    <n v="107"/>
    <n v="6.5712656534543576"/>
    <n v="6.5712656534543576"/>
    <n v="1998"/>
    <x v="7"/>
    <n v="2.2174488788652686"/>
    <x v="4793"/>
    <n v="4.353816774589089"/>
    <n v="2.2174488788652686"/>
  </r>
  <r>
    <n v="99.1"/>
    <n v="6.0860974416572597"/>
    <m/>
    <n v="1998"/>
    <x v="7"/>
    <n v="2.2174488788652686"/>
    <x v="4794"/>
    <n v="3.8686485627919911"/>
    <n v="2.2174488788652686"/>
  </r>
  <r>
    <n v="191.3"/>
    <n v="11.748440369213258"/>
    <n v="11.748440369213258"/>
    <n v="1998"/>
    <x v="7"/>
    <n v="2.2174488788652686"/>
    <x v="4795"/>
    <n v="9.53099149034799"/>
    <n v="2.2174488788652678"/>
  </r>
  <r>
    <n v="108.1"/>
    <n v="6.6388207209197754"/>
    <n v="6.6388207209197754"/>
    <n v="1998"/>
    <x v="7"/>
    <n v="2.2174488788652686"/>
    <x v="4796"/>
    <n v="4.4213718420545067"/>
    <n v="2.2174488788652686"/>
  </r>
  <r>
    <n v="110"/>
    <n v="6.7555067465418626"/>
    <n v="6.7555067465418626"/>
    <n v="1998"/>
    <x v="7"/>
    <n v="2.2174488788652686"/>
    <x v="4797"/>
    <n v="4.5380578676765939"/>
    <n v="2.2174488788652686"/>
  </r>
  <r>
    <n v="177"/>
    <n v="10.870224492162816"/>
    <n v="10.870224492162816"/>
    <n v="1998"/>
    <x v="7"/>
    <n v="2.2174488788652686"/>
    <x v="4798"/>
    <n v="8.6527756132975462"/>
    <n v="2.2174488788652695"/>
  </r>
  <r>
    <n v="224.1"/>
    <n v="13.76280965363665"/>
    <n v="13.76280965363665"/>
    <n v="1998"/>
    <x v="7"/>
    <n v="2.2174488788652686"/>
    <x v="4799"/>
    <n v="10.6"/>
    <n v="3.1628096536366499"/>
  </r>
  <r>
    <n v="186.4"/>
    <n v="11.447513250503667"/>
    <n v="11.447513250503667"/>
    <n v="1998"/>
    <x v="7"/>
    <n v="2.2174488788652686"/>
    <x v="4800"/>
    <n v="9.2300643716383988"/>
    <n v="2.2174488788652678"/>
  </r>
  <r>
    <n v="252.5"/>
    <n v="15.506958668198367"/>
    <n v="15.506958668198367"/>
    <n v="1998"/>
    <x v="7"/>
    <n v="2.2174488788652686"/>
    <x v="4801"/>
    <n v="10.6"/>
    <n v="4.9069586681983672"/>
  </r>
  <r>
    <n v="155.1"/>
    <n v="9.5252645126240267"/>
    <n v="9.5252645126240267"/>
    <n v="1998"/>
    <x v="7"/>
    <n v="2.2174488788652686"/>
    <x v="4802"/>
    <n v="7.3078156337587581"/>
    <n v="2.2174488788652686"/>
  </r>
  <r>
    <n v="121.9"/>
    <n v="7.4863297491223006"/>
    <n v="7.4863297491223006"/>
    <n v="1998"/>
    <x v="7"/>
    <n v="2.2174488788652686"/>
    <x v="3813"/>
    <n v="5.268880870257032"/>
    <n v="2.2174488788652686"/>
  </r>
  <r>
    <n v="108.1"/>
    <n v="6.6388207209197754"/>
    <n v="6.6388207209197754"/>
    <n v="1998"/>
    <x v="7"/>
    <n v="2.2174488788652686"/>
    <x v="4796"/>
    <n v="4.4213718420545067"/>
    <n v="2.2174488788652686"/>
  </r>
  <r>
    <n v="184.1"/>
    <n v="11.306261745803244"/>
    <n v="11.306261745803244"/>
    <n v="1998"/>
    <x v="7"/>
    <n v="2.2174488788652686"/>
    <x v="4803"/>
    <n v="9.0888128669379746"/>
    <n v="2.2174488788652695"/>
  </r>
  <r>
    <n v="279.8"/>
    <n v="17.183552615294666"/>
    <n v="17.183552615294666"/>
    <n v="1998"/>
    <x v="7"/>
    <n v="2.2174488788652686"/>
    <x v="4804"/>
    <n v="10.6"/>
    <n v="6.583552615294666"/>
  </r>
  <r>
    <n v="257.5"/>
    <n v="15.814027156677541"/>
    <n v="15.814027156677541"/>
    <n v="1998"/>
    <x v="7"/>
    <n v="2.2174488788652686"/>
    <x v="4805"/>
    <n v="10.6"/>
    <n v="5.2140271566775418"/>
  </r>
  <r>
    <n v="169.4"/>
    <n v="10.403480389674469"/>
    <n v="10.403480389674469"/>
    <n v="1998"/>
    <x v="7"/>
    <n v="2.2174488788652686"/>
    <x v="4806"/>
    <n v="8.186031510809201"/>
    <n v="2.2174488788652678"/>
  </r>
  <r>
    <n v="140.9"/>
    <n v="8.6531900053431681"/>
    <n v="8.6531900053431681"/>
    <n v="1998"/>
    <x v="7"/>
    <n v="2.2174488788652686"/>
    <x v="3795"/>
    <n v="6.4357411264778994"/>
    <n v="2.2174488788652686"/>
  </r>
  <r>
    <n v="220"/>
    <n v="13.511013493083725"/>
    <n v="13.511013493083725"/>
    <n v="1998"/>
    <x v="7"/>
    <n v="2.2174488788652686"/>
    <x v="4807"/>
    <n v="10.6"/>
    <n v="2.9110134930837255"/>
  </r>
  <r>
    <n v="169.4"/>
    <n v="10.403480389674469"/>
    <n v="10.403480389674469"/>
    <n v="1998"/>
    <x v="7"/>
    <n v="2.2174488788652686"/>
    <x v="4806"/>
    <n v="8.186031510809201"/>
    <n v="2.2174488788652678"/>
  </r>
  <r>
    <n v="154.19999999999999"/>
    <n v="10.402198085281182"/>
    <n v="10.402198085281182"/>
    <n v="1998"/>
    <x v="8"/>
    <n v="3.0727495975787429"/>
    <x v="4808"/>
    <n v="7.3294484877024386"/>
    <n v="3.0727495975787429"/>
  </r>
  <r>
    <n v="233.8"/>
    <n v="15.771944956801171"/>
    <n v="15.771944956801171"/>
    <n v="1998"/>
    <x v="8"/>
    <n v="3.0727495975787429"/>
    <x v="3842"/>
    <n v="10.6"/>
    <n v="5.1719449568011715"/>
  </r>
  <r>
    <n v="345"/>
    <n v="23.273400385356734"/>
    <n v="23.273400385356734"/>
    <n v="1998"/>
    <x v="8"/>
    <n v="3.0727495975787429"/>
    <x v="4809"/>
    <n v="10.6"/>
    <n v="12.673400385356734"/>
  </r>
  <r>
    <n v="443.5"/>
    <n v="29.918124843204957"/>
    <n v="29.918124843204957"/>
    <n v="1998"/>
    <x v="8"/>
    <n v="3.0727495975787429"/>
    <x v="4810"/>
    <n v="10.6"/>
    <n v="19.318124843204956"/>
  </r>
  <r>
    <n v="277"/>
    <n v="18.686179439837144"/>
    <n v="18.686179439837144"/>
    <n v="1998"/>
    <x v="8"/>
    <n v="3.0727495975787429"/>
    <x v="4811"/>
    <n v="10.6"/>
    <n v="8.086179439837144"/>
  </r>
  <r>
    <n v="205.3"/>
    <n v="13.849359707576051"/>
    <n v="13.849359707576051"/>
    <n v="1998"/>
    <x v="8"/>
    <n v="3.0727495975787429"/>
    <x v="4812"/>
    <n v="10.6"/>
    <n v="3.2493597075760512"/>
  </r>
  <r>
    <n v="255"/>
    <n v="17.202078545698456"/>
    <n v="17.202078545698456"/>
    <n v="1998"/>
    <x v="8"/>
    <n v="3.0727495975787429"/>
    <x v="4813"/>
    <n v="10.6"/>
    <n v="6.6020785456984559"/>
  </r>
  <r>
    <n v="336.8"/>
    <n v="22.720235506632314"/>
    <n v="22.720235506632314"/>
    <n v="1998"/>
    <x v="8"/>
    <n v="3.0727495975787429"/>
    <x v="4814"/>
    <n v="10.6"/>
    <n v="12.120235506632314"/>
  </r>
  <r>
    <n v="317.5"/>
    <n v="21.418274267683369"/>
    <n v="21.418274267683369"/>
    <n v="1998"/>
    <x v="8"/>
    <n v="3.0727495975787429"/>
    <x v="4815"/>
    <n v="10.6"/>
    <n v="10.818274267683369"/>
  </r>
  <r>
    <n v="237.5"/>
    <n v="16.021543743542679"/>
    <n v="16.021543743542679"/>
    <n v="1998"/>
    <x v="8"/>
    <n v="3.0727495975787429"/>
    <x v="4816"/>
    <n v="10.6"/>
    <n v="5.4215437435426796"/>
  </r>
  <r>
    <n v="247.5"/>
    <n v="16.696135059060264"/>
    <n v="16.696135059060264"/>
    <n v="1998"/>
    <x v="8"/>
    <n v="3.0727495975787429"/>
    <x v="4817"/>
    <n v="10.6"/>
    <n v="6.0961350590602645"/>
  </r>
  <r>
    <n v="175.1"/>
    <n v="11.812093934712939"/>
    <n v="11.812093934712939"/>
    <n v="1998"/>
    <x v="8"/>
    <n v="3.0727495975787429"/>
    <x v="4818"/>
    <n v="8.7393443371341952"/>
    <n v="3.0727495975787438"/>
  </r>
  <r>
    <n v="260"/>
    <n v="17.539374203457246"/>
    <n v="17.539374203457246"/>
    <n v="1998"/>
    <x v="8"/>
    <n v="3.0727495975787429"/>
    <x v="4819"/>
    <n v="10.6"/>
    <n v="6.9393742034572465"/>
  </r>
  <r>
    <n v="225.3"/>
    <n v="15.198542338611224"/>
    <n v="15.198542338611224"/>
    <n v="1998"/>
    <x v="8"/>
    <n v="3.0727495975787429"/>
    <x v="4820"/>
    <n v="10.6"/>
    <n v="4.5985423386112245"/>
  </r>
  <r>
    <n v="252.5"/>
    <n v="17.033430716819058"/>
    <n v="17.033430716819058"/>
    <n v="1998"/>
    <x v="8"/>
    <n v="3.0727495975787429"/>
    <x v="4821"/>
    <n v="10.6"/>
    <n v="6.4334307168190588"/>
  </r>
  <r>
    <n v="197.9"/>
    <n v="13.350162134093036"/>
    <n v="13.350162134093036"/>
    <n v="1998"/>
    <x v="8"/>
    <n v="3.0727495975787429"/>
    <x v="4822"/>
    <n v="10.277412536514294"/>
    <n v="3.072749597578742"/>
  </r>
  <r>
    <n v="180.3"/>
    <n v="12.162881418782085"/>
    <n v="12.162881418782085"/>
    <n v="1998"/>
    <x v="8"/>
    <n v="3.0727495975787429"/>
    <x v="4823"/>
    <n v="9.0901318212033431"/>
    <n v="3.072749597578742"/>
  </r>
  <r>
    <n v="167.9"/>
    <n v="11.326388187540276"/>
    <n v="11.326388187540276"/>
    <n v="1998"/>
    <x v="8"/>
    <n v="3.0727495975787429"/>
    <x v="4824"/>
    <n v="8.2536385899615325"/>
    <n v="3.0727495975787438"/>
  </r>
  <r>
    <n v="157"/>
    <n v="10.591083653626107"/>
    <n v="10.591083653626107"/>
    <n v="1998"/>
    <x v="8"/>
    <n v="3.0727495975787429"/>
    <x v="4825"/>
    <n v="7.5183340560473644"/>
    <n v="3.0727495975787429"/>
  </r>
  <r>
    <n v="143.30000000000001"/>
    <n v="9.6668935513670142"/>
    <n v="9.6668935513670142"/>
    <n v="1998"/>
    <x v="8"/>
    <n v="3.0727495975787429"/>
    <x v="4826"/>
    <n v="6.5941439537882713"/>
    <n v="3.0727495975787429"/>
  </r>
  <r>
    <n v="154.19999999999999"/>
    <n v="10.402198085281182"/>
    <n v="10.402198085281182"/>
    <n v="1998"/>
    <x v="8"/>
    <n v="3.0727495975787429"/>
    <x v="4808"/>
    <n v="7.3294484877024386"/>
    <n v="3.0727495975787429"/>
  </r>
  <r>
    <n v="215.8"/>
    <n v="14.557680588869516"/>
    <n v="14.557680588869516"/>
    <n v="1998"/>
    <x v="8"/>
    <n v="3.0727495975787429"/>
    <x v="4827"/>
    <n v="10.6"/>
    <n v="3.9576805888695166"/>
  </r>
  <r>
    <n v="162.30000000000001"/>
    <n v="10.948617050850428"/>
    <n v="10.948617050850428"/>
    <n v="1998"/>
    <x v="8"/>
    <n v="3.0727495975787429"/>
    <x v="4828"/>
    <n v="7.8758674532716855"/>
    <n v="3.0727495975787429"/>
  </r>
  <r>
    <n v="273.8"/>
    <n v="18.470310218871518"/>
    <n v="18.470310218871518"/>
    <n v="1998"/>
    <x v="8"/>
    <n v="3.0727495975787429"/>
    <x v="4829"/>
    <n v="10.6"/>
    <n v="7.8703102188715182"/>
  </r>
  <r>
    <n v="298.8"/>
    <n v="20.156788507665485"/>
    <n v="20.156788507665485"/>
    <n v="1998"/>
    <x v="8"/>
    <n v="3.0727495975787429"/>
    <x v="4830"/>
    <n v="10.6"/>
    <n v="9.5567885076654857"/>
  </r>
  <r>
    <n v="245"/>
    <n v="16.527487230180867"/>
    <n v="16.527487230180867"/>
    <n v="1998"/>
    <x v="8"/>
    <n v="3.0727495975787429"/>
    <x v="4831"/>
    <n v="10.6"/>
    <n v="5.9274872301808674"/>
  </r>
  <r>
    <n v="328"/>
    <n v="22.126595148976836"/>
    <n v="22.126595148976836"/>
    <n v="1998"/>
    <x v="8"/>
    <n v="3.0727495975787429"/>
    <x v="4832"/>
    <n v="10.6"/>
    <n v="11.526595148976837"/>
  </r>
  <r>
    <n v="257.5"/>
    <n v="17.370726374577853"/>
    <n v="17.370726374577853"/>
    <n v="1998"/>
    <x v="8"/>
    <n v="3.0727495975787429"/>
    <x v="4833"/>
    <n v="10.6"/>
    <n v="6.770726374577853"/>
  </r>
  <r>
    <n v="240"/>
    <n v="16.190191572422073"/>
    <n v="16.190191572422073"/>
    <n v="1998"/>
    <x v="8"/>
    <n v="3.0727495975787429"/>
    <x v="4834"/>
    <n v="10.6"/>
    <n v="5.5901915724220732"/>
  </r>
  <r>
    <n v="186"/>
    <n v="12.547398468627108"/>
    <n v="12.547398468627108"/>
    <n v="1998"/>
    <x v="8"/>
    <n v="3.0727495975787429"/>
    <x v="4835"/>
    <n v="9.4746488710483661"/>
    <n v="3.072749597578742"/>
  </r>
  <r>
    <n v="200.8"/>
    <n v="10.52294197096969"/>
    <n v="10.52294197096969"/>
    <n v="1998"/>
    <x v="9"/>
    <n v="4.2849535833842687"/>
    <x v="4836"/>
    <n v="6.2379883875854212"/>
    <n v="4.2849535833842687"/>
  </r>
  <r>
    <n v="153.19999999999999"/>
    <n v="8.0284597109191047"/>
    <n v="8.0284597109191047"/>
    <n v="1998"/>
    <x v="9"/>
    <n v="4.2849535833842687"/>
    <x v="4837"/>
    <n v="3.743506127534836"/>
    <n v="4.2849535833842687"/>
  </r>
  <r>
    <n v="140.9"/>
    <n v="7.3838771101077159"/>
    <n v="7.3838771101077159"/>
    <n v="1998"/>
    <x v="9"/>
    <n v="4.2849535833842687"/>
    <x v="4838"/>
    <n v="3.0989235267234472"/>
    <n v="4.2849535833842687"/>
  </r>
  <r>
    <n v="287.8"/>
    <n v="15.082184757196599"/>
    <n v="15.082184757196599"/>
    <n v="1998"/>
    <x v="9"/>
    <n v="4.2849535833842687"/>
    <x v="4839"/>
    <n v="10.6"/>
    <n v="4.4821847571965989"/>
  </r>
  <r>
    <n v="270.8"/>
    <n v="14.191298235749962"/>
    <n v="14.191298235749962"/>
    <n v="1998"/>
    <x v="9"/>
    <n v="4.2849535833842687"/>
    <x v="4840"/>
    <n v="9.9063446523656928"/>
    <n v="4.2849535833842687"/>
  </r>
  <r>
    <n v="341.8"/>
    <n v="17.912059590027091"/>
    <n v="17.912059590027091"/>
    <n v="1998"/>
    <x v="9"/>
    <n v="4.2849535833842687"/>
    <x v="4841"/>
    <n v="10.6"/>
    <n v="7.3120595900270917"/>
  </r>
  <r>
    <n v="260"/>
    <n v="13.625323269183861"/>
    <n v="13.625323269183861"/>
    <n v="1998"/>
    <x v="9"/>
    <n v="4.2849535833842687"/>
    <x v="4842"/>
    <n v="9.3403696857995921"/>
    <n v="4.2849535833842687"/>
  </r>
  <r>
    <n v="297.8"/>
    <n v="15.606235652165209"/>
    <n v="15.606235652165209"/>
    <n v="1998"/>
    <x v="9"/>
    <n v="4.2849535833842687"/>
    <x v="4843"/>
    <n v="10.6"/>
    <n v="5.0062356521652092"/>
  </r>
  <r>
    <n v="342"/>
    <n v="17.922540607926464"/>
    <n v="17.922540607926464"/>
    <n v="1998"/>
    <x v="9"/>
    <n v="4.2849535833842687"/>
    <x v="4844"/>
    <n v="10.6"/>
    <n v="7.3225406079264648"/>
  </r>
  <r>
    <n v="217.5"/>
    <n v="11.398106965567269"/>
    <n v="11.398106965567269"/>
    <n v="1998"/>
    <x v="9"/>
    <n v="4.2849535833842687"/>
    <x v="4845"/>
    <n v="7.1131533821830004"/>
    <n v="4.2849535833842687"/>
  </r>
  <r>
    <n v="195.5"/>
    <n v="10.245194996636327"/>
    <n v="10.245194996636327"/>
    <n v="1998"/>
    <x v="9"/>
    <n v="4.2849535833842687"/>
    <x v="4846"/>
    <n v="5.9602414132520583"/>
    <n v="4.2849535833842687"/>
  </r>
  <r>
    <n v="194.2"/>
    <n v="10.177068380290407"/>
    <n v="10.177068380290407"/>
    <n v="1998"/>
    <x v="9"/>
    <n v="4.2849535833842687"/>
    <x v="4847"/>
    <n v="5.8921147969061387"/>
    <n v="4.2849535833842687"/>
  </r>
  <r>
    <n v="279.3"/>
    <n v="14.636741496473279"/>
    <n v="14.636741496473279"/>
    <n v="1998"/>
    <x v="9"/>
    <n v="4.2849535833842687"/>
    <x v="4848"/>
    <n v="10.35178791308901"/>
    <n v="4.2849535833842687"/>
  </r>
  <r>
    <n v="220.3"/>
    <n v="11.544841216158479"/>
    <n v="11.544841216158479"/>
    <n v="1998"/>
    <x v="9"/>
    <n v="4.2849535833842687"/>
    <x v="3863"/>
    <n v="7.2598876327742108"/>
    <n v="4.2849535833842687"/>
  </r>
  <r>
    <n v="202.9"/>
    <n v="10.632992658913098"/>
    <n v="10.632992658913098"/>
    <n v="1998"/>
    <x v="9"/>
    <n v="4.2849535833842687"/>
    <x v="4849"/>
    <n v="6.3480390755288294"/>
    <n v="4.2849535833842687"/>
  </r>
  <r>
    <n v="235"/>
    <n v="12.315196031762337"/>
    <n v="12.315196031762337"/>
    <n v="1998"/>
    <x v="9"/>
    <n v="4.2849535833842687"/>
    <x v="4850"/>
    <n v="8.0302424483780683"/>
    <n v="4.2849535833842687"/>
  </r>
  <r>
    <n v="191"/>
    <n v="10.009372093900453"/>
    <n v="10.009372093900453"/>
    <n v="1998"/>
    <x v="9"/>
    <n v="4.2849535833842687"/>
    <x v="4851"/>
    <n v="5.724418510516184"/>
    <n v="4.2849535833842687"/>
  </r>
  <r>
    <n v="265"/>
    <n v="13.887348716668166"/>
    <n v="13.887348716668166"/>
    <n v="1998"/>
    <x v="9"/>
    <n v="4.2849535833842687"/>
    <x v="4852"/>
    <n v="9.6023951332838973"/>
    <n v="4.2849535833842687"/>
  </r>
  <r>
    <n v="270.5"/>
    <n v="14.175576708900902"/>
    <n v="14.175576708900902"/>
    <n v="1998"/>
    <x v="9"/>
    <n v="4.2849535833842687"/>
    <x v="4853"/>
    <n v="9.8906231255166333"/>
    <n v="4.2849535833842687"/>
  </r>
  <r>
    <n v="193.1"/>
    <n v="10.119422781843859"/>
    <n v="10.119422781843859"/>
    <n v="1998"/>
    <x v="9"/>
    <n v="4.2849535833842687"/>
    <x v="4854"/>
    <n v="5.8344691984595904"/>
    <n v="4.2849535833842687"/>
  </r>
  <r>
    <n v="232.9"/>
    <n v="12.205145343818929"/>
    <n v="12.205145343818929"/>
    <n v="1998"/>
    <x v="9"/>
    <n v="4.2849535833842687"/>
    <x v="4855"/>
    <n v="7.9201917604346601"/>
    <n v="4.2849535833842687"/>
  </r>
  <r>
    <n v="189.8"/>
    <n v="9.9464859865042197"/>
    <n v="9.9464859865042197"/>
    <n v="1998"/>
    <x v="9"/>
    <n v="4.2849535833842687"/>
    <x v="4856"/>
    <n v="5.661532403119951"/>
    <n v="4.2849535833842687"/>
  </r>
  <r>
    <n v="178.9"/>
    <n v="9.3752705109884342"/>
    <n v="9.3752705109884342"/>
    <n v="1998"/>
    <x v="9"/>
    <n v="4.2849535833842687"/>
    <x v="4857"/>
    <n v="5.0903169276041655"/>
    <n v="4.2849535833842687"/>
  </r>
  <r>
    <n v="260"/>
    <n v="13.625323269183861"/>
    <n v="13.625323269183861"/>
    <n v="1998"/>
    <x v="9"/>
    <n v="4.2849535833842687"/>
    <x v="4842"/>
    <n v="9.3403696857995921"/>
    <n v="4.2849535833842687"/>
  </r>
  <r>
    <n v="307"/>
    <n v="16.088362475536329"/>
    <n v="16.088362475536329"/>
    <n v="1998"/>
    <x v="9"/>
    <n v="4.2849535833842687"/>
    <x v="4858"/>
    <n v="10.6"/>
    <n v="5.4883624755363289"/>
  </r>
  <r>
    <n v="245"/>
    <n v="12.839246926730947"/>
    <n v="12.839246926730947"/>
    <n v="1998"/>
    <x v="9"/>
    <n v="4.2849535833842687"/>
    <x v="4859"/>
    <n v="8.5542933433466786"/>
    <n v="4.2849535833842687"/>
  </r>
  <r>
    <n v="232.5"/>
    <n v="12.184183308020184"/>
    <n v="12.184183308020184"/>
    <n v="1998"/>
    <x v="9"/>
    <n v="4.2849535833842687"/>
    <x v="4860"/>
    <n v="7.8992297246359158"/>
    <n v="4.2849535833842687"/>
  </r>
  <r>
    <n v="429.5"/>
    <n v="22.5079859389018"/>
    <n v="22.5079859389018"/>
    <n v="1998"/>
    <x v="9"/>
    <n v="4.2849535833842687"/>
    <x v="4861"/>
    <n v="10.6"/>
    <n v="11.907985938901801"/>
  </r>
  <r>
    <n v="316.5"/>
    <n v="16.58621082575651"/>
    <n v="16.58621082575651"/>
    <n v="1998"/>
    <x v="9"/>
    <n v="4.2849535833842687"/>
    <x v="4862"/>
    <n v="10.6"/>
    <n v="5.9862108257565101"/>
  </r>
  <r>
    <n v="232.5"/>
    <n v="12.184183308020184"/>
    <n v="12.184183308020184"/>
    <n v="1998"/>
    <x v="9"/>
    <n v="4.2849535833842687"/>
    <x v="4860"/>
    <n v="7.8992297246359158"/>
    <n v="4.2849535833842687"/>
  </r>
  <r>
    <n v="373.8"/>
    <n v="19.589022453926646"/>
    <n v="19.589022453926646"/>
    <n v="1998"/>
    <x v="9"/>
    <n v="4.2849535833842687"/>
    <x v="4863"/>
    <n v="10.6"/>
    <n v="8.9890224539266459"/>
  </r>
  <r>
    <n v="206.4"/>
    <n v="10.531628471499559"/>
    <n v="10.531628471499559"/>
    <n v="1998"/>
    <x v="10"/>
    <n v="4.3589920400351945"/>
    <x v="4864"/>
    <n v="6.1726364314643645"/>
    <n v="4.3589920400351945"/>
  </r>
  <r>
    <n v="245"/>
    <n v="12.501206276731549"/>
    <n v="12.501206276731549"/>
    <n v="1998"/>
    <x v="10"/>
    <n v="4.3589920400351945"/>
    <x v="4865"/>
    <n v="8.1422142366963541"/>
    <n v="4.3589920400351954"/>
  </r>
  <r>
    <n v="232.5"/>
    <n v="11.863389629959531"/>
    <n v="11.863389629959531"/>
    <n v="1998"/>
    <x v="10"/>
    <n v="4.3589920400351945"/>
    <x v="4866"/>
    <n v="7.5043975899243369"/>
    <n v="4.3589920400351945"/>
  </r>
  <r>
    <n v="220"/>
    <n v="11.225572983187513"/>
    <n v="11.225572983187513"/>
    <n v="1998"/>
    <x v="10"/>
    <n v="4.3589920400351945"/>
    <x v="4867"/>
    <n v="6.8665809431523188"/>
    <n v="4.3589920400351945"/>
  </r>
  <r>
    <n v="257.5"/>
    <n v="13.139022923503566"/>
    <n v="13.139022923503566"/>
    <n v="1998"/>
    <x v="10"/>
    <n v="4.3589920400351945"/>
    <x v="4868"/>
    <n v="8.7800308834683705"/>
    <n v="4.3589920400351954"/>
  </r>
  <r>
    <n v="268.3"/>
    <n v="13.690096506314591"/>
    <n v="13.690096506314591"/>
    <n v="1998"/>
    <x v="10"/>
    <n v="4.3589920400351945"/>
    <x v="3878"/>
    <n v="9.3311044662793954"/>
    <n v="4.3589920400351954"/>
  </r>
  <r>
    <n v="232.5"/>
    <n v="11.863389629959531"/>
    <n v="11.863389629959531"/>
    <n v="1998"/>
    <x v="10"/>
    <n v="4.3589920400351945"/>
    <x v="4866"/>
    <n v="7.5043975899243369"/>
    <n v="4.3589920400351945"/>
  </r>
  <r>
    <n v="220"/>
    <n v="11.225572983187513"/>
    <n v="11.225572983187513"/>
    <n v="1998"/>
    <x v="10"/>
    <n v="4.3589920400351945"/>
    <x v="4867"/>
    <n v="6.8665809431523188"/>
    <n v="4.3589920400351945"/>
  </r>
  <r>
    <n v="210.3"/>
    <n v="10.730627265292428"/>
    <n v="10.730627265292428"/>
    <n v="1998"/>
    <x v="10"/>
    <n v="4.3589920400351945"/>
    <x v="4869"/>
    <n v="6.3716352252572337"/>
    <n v="4.3589920400351945"/>
  </r>
  <r>
    <n v="256.39999999999998"/>
    <n v="13.082895058587628"/>
    <n v="13.082895058587628"/>
    <n v="1998"/>
    <x v="10"/>
    <n v="4.3589920400351945"/>
    <x v="4870"/>
    <n v="8.7239030185524342"/>
    <n v="4.3589920400351936"/>
  </r>
  <r>
    <n v="402"/>
    <n v="20.512183360188093"/>
    <n v="20.512183360188093"/>
    <n v="1998"/>
    <x v="10"/>
    <n v="4.3589920400351945"/>
    <x v="4871"/>
    <n v="10.6"/>
    <n v="9.9121833601880933"/>
  </r>
  <r>
    <n v="250"/>
    <n v="12.756332935440355"/>
    <n v="12.756332935440355"/>
    <n v="1998"/>
    <x v="10"/>
    <n v="4.3589920400351945"/>
    <x v="4872"/>
    <n v="8.3973408954051614"/>
    <n v="4.3589920400351936"/>
  </r>
  <r>
    <n v="250"/>
    <n v="12.756332935440355"/>
    <n v="12.756332935440355"/>
    <n v="1998"/>
    <x v="10"/>
    <n v="4.3589920400351945"/>
    <x v="4872"/>
    <n v="8.3973408954051614"/>
    <n v="4.3589920400351936"/>
  </r>
  <r>
    <n v="284.3"/>
    <n v="14.506501814182773"/>
    <n v="14.506501814182773"/>
    <n v="1998"/>
    <x v="10"/>
    <n v="4.3589920400351945"/>
    <x v="4873"/>
    <n v="10.147509774147579"/>
    <n v="4.3589920400351936"/>
  </r>
  <r>
    <n v="309.5"/>
    <n v="15.792340174075161"/>
    <n v="15.792340174075161"/>
    <n v="1998"/>
    <x v="10"/>
    <n v="4.3589920400351945"/>
    <x v="4874"/>
    <n v="10.6"/>
    <n v="5.1923401740751611"/>
  </r>
  <r>
    <n v="369.8"/>
    <n v="18.869167678103373"/>
    <n v="18.869167678103373"/>
    <n v="1998"/>
    <x v="10"/>
    <n v="4.3589920400351945"/>
    <x v="4875"/>
    <n v="10.6"/>
    <n v="8.2691676781033738"/>
  </r>
  <r>
    <n v="341.5"/>
    <n v="17.425150789811525"/>
    <n v="17.425150789811525"/>
    <n v="1998"/>
    <x v="10"/>
    <n v="4.3589920400351945"/>
    <x v="4876"/>
    <n v="10.6"/>
    <n v="6.8251507898115253"/>
  </r>
  <r>
    <n v="255"/>
    <n v="13.011459594149162"/>
    <n v="13.011459594149162"/>
    <n v="1998"/>
    <x v="10"/>
    <n v="4.3589920400351945"/>
    <x v="4877"/>
    <n v="8.6524675541139686"/>
    <n v="4.3589920400351936"/>
  </r>
  <r>
    <n v="227.5"/>
    <n v="11.608262971250724"/>
    <n v="11.608262971250724"/>
    <n v="1998"/>
    <x v="10"/>
    <n v="4.3589920400351945"/>
    <x v="4878"/>
    <n v="7.2492709312155297"/>
    <n v="4.3589920400351945"/>
  </r>
  <r>
    <n v="260"/>
    <n v="13.266586252857969"/>
    <n v="13.266586252857969"/>
    <n v="1998"/>
    <x v="10"/>
    <n v="4.3589920400351945"/>
    <x v="4879"/>
    <n v="8.9075942128227759"/>
    <n v="4.3589920400351936"/>
  </r>
  <r>
    <n v="280"/>
    <n v="14.287092887693198"/>
    <n v="14.287092887693198"/>
    <n v="1998"/>
    <x v="10"/>
    <n v="4.3589920400351945"/>
    <x v="4880"/>
    <n v="9.9281008476580048"/>
    <n v="4.3589920400351936"/>
  </r>
  <r>
    <n v="298.3"/>
    <n v="15.220856458567432"/>
    <n v="15.220856458567432"/>
    <n v="1998"/>
    <x v="10"/>
    <n v="4.3589920400351945"/>
    <x v="4881"/>
    <n v="10.6"/>
    <n v="4.6208564585674328"/>
  </r>
  <r>
    <n v="262.5"/>
    <n v="13.394149582212373"/>
    <n v="13.394149582212373"/>
    <n v="1998"/>
    <x v="10"/>
    <n v="4.3589920400351945"/>
    <x v="592"/>
    <n v="9.0351575421771777"/>
    <n v="4.3589920400351954"/>
  </r>
  <r>
    <n v="220"/>
    <n v="11.225572983187513"/>
    <n v="11.225572983187513"/>
    <n v="1998"/>
    <x v="10"/>
    <n v="4.3589920400351945"/>
    <x v="4867"/>
    <n v="6.8665809431523188"/>
    <n v="4.3589920400351945"/>
  </r>
  <r>
    <n v="242.5"/>
    <n v="12.373642947377146"/>
    <n v="12.373642947377146"/>
    <n v="1998"/>
    <x v="10"/>
    <n v="4.3589920400351945"/>
    <x v="4882"/>
    <n v="8.0146509073419523"/>
    <n v="4.3589920400351936"/>
  </r>
  <r>
    <n v="232.5"/>
    <n v="11.863389629959531"/>
    <n v="11.863389629959531"/>
    <n v="1998"/>
    <x v="10"/>
    <n v="4.3589920400351945"/>
    <x v="4866"/>
    <n v="7.5043975899243369"/>
    <n v="4.3589920400351945"/>
  </r>
  <r>
    <n v="210"/>
    <n v="10.715319665769899"/>
    <n v="10.715319665769899"/>
    <n v="1998"/>
    <x v="10"/>
    <n v="4.3589920400351945"/>
    <x v="4883"/>
    <n v="6.3563276257347043"/>
    <n v="4.3589920400351945"/>
  </r>
  <r>
    <n v="299.8"/>
    <n v="15.297394456180076"/>
    <n v="15.297394456180076"/>
    <n v="1998"/>
    <x v="10"/>
    <n v="4.3589920400351945"/>
    <x v="4884"/>
    <n v="10.6"/>
    <n v="4.697394456180076"/>
  </r>
  <r>
    <n v="215"/>
    <n v="10.970446324478706"/>
    <n v="10.970446324478706"/>
    <n v="1998"/>
    <x v="10"/>
    <n v="4.3589920400351945"/>
    <x v="4885"/>
    <n v="6.6114542844435116"/>
    <n v="4.3589920400351945"/>
  </r>
  <r>
    <n v="235"/>
    <n v="11.990952959313935"/>
    <n v="11.990952959313935"/>
    <n v="1998"/>
    <x v="10"/>
    <n v="4.3589920400351945"/>
    <x v="4886"/>
    <n v="7.6319609192787405"/>
    <n v="4.3589920400351945"/>
  </r>
  <r>
    <n v="215"/>
    <n v="11.786788098828179"/>
    <n v="11.786788098828179"/>
    <n v="1998"/>
    <x v="11"/>
    <n v="3.9027974174678048"/>
    <x v="4887"/>
    <n v="7.8839906813603742"/>
    <n v="3.9027974174678048"/>
  </r>
  <r>
    <n v="235"/>
    <n v="12.883233503370336"/>
    <n v="12.883233503370336"/>
    <n v="1998"/>
    <x v="11"/>
    <n v="3.9027974174678048"/>
    <x v="4888"/>
    <n v="8.9804360859025323"/>
    <n v="3.902797417467804"/>
  </r>
  <r>
    <n v="207.6"/>
    <n v="11.381103299147581"/>
    <n v="11.381103299147581"/>
    <n v="1998"/>
    <x v="11"/>
    <n v="3.9027974174678048"/>
    <x v="4889"/>
    <n v="7.4783058816797761"/>
    <n v="3.9027974174678048"/>
  </r>
  <r>
    <n v="336.5"/>
    <n v="18.447693931421778"/>
    <n v="18.447693931421778"/>
    <n v="1998"/>
    <x v="11"/>
    <n v="3.9027974174678048"/>
    <x v="4890"/>
    <n v="10.6"/>
    <n v="7.8476939314217784"/>
  </r>
  <r>
    <n v="265"/>
    <n v="14.527901610183569"/>
    <n v="14.527901610183569"/>
    <n v="1998"/>
    <x v="11"/>
    <n v="3.9027974174678048"/>
    <x v="4891"/>
    <n v="10.6"/>
    <n v="3.9279016101835698"/>
  </r>
  <r>
    <n v="387.5"/>
    <n v="21.243629713004278"/>
    <n v="21.243629713004278"/>
    <n v="1998"/>
    <x v="11"/>
    <n v="3.9027974174678048"/>
    <x v="4892"/>
    <n v="10.6"/>
    <n v="10.643629713004279"/>
  </r>
  <r>
    <n v="373.8"/>
    <n v="20.492564610892899"/>
    <n v="20.492564610892899"/>
    <n v="1998"/>
    <x v="11"/>
    <n v="3.9027974174678048"/>
    <x v="4893"/>
    <n v="10.6"/>
    <n v="9.8925646108928991"/>
  </r>
  <r>
    <n v="267.5"/>
    <n v="14.66495728575134"/>
    <n v="14.66495728575134"/>
    <n v="1998"/>
    <x v="11"/>
    <n v="3.9027974174678048"/>
    <x v="606"/>
    <n v="10.6"/>
    <n v="4.0649572857513405"/>
  </r>
  <r>
    <n v="295.5"/>
    <n v="16.199980852110357"/>
    <n v="16.199980852110357"/>
    <n v="1998"/>
    <x v="11"/>
    <n v="3.9027974174678048"/>
    <x v="4894"/>
    <n v="10.6"/>
    <n v="5.5999808521103578"/>
  </r>
  <r>
    <n v="260"/>
    <n v="14.253790259048031"/>
    <n v="14.253790259048031"/>
    <n v="1998"/>
    <x v="11"/>
    <n v="3.9027974174678048"/>
    <x v="4895"/>
    <n v="10.350992841580226"/>
    <n v="3.9027974174678057"/>
  </r>
  <r>
    <n v="280"/>
    <n v="15.350235663590187"/>
    <n v="15.350235663590187"/>
    <n v="1998"/>
    <x v="11"/>
    <n v="3.9027974174678048"/>
    <x v="4896"/>
    <n v="10.6"/>
    <n v="4.7502356635901872"/>
  </r>
  <r>
    <n v="307.5"/>
    <n v="16.857848094835653"/>
    <n v="16.857848094835653"/>
    <n v="1998"/>
    <x v="11"/>
    <n v="3.9027974174678048"/>
    <x v="4897"/>
    <n v="10.6"/>
    <n v="6.2578480948356532"/>
  </r>
  <r>
    <n v="276"/>
    <n v="15.130946582681755"/>
    <n v="15.130946582681755"/>
    <n v="1998"/>
    <x v="11"/>
    <n v="3.9027974174678048"/>
    <x v="4898"/>
    <n v="10.6"/>
    <n v="4.5309465826817554"/>
  </r>
  <r>
    <n v="247.5"/>
    <n v="13.568511881209183"/>
    <n v="13.568511881209183"/>
    <n v="1998"/>
    <x v="11"/>
    <n v="3.9027974174678048"/>
    <x v="4899"/>
    <n v="9.6657144637413772"/>
    <n v="3.9027974174678057"/>
  </r>
  <r>
    <n v="325"/>
    <n v="17.817237823810039"/>
    <n v="17.817237823810039"/>
    <n v="1998"/>
    <x v="11"/>
    <n v="3.9027974174678048"/>
    <x v="4900"/>
    <n v="10.6"/>
    <n v="7.2172378238100396"/>
  </r>
  <r>
    <n v="202.6"/>
    <n v="11.106991948012043"/>
    <n v="11.106991948012043"/>
    <n v="1998"/>
    <x v="11"/>
    <n v="3.9027974174678048"/>
    <x v="4901"/>
    <n v="7.2041945305442381"/>
    <n v="3.9027974174678048"/>
  </r>
  <r>
    <n v="202.6"/>
    <n v="11.106991948012043"/>
    <n v="11.106991948012043"/>
    <n v="1998"/>
    <x v="11"/>
    <n v="3.9027974174678048"/>
    <x v="4901"/>
    <n v="7.2041945305442381"/>
    <n v="3.9027974174678048"/>
  </r>
  <r>
    <n v="220"/>
    <n v="12.060899449963719"/>
    <n v="12.060899449963719"/>
    <n v="1998"/>
    <x v="11"/>
    <n v="3.9027974174678048"/>
    <x v="4902"/>
    <n v="8.1581020324959148"/>
    <n v="3.902797417467804"/>
  </r>
  <r>
    <n v="232.8"/>
    <n v="12.762624508870699"/>
    <n v="12.762624508870699"/>
    <n v="1998"/>
    <x v="11"/>
    <n v="3.9027974174678048"/>
    <x v="4903"/>
    <n v="8.8598270914028951"/>
    <n v="3.902797417467804"/>
  </r>
  <r>
    <n v="215"/>
    <n v="11.786788098828179"/>
    <n v="11.786788098828179"/>
    <n v="1998"/>
    <x v="11"/>
    <n v="3.9027974174678048"/>
    <x v="4887"/>
    <n v="7.8839906813603742"/>
    <n v="3.9027974174678048"/>
  </r>
  <r>
    <n v="235"/>
    <n v="12.883233503370336"/>
    <n v="12.883233503370336"/>
    <n v="1998"/>
    <x v="11"/>
    <n v="3.9027974174678048"/>
    <x v="4888"/>
    <n v="8.9804360859025323"/>
    <n v="3.902797417467804"/>
  </r>
  <r>
    <n v="210"/>
    <n v="11.512676747692641"/>
    <n v="11.512676747692641"/>
    <n v="1998"/>
    <x v="11"/>
    <n v="3.9027974174678048"/>
    <x v="3926"/>
    <n v="7.6098793302248362"/>
    <n v="3.9027974174678048"/>
  </r>
  <r>
    <n v="189.3"/>
    <n v="10.37785575399151"/>
    <n v="10.37785575399151"/>
    <n v="1998"/>
    <x v="11"/>
    <n v="3.9027974174678048"/>
    <x v="1772"/>
    <n v="6.4750583365237047"/>
    <n v="3.9027974174678048"/>
  </r>
  <r>
    <n v="225.5"/>
    <n v="12.362421936212812"/>
    <n v="12.362421936212812"/>
    <n v="1998"/>
    <x v="11"/>
    <n v="3.9027974174678048"/>
    <x v="4904"/>
    <n v="8.4596245187450059"/>
    <n v="3.9027974174678057"/>
  </r>
  <r>
    <n v="174.1"/>
    <n v="9.544557246539469"/>
    <n v="9.544557246539469"/>
    <n v="1998"/>
    <x v="11"/>
    <n v="3.9027974174678048"/>
    <x v="4905"/>
    <n v="5.6417598290716642"/>
    <n v="3.9027974174678048"/>
  </r>
  <r>
    <n v="183.6"/>
    <n v="10.065368813696994"/>
    <n v="10.065368813696994"/>
    <n v="1998"/>
    <x v="11"/>
    <n v="3.9027974174678048"/>
    <x v="4906"/>
    <n v="6.1625713962291888"/>
    <n v="3.9027974174678048"/>
  </r>
  <r>
    <n v="193.1"/>
    <n v="10.586180380854518"/>
    <n v="10.586180380854518"/>
    <n v="1998"/>
    <x v="11"/>
    <n v="3.9027974174678048"/>
    <x v="4907"/>
    <n v="6.6833829633867134"/>
    <n v="3.9027974174678048"/>
  </r>
  <r>
    <n v="201.9"/>
    <n v="11.068616358853067"/>
    <n v="11.068616358853067"/>
    <n v="1998"/>
    <x v="11"/>
    <n v="3.9027974174678048"/>
    <x v="4908"/>
    <n v="7.165818941385262"/>
    <n v="3.9027974174678048"/>
  </r>
  <r>
    <n v="257.5"/>
    <n v="14.116734583480261"/>
    <n v="14.116734583480261"/>
    <n v="1998"/>
    <x v="11"/>
    <n v="3.9027974174678048"/>
    <x v="610"/>
    <n v="10.213937166012457"/>
    <n v="3.902797417467804"/>
  </r>
  <r>
    <n v="184.6"/>
    <n v="10.120191083924102"/>
    <n v="10.120191083924102"/>
    <n v="1998"/>
    <x v="11"/>
    <n v="3.9027974174678048"/>
    <x v="4909"/>
    <n v="6.2173936664562968"/>
    <n v="3.9027974174678048"/>
  </r>
  <r>
    <n v="152.80000000000001"/>
    <n v="8.3768428907020738"/>
    <n v="8.3768428907020738"/>
    <n v="1998"/>
    <x v="11"/>
    <n v="3.9027974174678048"/>
    <x v="4910"/>
    <n v="4.4740454732342689"/>
    <n v="3.9027974174678048"/>
  </r>
  <r>
    <n v="252.6"/>
    <n v="14.00013361174155"/>
    <n v="14.00013361174155"/>
    <n v="1999"/>
    <x v="1"/>
    <n v="2.4095159427595854"/>
    <x v="4911"/>
    <n v="10.6"/>
    <n v="3.4001336117415502"/>
  </r>
  <r>
    <n v="321.5"/>
    <n v="17.818855725157992"/>
    <n v="17.818855725157992"/>
    <n v="1999"/>
    <x v="1"/>
    <n v="2.4095159427595854"/>
    <x v="4912"/>
    <n v="10.6"/>
    <n v="7.2188557251579919"/>
  </r>
  <r>
    <n v="210.3"/>
    <n v="11.655693185072241"/>
    <n v="11.655693185072241"/>
    <n v="1999"/>
    <x v="1"/>
    <n v="2.4095159427595854"/>
    <x v="4913"/>
    <n v="9.2461772423126565"/>
    <n v="2.4095159427595849"/>
  </r>
  <r>
    <n v="200.5"/>
    <n v="11.112536774165402"/>
    <n v="11.112536774165402"/>
    <n v="1999"/>
    <x v="1"/>
    <n v="2.4095159427595854"/>
    <x v="4914"/>
    <n v="8.7030208314058175"/>
    <n v="2.4095159427595849"/>
  </r>
  <r>
    <n v="178.9"/>
    <n v="9.9153757052278841"/>
    <n v="9.9153757052278841"/>
    <n v="1999"/>
    <x v="1"/>
    <n v="2.4095159427595854"/>
    <x v="4915"/>
    <n v="7.5058597624682992"/>
    <n v="2.4095159427595849"/>
  </r>
  <r>
    <n v="195.8"/>
    <n v="10.852043393424369"/>
    <n v="10.852043393424369"/>
    <n v="1999"/>
    <x v="1"/>
    <n v="2.4095159427595854"/>
    <x v="4916"/>
    <n v="8.4425274506647838"/>
    <n v="2.4095159427595849"/>
  </r>
  <r>
    <n v="193.5"/>
    <n v="10.724567909231947"/>
    <n v="10.724567909231947"/>
    <n v="1999"/>
    <x v="1"/>
    <n v="2.4095159427595854"/>
    <x v="4917"/>
    <n v="8.3150519664723621"/>
    <n v="2.4095159427595849"/>
  </r>
  <r>
    <n v="238.1"/>
    <n v="13.196483820093677"/>
    <n v="13.196483820093677"/>
    <n v="1999"/>
    <x v="1"/>
    <n v="2.4095159427595854"/>
    <x v="4918"/>
    <n v="10.6"/>
    <n v="2.5964838200936775"/>
  </r>
  <r>
    <n v="302"/>
    <n v="16.738085315700506"/>
    <n v="16.738085315700506"/>
    <n v="1999"/>
    <x v="1"/>
    <n v="2.4095159427595854"/>
    <x v="4919"/>
    <n v="10.6"/>
    <n v="6.138085315700506"/>
  </r>
  <r>
    <n v="371.3"/>
    <n v="20.578977078541715"/>
    <n v="20.578977078541715"/>
    <n v="1999"/>
    <x v="1"/>
    <n v="2.4095159427595854"/>
    <x v="4920"/>
    <n v="10.6"/>
    <n v="9.9789770785417158"/>
  </r>
  <r>
    <n v="222.5"/>
    <n v="12.331867492527692"/>
    <n v="12.331867492527692"/>
    <n v="1999"/>
    <x v="1"/>
    <n v="2.4095159427595854"/>
    <x v="4921"/>
    <n v="9.9223515497681074"/>
    <n v="2.4095159427595849"/>
  </r>
  <r>
    <n v="220"/>
    <n v="12.193307183622887"/>
    <n v="12.193307183622887"/>
    <n v="1999"/>
    <x v="1"/>
    <n v="2.4095159427595854"/>
    <x v="4922"/>
    <n v="9.7837912408633017"/>
    <n v="2.4095159427595849"/>
  </r>
  <r>
    <n v="207.8"/>
    <n v="11.517132876167436"/>
    <n v="11.517132876167436"/>
    <n v="1999"/>
    <x v="1"/>
    <n v="2.4095159427595854"/>
    <x v="4923"/>
    <n v="9.1076169334078507"/>
    <n v="2.4095159427595849"/>
  </r>
  <r>
    <n v="198.1"/>
    <n v="10.979518877616789"/>
    <n v="10.979518877616789"/>
    <n v="1999"/>
    <x v="1"/>
    <n v="2.4095159427595854"/>
    <x v="4924"/>
    <n v="8.5700029348572038"/>
    <n v="2.4095159427595849"/>
  </r>
  <r>
    <n v="176.5"/>
    <n v="9.7823578086792704"/>
    <n v="9.7823578086792704"/>
    <n v="1999"/>
    <x v="1"/>
    <n v="2.4095159427595854"/>
    <x v="4925"/>
    <n v="7.3728418659196855"/>
    <n v="2.4095159427595849"/>
  </r>
  <r>
    <n v="174.1"/>
    <n v="9.6493399121306567"/>
    <n v="9.6493399121306567"/>
    <n v="1999"/>
    <x v="1"/>
    <n v="2.4095159427595854"/>
    <x v="4926"/>
    <n v="7.2398239693710718"/>
    <n v="2.4095159427595849"/>
  </r>
  <r>
    <n v="217.8"/>
    <n v="12.071374111786657"/>
    <n v="12.071374111786657"/>
    <n v="1999"/>
    <x v="1"/>
    <n v="2.4095159427595854"/>
    <x v="4927"/>
    <n v="9.661858169027072"/>
    <n v="2.4095159427595849"/>
  </r>
  <r>
    <n v="186"/>
    <n v="10.308886982517532"/>
    <n v="10.308886982517532"/>
    <n v="1999"/>
    <x v="1"/>
    <n v="2.4095159427595854"/>
    <x v="4928"/>
    <n v="7.8993710397579466"/>
    <n v="2.4095159427595849"/>
  </r>
  <r>
    <n v="190.8"/>
    <n v="10.574922775614757"/>
    <n v="10.574922775614757"/>
    <n v="1999"/>
    <x v="1"/>
    <n v="2.4095159427595854"/>
    <x v="4929"/>
    <n v="8.1654068328551723"/>
    <n v="2.4095159427595849"/>
  </r>
  <r>
    <n v="205.8"/>
    <n v="11.406284629043592"/>
    <n v="11.406284629043592"/>
    <n v="1999"/>
    <x v="1"/>
    <n v="2.4095159427595854"/>
    <x v="4930"/>
    <n v="8.9967686862840068"/>
    <n v="2.4095159427595849"/>
  </r>
  <r>
    <n v="230.8"/>
    <n v="12.791887718091646"/>
    <n v="12.791887718091646"/>
    <n v="1999"/>
    <x v="1"/>
    <n v="2.4095159427595854"/>
    <x v="4931"/>
    <n v="10.382371775332061"/>
    <n v="2.4095159427595849"/>
  </r>
  <r>
    <n v="376.5"/>
    <n v="20.867182521063711"/>
    <n v="20.867182521063711"/>
    <n v="1999"/>
    <x v="1"/>
    <n v="2.4095159427595854"/>
    <x v="4932"/>
    <n v="10.6"/>
    <n v="10.267182521063711"/>
  </r>
  <r>
    <n v="316.5"/>
    <n v="17.54173510734838"/>
    <n v="17.54173510734838"/>
    <n v="1999"/>
    <x v="1"/>
    <n v="2.4095159427595854"/>
    <x v="4933"/>
    <n v="10.6"/>
    <n v="6.9417351073483804"/>
  </r>
  <r>
    <n v="336.5"/>
    <n v="18.650217578586822"/>
    <n v="18.650217578586822"/>
    <n v="1999"/>
    <x v="1"/>
    <n v="2.4095159427595854"/>
    <x v="295"/>
    <n v="10.6"/>
    <n v="8.0502175785868229"/>
  </r>
  <r>
    <n v="340.8"/>
    <n v="18.88854130990309"/>
    <n v="18.88854130990309"/>
    <n v="1999"/>
    <x v="1"/>
    <n v="2.4095159427595854"/>
    <x v="4934"/>
    <n v="10.6"/>
    <n v="8.2885413099030902"/>
  </r>
  <r>
    <n v="232.5"/>
    <n v="12.886108728146914"/>
    <n v="12.886108728146914"/>
    <n v="1999"/>
    <x v="1"/>
    <n v="2.4095159427595854"/>
    <x v="4935"/>
    <n v="10.476592785387329"/>
    <n v="2.4095159427595849"/>
  </r>
  <r>
    <n v="255"/>
    <n v="14.133151508290164"/>
    <n v="14.133151508290164"/>
    <n v="1999"/>
    <x v="1"/>
    <n v="2.4095159427595854"/>
    <x v="4936"/>
    <n v="10.6"/>
    <n v="3.5331515082901639"/>
  </r>
  <r>
    <n v="242.5"/>
    <n v="13.440349963766135"/>
    <n v="13.440349963766135"/>
    <n v="1999"/>
    <x v="1"/>
    <n v="2.4095159427595854"/>
    <x v="4937"/>
    <n v="10.6"/>
    <n v="2.8403499637661351"/>
  </r>
  <r>
    <n v="304"/>
    <n v="16.848933562824353"/>
    <n v="16.848933562824353"/>
    <n v="1999"/>
    <x v="1"/>
    <n v="2.4095159427595854"/>
    <x v="4938"/>
    <n v="10.6"/>
    <n v="6.2489335628243534"/>
  </r>
  <r>
    <n v="215"/>
    <n v="11.916186565813275"/>
    <n v="11.916186565813275"/>
    <n v="1999"/>
    <x v="1"/>
    <n v="2.4095159427595854"/>
    <x v="4939"/>
    <n v="9.5066706230536902"/>
    <n v="2.4095159427595849"/>
  </r>
  <r>
    <n v="284.5"/>
    <n v="15.768163153366869"/>
    <n v="15.768163153366869"/>
    <n v="1999"/>
    <x v="1"/>
    <n v="2.4095159427595854"/>
    <x v="4940"/>
    <n v="10.6"/>
    <n v="5.1681631533668693"/>
  </r>
  <r>
    <n v="310"/>
    <n v="17.599996265117586"/>
    <n v="17.599996265117586"/>
    <n v="1999"/>
    <x v="12"/>
    <n v="2.3562851684739923"/>
    <x v="4941"/>
    <n v="10.6"/>
    <n v="6.999996265117586"/>
  </r>
  <r>
    <n v="262.5"/>
    <n v="14.903222643849569"/>
    <n v="14.903222643849569"/>
    <n v="1999"/>
    <x v="12"/>
    <n v="2.3562851684739923"/>
    <x v="660"/>
    <n v="10.6"/>
    <n v="4.3032226438495691"/>
  </r>
  <r>
    <n v="255"/>
    <n v="14.477416282596723"/>
    <n v="14.477416282596723"/>
    <n v="1999"/>
    <x v="12"/>
    <n v="2.3562851684739923"/>
    <x v="4942"/>
    <n v="10.6"/>
    <n v="3.8774162825967231"/>
  </r>
  <r>
    <n v="283.8"/>
    <n v="16.11251270980765"/>
    <n v="16.11251270980765"/>
    <n v="1999"/>
    <x v="12"/>
    <n v="2.3562851684739923"/>
    <x v="4943"/>
    <n v="10.6"/>
    <n v="5.5125127098076501"/>
  </r>
  <r>
    <n v="215"/>
    <n v="12.206449022581552"/>
    <n v="12.206449022581552"/>
    <n v="1999"/>
    <x v="12"/>
    <n v="2.3562851684739923"/>
    <x v="4944"/>
    <n v="9.85016385410756"/>
    <n v="2.3562851684739918"/>
  </r>
  <r>
    <n v="255"/>
    <n v="14.477416282596723"/>
    <n v="14.477416282596723"/>
    <n v="1999"/>
    <x v="12"/>
    <n v="2.3562851684739923"/>
    <x v="4942"/>
    <n v="10.6"/>
    <n v="3.8774162825967231"/>
  </r>
  <r>
    <n v="295"/>
    <n v="16.748383542611897"/>
    <n v="16.748383542611897"/>
    <n v="1999"/>
    <x v="12"/>
    <n v="2.3562851684739923"/>
    <x v="4945"/>
    <n v="10.6"/>
    <n v="6.1483835426118976"/>
  </r>
  <r>
    <n v="256.5"/>
    <n v="14.562577554847293"/>
    <n v="14.562577554847293"/>
    <n v="1999"/>
    <x v="12"/>
    <n v="2.3562851684739923"/>
    <x v="4946"/>
    <n v="10.6"/>
    <n v="3.962577554847293"/>
  </r>
  <r>
    <n v="225"/>
    <n v="12.774190837585344"/>
    <n v="12.774190837585344"/>
    <n v="1999"/>
    <x v="12"/>
    <n v="2.3562851684739923"/>
    <x v="4947"/>
    <n v="10.417905669111352"/>
    <n v="2.3562851684739918"/>
  </r>
  <r>
    <n v="306.5"/>
    <n v="17.401286629866259"/>
    <n v="17.401286629866259"/>
    <n v="1999"/>
    <x v="12"/>
    <n v="2.3562851684739923"/>
    <x v="4948"/>
    <n v="10.6"/>
    <n v="6.8012866298662598"/>
  </r>
  <r>
    <n v="197.9"/>
    <n v="11.235610518925066"/>
    <n v="11.235610518925066"/>
    <n v="1999"/>
    <x v="12"/>
    <n v="2.3562851684739923"/>
    <x v="4949"/>
    <n v="8.8793253504510741"/>
    <n v="2.3562851684739918"/>
  </r>
  <r>
    <n v="293.89999999999998"/>
    <n v="16.685931942961478"/>
    <n v="16.685931942961478"/>
    <n v="1999"/>
    <x v="12"/>
    <n v="2.3562851684739923"/>
    <x v="4950"/>
    <n v="10.6"/>
    <n v="6.0859319429614782"/>
  </r>
  <r>
    <n v="298.8"/>
    <n v="16.964125432313338"/>
    <n v="16.964125432313338"/>
    <n v="1999"/>
    <x v="12"/>
    <n v="2.3562851684739923"/>
    <x v="4951"/>
    <n v="10.6"/>
    <n v="6.3641254323133385"/>
  </r>
  <r>
    <n v="260"/>
    <n v="14.761287190098621"/>
    <n v="14.761287190098621"/>
    <n v="1999"/>
    <x v="12"/>
    <n v="2.3562851684739923"/>
    <x v="4952"/>
    <n v="10.6"/>
    <n v="4.161287190098621"/>
  </r>
  <r>
    <n v="304.8"/>
    <n v="17.304770521315614"/>
    <n v="17.304770521315614"/>
    <n v="1999"/>
    <x v="12"/>
    <n v="2.3562851684739923"/>
    <x v="4953"/>
    <n v="10.6"/>
    <n v="6.7047705213156146"/>
  </r>
  <r>
    <n v="308.8"/>
    <n v="17.53186724731713"/>
    <n v="17.53186724731713"/>
    <n v="1999"/>
    <x v="12"/>
    <n v="2.3562851684739923"/>
    <x v="4954"/>
    <n v="10.6"/>
    <n v="6.9318672473171308"/>
  </r>
  <r>
    <n v="222.5"/>
    <n v="12.632255383834396"/>
    <n v="12.632255383834396"/>
    <n v="1999"/>
    <x v="12"/>
    <n v="2.3562851684739923"/>
    <x v="4955"/>
    <n v="10.275970215360404"/>
    <n v="2.3562851684739918"/>
  </r>
  <r>
    <n v="240"/>
    <n v="13.625803560091034"/>
    <n v="13.625803560091034"/>
    <n v="1999"/>
    <x v="12"/>
    <n v="2.3562851684739923"/>
    <x v="661"/>
    <n v="10.6"/>
    <n v="3.0258035600910347"/>
  </r>
  <r>
    <n v="220"/>
    <n v="12.490319930083448"/>
    <n v="12.490319930083448"/>
    <n v="1999"/>
    <x v="12"/>
    <n v="2.3562851684739923"/>
    <x v="4956"/>
    <n v="10.134034761609456"/>
    <n v="2.3562851684739918"/>
  </r>
  <r>
    <n v="265"/>
    <n v="15.045158097600517"/>
    <n v="15.045158097600517"/>
    <n v="1999"/>
    <x v="12"/>
    <n v="2.3562851684739923"/>
    <x v="4957"/>
    <n v="10.6"/>
    <n v="4.4451580976005172"/>
  </r>
  <r>
    <n v="214.1"/>
    <n v="12.15535225923121"/>
    <n v="12.15535225923121"/>
    <n v="1999"/>
    <x v="12"/>
    <n v="2.3562851684739923"/>
    <x v="1816"/>
    <n v="9.7990670907572177"/>
    <n v="2.3562851684739918"/>
  </r>
  <r>
    <n v="302"/>
    <n v="17.14580281311455"/>
    <n v="17.14580281311455"/>
    <n v="1999"/>
    <x v="12"/>
    <n v="2.3562851684739923"/>
    <x v="4958"/>
    <n v="10.6"/>
    <n v="6.54580281311455"/>
  </r>
  <r>
    <n v="237.5"/>
    <n v="13.483868106340086"/>
    <n v="13.483868106340086"/>
    <n v="1999"/>
    <x v="12"/>
    <n v="2.3562851684739923"/>
    <x v="4959"/>
    <n v="10.6"/>
    <n v="2.8838681063400866"/>
  </r>
  <r>
    <n v="216.5"/>
    <n v="12.29161029483212"/>
    <n v="12.29161029483212"/>
    <n v="1999"/>
    <x v="12"/>
    <n v="2.3562851684739923"/>
    <x v="4960"/>
    <n v="9.9353251263581281"/>
    <n v="2.3562851684739918"/>
  </r>
  <r>
    <n v="300.3"/>
    <n v="17.049286704563908"/>
    <n v="17.049286704563908"/>
    <n v="1999"/>
    <x v="12"/>
    <n v="2.3562851684739923"/>
    <x v="4961"/>
    <n v="10.6"/>
    <n v="6.4492867045639084"/>
  </r>
  <r>
    <n v="278.8"/>
    <n v="15.828641802305752"/>
    <n v="15.828641802305752"/>
    <n v="1999"/>
    <x v="12"/>
    <n v="2.3562851684739923"/>
    <x v="4962"/>
    <n v="10.6"/>
    <n v="5.2286418023057522"/>
  </r>
  <r>
    <n v="245"/>
    <n v="13.90967446759293"/>
    <n v="13.90967446759293"/>
    <n v="1999"/>
    <x v="12"/>
    <n v="2.3562851684739923"/>
    <x v="4963"/>
    <n v="10.6"/>
    <n v="3.3096744675929308"/>
  </r>
  <r>
    <n v="265"/>
    <n v="15.045158097600517"/>
    <n v="15.045158097600517"/>
    <n v="1999"/>
    <x v="12"/>
    <n v="2.3562851684739923"/>
    <x v="4957"/>
    <n v="10.6"/>
    <n v="4.4451580976005172"/>
  </r>
  <r>
    <n v="452.5"/>
    <n v="23.592467079549881"/>
    <n v="23.592467079549881"/>
    <n v="1999"/>
    <x v="2"/>
    <n v="2.5962245673361379"/>
    <x v="4964"/>
    <n v="10.6"/>
    <n v="12.992467079549881"/>
  </r>
  <r>
    <n v="305"/>
    <n v="15.902104882348537"/>
    <n v="15.902104882348537"/>
    <n v="1999"/>
    <x v="2"/>
    <n v="2.5962245673361379"/>
    <x v="4965"/>
    <n v="10.6"/>
    <n v="5.3021048823485373"/>
  </r>
  <r>
    <n v="240"/>
    <n v="12.513131710700488"/>
    <n v="12.513131710700488"/>
    <n v="1999"/>
    <x v="2"/>
    <n v="2.5962245673361379"/>
    <x v="4966"/>
    <n v="9.9169071433643499"/>
    <n v="2.5962245673361384"/>
  </r>
  <r>
    <n v="235"/>
    <n v="12.252441466727563"/>
    <n v="12.252441466727563"/>
    <n v="1999"/>
    <x v="2"/>
    <n v="2.5962245673361379"/>
    <x v="4967"/>
    <n v="9.6562168993914241"/>
    <n v="2.5962245673361384"/>
  </r>
  <r>
    <n v="270.5"/>
    <n v="14.103342198935342"/>
    <n v="14.103342198935342"/>
    <n v="1999"/>
    <x v="2"/>
    <n v="2.5962245673361379"/>
    <x v="4968"/>
    <n v="10.6"/>
    <n v="3.5033421989353428"/>
  </r>
  <r>
    <n v="167"/>
    <n v="8.7070541486957573"/>
    <n v="8.7070541486957573"/>
    <n v="1999"/>
    <x v="2"/>
    <n v="2.5962245673361379"/>
    <x v="4969"/>
    <n v="6.110829581359619"/>
    <n v="2.5962245673361384"/>
  </r>
  <r>
    <n v="195.8"/>
    <n v="10.208629953979816"/>
    <n v="10.208629953979816"/>
    <n v="1999"/>
    <x v="2"/>
    <n v="2.5962245673361379"/>
    <x v="4970"/>
    <n v="7.6124053866436778"/>
    <n v="2.5962245673361384"/>
  </r>
  <r>
    <n v="220.8"/>
    <n v="11.51208117384445"/>
    <n v="11.51208117384445"/>
    <n v="1999"/>
    <x v="2"/>
    <n v="2.5962245673361379"/>
    <x v="4971"/>
    <n v="8.9158566065083118"/>
    <n v="2.5962245673361384"/>
  </r>
  <r>
    <n v="240"/>
    <n v="12.513131710700488"/>
    <n v="12.513131710700488"/>
    <n v="1999"/>
    <x v="2"/>
    <n v="2.5962245673361379"/>
    <x v="4966"/>
    <n v="9.9169071433643499"/>
    <n v="2.5962245673361384"/>
  </r>
  <r>
    <n v="218.1"/>
    <n v="11.371308442099069"/>
    <n v="11.371308442099069"/>
    <n v="1999"/>
    <x v="2"/>
    <n v="2.5962245673361379"/>
    <x v="4972"/>
    <n v="8.7750838747629309"/>
    <n v="2.5962245673361384"/>
  </r>
  <r>
    <n v="186"/>
    <n v="9.6976770757928783"/>
    <n v="9.6976770757928783"/>
    <n v="1999"/>
    <x v="2"/>
    <n v="2.5962245673361379"/>
    <x v="4973"/>
    <n v="7.1014525084567399"/>
    <n v="2.5962245673361384"/>
  </r>
  <r>
    <n v="205.5"/>
    <n v="10.714369027287294"/>
    <n v="10.714369027287294"/>
    <n v="1999"/>
    <x v="2"/>
    <n v="2.5962245673361379"/>
    <x v="1853"/>
    <n v="8.1181444599511554"/>
    <n v="2.5962245673361384"/>
  </r>
  <r>
    <n v="178.9"/>
    <n v="9.327496929351323"/>
    <n v="9.327496929351323"/>
    <n v="1999"/>
    <x v="2"/>
    <n v="2.5962245673361379"/>
    <x v="4974"/>
    <n v="6.7312723620151846"/>
    <n v="2.5962245673361384"/>
  </r>
  <r>
    <n v="188.4"/>
    <n v="9.8228083928998835"/>
    <n v="9.8228083928998835"/>
    <n v="1999"/>
    <x v="2"/>
    <n v="2.5962245673361379"/>
    <x v="1848"/>
    <n v="7.2265838255637451"/>
    <n v="2.5962245673361384"/>
  </r>
  <r>
    <n v="252.1"/>
    <n v="13.144002101114971"/>
    <n v="13.144002101114971"/>
    <n v="1999"/>
    <x v="2"/>
    <n v="2.5962245673361379"/>
    <x v="4975"/>
    <n v="10.547777533778833"/>
    <n v="2.5962245673361384"/>
  </r>
  <r>
    <n v="257.5"/>
    <n v="13.425547564605733"/>
    <n v="13.425547564605733"/>
    <n v="1999"/>
    <x v="2"/>
    <n v="2.5962245673361379"/>
    <x v="4976"/>
    <n v="10.6"/>
    <n v="2.8255475646057331"/>
  </r>
  <r>
    <n v="250"/>
    <n v="13.034512198646341"/>
    <n v="13.034512198646341"/>
    <n v="1999"/>
    <x v="2"/>
    <n v="2.5962245673361379"/>
    <x v="4977"/>
    <n v="10.438287631310203"/>
    <n v="2.5962245673361384"/>
  </r>
  <r>
    <n v="225"/>
    <n v="11.731060978781708"/>
    <n v="11.731060978781708"/>
    <n v="1999"/>
    <x v="2"/>
    <n v="2.5962245673361379"/>
    <x v="4978"/>
    <n v="9.1348364114455691"/>
    <n v="2.5962245673361384"/>
  </r>
  <r>
    <n v="222.2"/>
    <n v="11.585074442156868"/>
    <n v="11.585074442156868"/>
    <n v="1999"/>
    <x v="2"/>
    <n v="2.5962245673361379"/>
    <x v="4979"/>
    <n v="8.9888498748207297"/>
    <n v="2.5962245673361384"/>
  </r>
  <r>
    <n v="179.8"/>
    <n v="9.37442117326645"/>
    <n v="9.37442117326645"/>
    <n v="1999"/>
    <x v="2"/>
    <n v="2.5962245673361379"/>
    <x v="4980"/>
    <n v="6.7781966059303116"/>
    <n v="2.5962245673361384"/>
  </r>
  <r>
    <n v="173.7"/>
    <n v="9.0563790756194784"/>
    <n v="9.0563790756194784"/>
    <n v="1999"/>
    <x v="2"/>
    <n v="2.5962245673361379"/>
    <x v="4981"/>
    <n v="6.46015450828334"/>
    <n v="2.5962245673361384"/>
  </r>
  <r>
    <n v="228.9"/>
    <n v="11.934399369080591"/>
    <n v="11.934399369080591"/>
    <n v="1999"/>
    <x v="2"/>
    <n v="2.5962245673361379"/>
    <x v="4982"/>
    <n v="9.3381748017444526"/>
    <n v="2.5962245673361384"/>
  </r>
  <r>
    <n v="172.1"/>
    <n v="8.9729581975481416"/>
    <n v="8.9729581975481416"/>
    <n v="1999"/>
    <x v="2"/>
    <n v="2.5962245673361379"/>
    <x v="4983"/>
    <n v="6.3767336302120032"/>
    <n v="2.5962245673361384"/>
  </r>
  <r>
    <n v="225.4"/>
    <n v="11.751916198299542"/>
    <n v="11.751916198299542"/>
    <n v="1999"/>
    <x v="2"/>
    <n v="2.5962245673361379"/>
    <x v="4984"/>
    <n v="9.1556916309634033"/>
    <n v="2.5962245673361384"/>
  </r>
  <r>
    <n v="239.2"/>
    <n v="12.47142127166482"/>
    <n v="12.47142127166482"/>
    <n v="1999"/>
    <x v="2"/>
    <n v="2.5962245673361379"/>
    <x v="4985"/>
    <n v="9.8751967043286815"/>
    <n v="2.5962245673361384"/>
  </r>
  <r>
    <n v="179.4"/>
    <n v="9.3535659537486158"/>
    <n v="9.3535659537486158"/>
    <n v="1999"/>
    <x v="2"/>
    <n v="2.5962245673361379"/>
    <x v="4986"/>
    <n v="6.7573413864124774"/>
    <n v="2.5962245673361384"/>
  </r>
  <r>
    <n v="154.6"/>
    <n v="8.0605423436428971"/>
    <n v="8.0605423436428971"/>
    <n v="1999"/>
    <x v="2"/>
    <n v="2.5962245673361379"/>
    <x v="4987"/>
    <n v="5.4643177763067587"/>
    <n v="2.5962245673361384"/>
  </r>
  <r>
    <n v="157.4"/>
    <n v="8.2065288802677365"/>
    <n v="8.2065288802677365"/>
    <n v="1999"/>
    <x v="2"/>
    <n v="2.5962245673361379"/>
    <x v="4004"/>
    <n v="5.6103043129315981"/>
    <n v="2.5962245673361384"/>
  </r>
  <r>
    <n v="295.39999999999998"/>
    <n v="15.401579613920516"/>
    <n v="15.401579613920516"/>
    <n v="1999"/>
    <x v="2"/>
    <n v="2.5962245673361379"/>
    <x v="4988"/>
    <n v="10.6"/>
    <n v="4.8015796139205165"/>
  </r>
  <r>
    <n v="242.1"/>
    <n v="12.622621613169118"/>
    <n v="12.622621613169118"/>
    <n v="1999"/>
    <x v="2"/>
    <n v="2.5962245673361379"/>
    <x v="4989"/>
    <n v="10.026397045832979"/>
    <n v="2.5962245673361384"/>
  </r>
  <r>
    <n v="206.2"/>
    <n v="10.750865661443502"/>
    <n v="10.750865661443502"/>
    <n v="1999"/>
    <x v="2"/>
    <n v="2.5962245673361379"/>
    <x v="4990"/>
    <n v="8.1546410941073635"/>
    <n v="2.5962245673361384"/>
  </r>
  <r>
    <n v="224.7"/>
    <n v="13.98681074751148"/>
    <n v="13.98681074751148"/>
    <n v="1999"/>
    <x v="3"/>
    <n v="3.4114972025425487"/>
    <x v="4991"/>
    <n v="10.575313544968932"/>
    <n v="3.4114972025425487"/>
  </r>
  <r>
    <n v="253.5"/>
    <n v="15.779512792586385"/>
    <n v="15.779512792586385"/>
    <n v="1999"/>
    <x v="3"/>
    <n v="3.4114972025425487"/>
    <x v="4992"/>
    <n v="10.6"/>
    <n v="5.1795127925863849"/>
  </r>
  <r>
    <n v="291.5"/>
    <n v="18.144883546504659"/>
    <n v="18.144883546504659"/>
    <n v="1999"/>
    <x v="3"/>
    <n v="3.4114972025425487"/>
    <x v="700"/>
    <n v="10.6"/>
    <n v="7.5448835465046589"/>
  </r>
  <r>
    <n v="189.2"/>
    <n v="11.777056490561513"/>
    <n v="11.777056490561513"/>
    <n v="1999"/>
    <x v="3"/>
    <n v="3.4114972025425487"/>
    <x v="4993"/>
    <n v="8.3655592880189644"/>
    <n v="3.4114972025425487"/>
  </r>
  <r>
    <n v="167.9"/>
    <n v="10.451203936391535"/>
    <n v="10.451203936391535"/>
    <n v="1999"/>
    <x v="3"/>
    <n v="3.4114972025425487"/>
    <x v="4994"/>
    <n v="7.0397067338489858"/>
    <n v="3.4114972025425487"/>
  </r>
  <r>
    <n v="226.9"/>
    <n v="14.123753264843591"/>
    <n v="14.123753264843591"/>
    <n v="1999"/>
    <x v="3"/>
    <n v="3.4114972025425487"/>
    <x v="4995"/>
    <n v="10.6"/>
    <n v="3.5237532648435916"/>
  </r>
  <r>
    <n v="160.69999999999999"/>
    <n v="10.003028425122807"/>
    <n v="10.003028425122807"/>
    <n v="1999"/>
    <x v="3"/>
    <n v="3.4114972025425487"/>
    <x v="4996"/>
    <n v="6.591531222580258"/>
    <n v="3.4114972025425487"/>
  </r>
  <r>
    <n v="216.6"/>
    <n v="13.482613297334165"/>
    <n v="13.482613297334165"/>
    <n v="1999"/>
    <x v="3"/>
    <n v="3.4114972025425487"/>
    <x v="4997"/>
    <n v="10.071116094791616"/>
    <n v="3.4114972025425487"/>
  </r>
  <r>
    <n v="256"/>
    <n v="15.935129289554691"/>
    <n v="15.935129289554691"/>
    <n v="1999"/>
    <x v="3"/>
    <n v="3.4114972025425487"/>
    <x v="4998"/>
    <n v="10.6"/>
    <n v="5.3351292895546916"/>
  </r>
  <r>
    <n v="213.4"/>
    <n v="13.28342418121473"/>
    <n v="13.28342418121473"/>
    <n v="1999"/>
    <x v="3"/>
    <n v="3.4114972025425487"/>
    <x v="4999"/>
    <n v="9.8719269786721817"/>
    <n v="3.4114972025425487"/>
  </r>
  <r>
    <n v="190.7"/>
    <n v="11.870426388742498"/>
    <n v="11.870426388742498"/>
    <n v="1999"/>
    <x v="3"/>
    <n v="3.4114972025425487"/>
    <x v="5000"/>
    <n v="8.4589291861999492"/>
    <n v="3.4114972025425487"/>
  </r>
  <r>
    <n v="214.7"/>
    <n v="13.36434475963825"/>
    <n v="13.36434475963825"/>
    <n v="1999"/>
    <x v="3"/>
    <n v="3.4114972025425487"/>
    <x v="5001"/>
    <n v="9.9528475570957013"/>
    <n v="3.4114972025425487"/>
  </r>
  <r>
    <n v="203.2"/>
    <n v="12.648508873584035"/>
    <n v="12.648508873584035"/>
    <n v="1999"/>
    <x v="3"/>
    <n v="3.4114972025425487"/>
    <x v="5002"/>
    <n v="9.2370116710414862"/>
    <n v="3.4114972025425487"/>
  </r>
  <r>
    <n v="305.60000000000002"/>
    <n v="19.022560589405913"/>
    <n v="19.022560589405913"/>
    <n v="1999"/>
    <x v="3"/>
    <n v="3.4114972025425487"/>
    <x v="5003"/>
    <n v="10.6"/>
    <n v="8.4225605894059132"/>
  </r>
  <r>
    <n v="363.9"/>
    <n v="22.651537298706842"/>
    <n v="22.651537298706842"/>
    <n v="1999"/>
    <x v="3"/>
    <n v="3.4114972025425487"/>
    <x v="5004"/>
    <n v="10.6"/>
    <n v="12.051537298706842"/>
  </r>
  <r>
    <n v="278.39999999999998"/>
    <n v="17.329453102390726"/>
    <n v="17.329453102390726"/>
    <n v="1999"/>
    <x v="3"/>
    <n v="3.4114972025425487"/>
    <x v="5005"/>
    <n v="10.6"/>
    <n v="6.7294531023907265"/>
  </r>
  <r>
    <n v="301"/>
    <n v="18.736226234984226"/>
    <n v="18.736226234984226"/>
    <n v="1999"/>
    <x v="3"/>
    <n v="3.4114972025425487"/>
    <x v="5006"/>
    <n v="10.6"/>
    <n v="8.1362262349842265"/>
  </r>
  <r>
    <n v="215.6"/>
    <n v="13.420366698546841"/>
    <n v="13.420366698546841"/>
    <n v="1999"/>
    <x v="3"/>
    <n v="3.4114972025425487"/>
    <x v="5007"/>
    <n v="10.008869496004293"/>
    <n v="3.4114972025425487"/>
  </r>
  <r>
    <n v="274.7"/>
    <n v="17.099140686877632"/>
    <n v="17.099140686877632"/>
    <n v="1999"/>
    <x v="3"/>
    <n v="3.4114972025425487"/>
    <x v="5008"/>
    <n v="10.6"/>
    <n v="6.4991406868776327"/>
  </r>
  <r>
    <n v="157.30000000000001"/>
    <n v="9.7913899892459106"/>
    <n v="9.7913899892459106"/>
    <n v="1999"/>
    <x v="3"/>
    <n v="3.4114972025425487"/>
    <x v="5009"/>
    <n v="6.3798927867033619"/>
    <n v="3.4114972025425487"/>
  </r>
  <r>
    <n v="147.1"/>
    <n v="9.1564746816152152"/>
    <n v="9.1564746816152152"/>
    <n v="1999"/>
    <x v="3"/>
    <n v="3.4114972025425487"/>
    <x v="5010"/>
    <n v="5.7449774790726664"/>
    <n v="3.4114972025425487"/>
  </r>
  <r>
    <n v="126.8"/>
    <n v="7.8928687262325576"/>
    <n v="7.8928687262325576"/>
    <n v="1999"/>
    <x v="3"/>
    <n v="3.4114972025425487"/>
    <x v="5011"/>
    <n v="4.4813715236900089"/>
    <n v="3.4114972025425487"/>
  </r>
  <r>
    <n v="125.1"/>
    <n v="7.7870495082941087"/>
    <n v="7.7870495082941087"/>
    <n v="1999"/>
    <x v="3"/>
    <n v="3.4114972025425487"/>
    <x v="5012"/>
    <n v="4.37555230575156"/>
    <n v="3.4114972025425487"/>
  </r>
  <r>
    <n v="116.8"/>
    <n v="7.2704027383593273"/>
    <n v="7.2704027383593273"/>
    <n v="1999"/>
    <x v="3"/>
    <n v="3.4114972025425487"/>
    <x v="5013"/>
    <n v="3.8589055358167785"/>
    <n v="3.4114972025425487"/>
  </r>
  <r>
    <n v="129.4"/>
    <n v="8.0547098830795978"/>
    <n v="8.0547098830795978"/>
    <n v="1999"/>
    <x v="3"/>
    <n v="3.4114972025425487"/>
    <x v="5014"/>
    <n v="4.6432126805370491"/>
    <n v="3.4114972025425487"/>
  </r>
  <r>
    <n v="152.69999999999999"/>
    <n v="9.5050556348242239"/>
    <n v="9.5050556348242239"/>
    <n v="1999"/>
    <x v="3"/>
    <n v="3.4114972025425487"/>
    <x v="5015"/>
    <n v="6.0935584322816752"/>
    <n v="3.4114972025425487"/>
  </r>
  <r>
    <n v="218.8"/>
    <n v="13.619555814666276"/>
    <n v="13.619555814666276"/>
    <n v="1999"/>
    <x v="3"/>
    <n v="3.4114972025425487"/>
    <x v="5016"/>
    <n v="10.208058612123727"/>
    <n v="3.4114972025425487"/>
  </r>
  <r>
    <n v="330.1"/>
    <n v="20.547602259695328"/>
    <n v="20.547602259695328"/>
    <n v="1999"/>
    <x v="3"/>
    <n v="3.4114972025425487"/>
    <x v="5017"/>
    <n v="10.6"/>
    <n v="9.9476022596953282"/>
  </r>
  <r>
    <n v="223.4"/>
    <n v="13.905890169087961"/>
    <n v="13.905890169087961"/>
    <n v="1999"/>
    <x v="3"/>
    <n v="3.4114972025425487"/>
    <x v="5018"/>
    <n v="10.494392966545412"/>
    <n v="3.4114972025425487"/>
  </r>
  <r>
    <n v="383.2"/>
    <n v="23.852896655302178"/>
    <n v="23.852896655302178"/>
    <n v="1999"/>
    <x v="3"/>
    <n v="3.4114972025425487"/>
    <x v="5019"/>
    <n v="10.6"/>
    <n v="13.252896655302179"/>
  </r>
  <r>
    <n v="228.9"/>
    <n v="15.698581318793408"/>
    <n v="15.698581318793408"/>
    <n v="1999"/>
    <x v="4"/>
    <n v="4.547745385942557"/>
    <x v="5020"/>
    <n v="10.6"/>
    <n v="5.0985813187934088"/>
  </r>
  <r>
    <n v="245.5"/>
    <n v="16.837054232257675"/>
    <n v="16.837054232257675"/>
    <n v="1999"/>
    <x v="4"/>
    <n v="4.547745385942557"/>
    <x v="5021"/>
    <n v="10.6"/>
    <n v="6.237054232257675"/>
  </r>
  <r>
    <n v="333.9"/>
    <n v="22.899765409983043"/>
    <n v="22.899765409983043"/>
    <n v="1999"/>
    <x v="4"/>
    <n v="4.547745385942557"/>
    <x v="5022"/>
    <n v="10.6"/>
    <n v="12.299765409983044"/>
  </r>
  <r>
    <n v="242.6"/>
    <n v="16.638164385929581"/>
    <n v="16.638164385929581"/>
    <n v="1999"/>
    <x v="4"/>
    <n v="4.547745385942557"/>
    <x v="5023"/>
    <n v="10.6"/>
    <n v="6.0381643859295817"/>
  </r>
  <r>
    <n v="292.2"/>
    <n v="20.039866585196304"/>
    <n v="20.039866585196304"/>
    <n v="1999"/>
    <x v="4"/>
    <n v="4.547745385942557"/>
    <x v="5024"/>
    <n v="10.6"/>
    <n v="9.4398665851963042"/>
  </r>
  <r>
    <n v="234.5"/>
    <n v="16.082644470323523"/>
    <n v="16.082644470323523"/>
    <n v="1999"/>
    <x v="4"/>
    <n v="4.547745385942557"/>
    <x v="5025"/>
    <n v="10.6"/>
    <n v="5.4826444703235229"/>
  </r>
  <r>
    <n v="251.9"/>
    <n v="17.275983548292093"/>
    <n v="17.275983548292093"/>
    <n v="1999"/>
    <x v="4"/>
    <n v="4.547745385942557"/>
    <x v="5026"/>
    <n v="10.6"/>
    <n v="6.6759835482920931"/>
  </r>
  <r>
    <n v="243"/>
    <n v="16.66559746818173"/>
    <n v="16.66559746818173"/>
    <n v="1999"/>
    <x v="4"/>
    <n v="4.547745385942557"/>
    <x v="5027"/>
    <n v="10.6"/>
    <n v="6.0655974681817302"/>
  </r>
  <r>
    <n v="219.6"/>
    <n v="15.060762156430897"/>
    <n v="15.060762156430897"/>
    <n v="1999"/>
    <x v="4"/>
    <n v="4.547745385942557"/>
    <x v="5028"/>
    <n v="10.51301677048834"/>
    <n v="4.547745385942557"/>
  </r>
  <r>
    <n v="209.1"/>
    <n v="14.340643747311933"/>
    <n v="14.340643747311933"/>
    <n v="1999"/>
    <x v="4"/>
    <n v="4.547745385942557"/>
    <x v="5029"/>
    <n v="9.7928983613693763"/>
    <n v="4.547745385942557"/>
  </r>
  <r>
    <n v="232"/>
    <n v="15.911187706247578"/>
    <n v="15.911187706247578"/>
    <n v="1999"/>
    <x v="4"/>
    <n v="4.547745385942557"/>
    <x v="5030"/>
    <n v="10.6"/>
    <n v="5.3111877062475781"/>
  </r>
  <r>
    <n v="248.7"/>
    <n v="17.056518890274884"/>
    <n v="17.056518890274884"/>
    <n v="1999"/>
    <x v="4"/>
    <n v="4.547745385942557"/>
    <x v="5031"/>
    <n v="10.6"/>
    <n v="6.456518890274884"/>
  </r>
  <r>
    <n v="308.3"/>
    <n v="21.144048145845382"/>
    <n v="21.144048145845382"/>
    <n v="1999"/>
    <x v="4"/>
    <n v="4.547745385942557"/>
    <x v="5032"/>
    <n v="10.6"/>
    <n v="10.544048145845382"/>
  </r>
  <r>
    <n v="313"/>
    <n v="21.466386862308156"/>
    <n v="21.466386862308156"/>
    <n v="1999"/>
    <x v="4"/>
    <n v="4.547745385942557"/>
    <x v="5033"/>
    <n v="10.6"/>
    <n v="10.866386862308156"/>
  </r>
  <r>
    <n v="268.8"/>
    <n v="18.435031273445471"/>
    <n v="18.435031273445471"/>
    <n v="1999"/>
    <x v="4"/>
    <n v="4.547745385942557"/>
    <x v="5034"/>
    <n v="10.6"/>
    <n v="7.8350312734454715"/>
  </r>
  <r>
    <n v="331.2"/>
    <n v="22.714592104781026"/>
    <n v="22.714592104781026"/>
    <n v="1999"/>
    <x v="4"/>
    <n v="4.547745385942557"/>
    <x v="5035"/>
    <n v="10.6"/>
    <n v="12.114592104781027"/>
  </r>
  <r>
    <n v="314.5"/>
    <n v="21.56926092075372"/>
    <n v="21.56926092075372"/>
    <n v="1999"/>
    <x v="4"/>
    <n v="4.547745385942557"/>
    <x v="5036"/>
    <n v="10.6"/>
    <n v="10.969260920753721"/>
  </r>
  <r>
    <n v="279.89999999999998"/>
    <n v="19.196299305942659"/>
    <n v="19.196299305942659"/>
    <n v="1999"/>
    <x v="4"/>
    <n v="4.547745385942557"/>
    <x v="5037"/>
    <n v="10.6"/>
    <n v="8.5962993059426598"/>
  </r>
  <r>
    <n v="223.3"/>
    <n v="15.314518167263294"/>
    <n v="15.314518167263294"/>
    <n v="1999"/>
    <x v="4"/>
    <n v="4.547745385942557"/>
    <x v="5038"/>
    <n v="10.6"/>
    <n v="4.7145181672632948"/>
  </r>
  <r>
    <n v="190.1"/>
    <n v="13.037572340334762"/>
    <n v="13.037572340334762"/>
    <n v="1999"/>
    <x v="4"/>
    <n v="4.547745385942557"/>
    <x v="5039"/>
    <n v="8.4898269543922051"/>
    <n v="4.547745385942557"/>
  </r>
  <r>
    <n v="169.2"/>
    <n v="11.604193792659871"/>
    <n v="11.604193792659871"/>
    <n v="1999"/>
    <x v="4"/>
    <n v="4.547745385942557"/>
    <x v="5040"/>
    <n v="7.0564484067173137"/>
    <n v="4.547745385942557"/>
  </r>
  <r>
    <n v="155.80000000000001"/>
    <n v="10.685185537212814"/>
    <n v="10.685185537212814"/>
    <n v="1999"/>
    <x v="4"/>
    <n v="4.547745385942557"/>
    <x v="5041"/>
    <n v="6.1374401512702565"/>
    <n v="4.547745385942557"/>
  </r>
  <r>
    <n v="150.1"/>
    <n v="10.294264115119661"/>
    <n v="10.294264115119661"/>
    <n v="1999"/>
    <x v="4"/>
    <n v="4.547745385942557"/>
    <x v="5042"/>
    <n v="5.7465187291771045"/>
    <n v="4.547745385942557"/>
  </r>
  <r>
    <n v="150"/>
    <n v="10.287405844556623"/>
    <n v="10.287405844556623"/>
    <n v="1999"/>
    <x v="4"/>
    <n v="4.547745385942557"/>
    <x v="743"/>
    <n v="5.7396604586140665"/>
    <n v="4.547745385942557"/>
  </r>
  <r>
    <n v="139.6"/>
    <n v="9.5741457060006976"/>
    <n v="9.5741457060006976"/>
    <n v="1999"/>
    <x v="4"/>
    <n v="4.547745385942557"/>
    <x v="5043"/>
    <n v="5.0264003200581406"/>
    <n v="4.547745385942557"/>
  </r>
  <r>
    <n v="126.3"/>
    <n v="8.6619957211166767"/>
    <n v="8.6619957211166767"/>
    <n v="1999"/>
    <x v="4"/>
    <n v="4.547745385942557"/>
    <x v="5044"/>
    <n v="4.1142503351741198"/>
    <n v="4.547745385942557"/>
  </r>
  <r>
    <n v="173.3"/>
    <n v="11.88538288574442"/>
    <n v="11.88538288574442"/>
    <n v="1999"/>
    <x v="4"/>
    <n v="4.547745385942557"/>
    <x v="5045"/>
    <n v="7.337637499801863"/>
    <n v="4.547745385942557"/>
  </r>
  <r>
    <n v="392.5"/>
    <n v="26.918711959923165"/>
    <n v="26.918711959923165"/>
    <n v="1999"/>
    <x v="4"/>
    <n v="4.547745385942557"/>
    <x v="5046"/>
    <n v="10.6"/>
    <n v="16.318711959923164"/>
  </r>
  <r>
    <n v="129"/>
    <n v="8.8471690263186975"/>
    <n v="8.8471690263186975"/>
    <n v="1999"/>
    <x v="4"/>
    <n v="4.547745385942557"/>
    <x v="5047"/>
    <n v="4.2994236403761406"/>
    <n v="4.547745385942557"/>
  </r>
  <r>
    <n v="114.4"/>
    <n v="7.8458615241151861"/>
    <n v="7.8458615241151861"/>
    <n v="1999"/>
    <x v="4"/>
    <n v="4.547745385942557"/>
    <x v="5048"/>
    <n v="3.2981161381726292"/>
    <n v="4.547745385942557"/>
  </r>
  <r>
    <n v="114.7"/>
    <n v="7.8664363358042984"/>
    <n v="7.8664363358042984"/>
    <n v="1999"/>
    <x v="4"/>
    <n v="4.547745385942557"/>
    <x v="5049"/>
    <n v="3.3186909498617414"/>
    <n v="4.547745385942557"/>
  </r>
  <r>
    <n v="105.6"/>
    <n v="7.7006188235657831"/>
    <n v="7.7006188235657831"/>
    <n v="1999"/>
    <x v="5"/>
    <n v="3.7334995384693808"/>
    <x v="5050"/>
    <n v="3.9671192850964023"/>
    <n v="3.7334995384693808"/>
  </r>
  <r>
    <n v="185.6"/>
    <n v="13.534420962630771"/>
    <n v="13.534420962630771"/>
    <n v="1999"/>
    <x v="5"/>
    <n v="3.7334995384693808"/>
    <x v="5051"/>
    <n v="9.8009214241613893"/>
    <n v="3.7334995384693812"/>
  </r>
  <r>
    <n v="121.1"/>
    <n v="8.8309179880096238"/>
    <n v="8.8309179880096238"/>
    <n v="1999"/>
    <x v="5"/>
    <n v="3.7334995384693808"/>
    <x v="5052"/>
    <n v="5.0974184495402426"/>
    <n v="3.7334995384693812"/>
  </r>
  <r>
    <n v="126.8"/>
    <n v="9.2465763904180047"/>
    <n v="9.2465763904180047"/>
    <n v="1999"/>
    <x v="5"/>
    <n v="3.7334995384693808"/>
    <x v="1668"/>
    <n v="5.5130768519486235"/>
    <n v="3.7334995384693812"/>
  </r>
  <r>
    <n v="231.7"/>
    <n v="16.896149445266968"/>
    <n v="16.896149445266968"/>
    <n v="1999"/>
    <x v="5"/>
    <n v="3.7334995384693808"/>
    <x v="5053"/>
    <n v="10.6"/>
    <n v="6.296149445266968"/>
  </r>
  <r>
    <n v="229.1"/>
    <n v="16.706550875747357"/>
    <n v="16.706550875747357"/>
    <n v="1999"/>
    <x v="5"/>
    <n v="3.7334995384693808"/>
    <x v="5054"/>
    <n v="10.6"/>
    <n v="6.1065508757473577"/>
  </r>
  <r>
    <n v="248.8"/>
    <n v="18.143124652492112"/>
    <n v="18.143124652492112"/>
    <n v="1999"/>
    <x v="5"/>
    <n v="3.7334995384693808"/>
    <x v="5055"/>
    <n v="10.6"/>
    <n v="7.5431246524921125"/>
  </r>
  <r>
    <n v="185"/>
    <n v="13.490667446587784"/>
    <n v="13.490667446587784"/>
    <n v="1999"/>
    <x v="5"/>
    <n v="3.7334995384693808"/>
    <x v="5056"/>
    <n v="9.7571679081184026"/>
    <n v="3.7334995384693812"/>
  </r>
  <r>
    <n v="133"/>
    <n v="9.6986960561955424"/>
    <n v="9.6986960561955424"/>
    <n v="1999"/>
    <x v="5"/>
    <n v="3.7334995384693808"/>
    <x v="5057"/>
    <n v="5.9651965177261612"/>
    <n v="3.7334995384693812"/>
  </r>
  <r>
    <n v="136.9"/>
    <n v="9.9830939104749596"/>
    <n v="9.9830939104749596"/>
    <n v="1999"/>
    <x v="5"/>
    <n v="3.7334995384693808"/>
    <x v="5058"/>
    <n v="6.2495943720055784"/>
    <n v="3.7334995384693812"/>
  </r>
  <r>
    <n v="164.8"/>
    <n v="12.017632406473876"/>
    <n v="12.017632406473876"/>
    <n v="1999"/>
    <x v="5"/>
    <n v="3.7334995384693808"/>
    <x v="5059"/>
    <n v="8.2841328680044946"/>
    <n v="3.7334995384693812"/>
  </r>
  <r>
    <n v="141.4"/>
    <n v="10.311245280797365"/>
    <n v="10.311245280797365"/>
    <n v="1999"/>
    <x v="5"/>
    <n v="3.7334995384693808"/>
    <x v="1671"/>
    <n v="6.5777457423279841"/>
    <n v="3.7334995384693812"/>
  </r>
  <r>
    <n v="233.8"/>
    <n v="17.049286751417426"/>
    <n v="17.049286751417426"/>
    <n v="1999"/>
    <x v="5"/>
    <n v="3.7334995384693808"/>
    <x v="5060"/>
    <n v="10.6"/>
    <n v="6.4492867514174268"/>
  </r>
  <r>
    <n v="219.4"/>
    <n v="15.999202366385729"/>
    <n v="15.999202366385729"/>
    <n v="1999"/>
    <x v="5"/>
    <n v="3.7334995384693808"/>
    <x v="5061"/>
    <n v="10.6"/>
    <n v="5.3992023663857296"/>
  </r>
  <r>
    <n v="198.1"/>
    <n v="14.445952546859674"/>
    <n v="14.445952546859674"/>
    <n v="1999"/>
    <x v="5"/>
    <n v="3.7334995384693808"/>
    <x v="5062"/>
    <n v="10.6"/>
    <n v="3.8459525468596745"/>
  </r>
  <r>
    <n v="321.3"/>
    <n v="23.430007841019755"/>
    <n v="23.430007841019755"/>
    <n v="1999"/>
    <x v="5"/>
    <n v="3.7334995384693808"/>
    <x v="5063"/>
    <n v="10.6"/>
    <n v="12.830007841019755"/>
  </r>
  <r>
    <n v="243.8"/>
    <n v="17.778512018800551"/>
    <n v="17.778512018800551"/>
    <n v="1999"/>
    <x v="5"/>
    <n v="3.7334995384693808"/>
    <x v="5064"/>
    <n v="10.6"/>
    <n v="7.1785120188005518"/>
  </r>
  <r>
    <n v="270.5"/>
    <n v="19.725543482713491"/>
    <n v="19.725543482713491"/>
    <n v="1999"/>
    <x v="5"/>
    <n v="3.7334995384693808"/>
    <x v="5065"/>
    <n v="10.6"/>
    <n v="9.1255434827134909"/>
  </r>
  <r>
    <n v="187.9"/>
    <n v="13.702142774128889"/>
    <n v="13.702142774128889"/>
    <n v="1999"/>
    <x v="5"/>
    <n v="3.7334995384693808"/>
    <x v="5066"/>
    <n v="9.9686432356595081"/>
    <n v="3.7334995384693812"/>
  </r>
  <r>
    <n v="173.2"/>
    <n v="12.630181631075697"/>
    <n v="12.630181631075697"/>
    <n v="1999"/>
    <x v="5"/>
    <n v="3.7334995384693808"/>
    <x v="5067"/>
    <n v="8.8966820926063157"/>
    <n v="3.7334995384693812"/>
  </r>
  <r>
    <n v="192.2"/>
    <n v="14.015709639103632"/>
    <n v="14.015709639103632"/>
    <n v="1999"/>
    <x v="5"/>
    <n v="3.7334995384693808"/>
    <x v="5068"/>
    <n v="10.28221010063425"/>
    <n v="3.7334995384693812"/>
  </r>
  <r>
    <n v="307.3"/>
    <n v="22.409092466683383"/>
    <n v="22.409092466683383"/>
    <n v="1999"/>
    <x v="5"/>
    <n v="3.7334995384693808"/>
    <x v="5069"/>
    <n v="10.6"/>
    <n v="11.809092466683383"/>
  </r>
  <r>
    <n v="185.1"/>
    <n v="13.497959699261614"/>
    <n v="13.497959699261614"/>
    <n v="1999"/>
    <x v="5"/>
    <n v="3.7334995384693808"/>
    <x v="5070"/>
    <n v="9.7644601607922326"/>
    <n v="3.7334995384693812"/>
  </r>
  <r>
    <n v="166.1"/>
    <n v="12.112431691233679"/>
    <n v="12.112431691233679"/>
    <n v="1999"/>
    <x v="5"/>
    <n v="3.7334995384693808"/>
    <x v="5071"/>
    <n v="8.3789321527642979"/>
    <n v="3.7334995384693812"/>
  </r>
  <r>
    <n v="135.19999999999999"/>
    <n v="9.8591256150198276"/>
    <n v="9.8591256150198276"/>
    <n v="1999"/>
    <x v="5"/>
    <n v="3.7334995384693808"/>
    <x v="5072"/>
    <n v="6.1256260765504464"/>
    <n v="3.7334995384693812"/>
  </r>
  <r>
    <n v="126.6"/>
    <n v="9.2319918850703431"/>
    <n v="9.2319918850703431"/>
    <n v="1999"/>
    <x v="5"/>
    <n v="3.7334995384693808"/>
    <x v="5073"/>
    <n v="5.4984923466009619"/>
    <n v="3.7334995384693812"/>
  </r>
  <r>
    <n v="140.9"/>
    <n v="10.27478401742821"/>
    <n v="10.27478401742821"/>
    <n v="1999"/>
    <x v="5"/>
    <n v="3.7334995384693808"/>
    <x v="5074"/>
    <n v="6.5412844789588291"/>
    <n v="3.7334995384693812"/>
  </r>
  <r>
    <n v="199.4"/>
    <n v="14.540751831619481"/>
    <n v="14.540751831619481"/>
    <n v="1999"/>
    <x v="5"/>
    <n v="3.7334995384693808"/>
    <x v="5075"/>
    <n v="10.6"/>
    <n v="3.9407518316194814"/>
  </r>
  <r>
    <n v="308"/>
    <n v="22.460138235400201"/>
    <n v="22.460138235400201"/>
    <n v="1999"/>
    <x v="5"/>
    <n v="3.7334995384693808"/>
    <x v="5076"/>
    <n v="10.6"/>
    <n v="11.860138235400202"/>
  </r>
  <r>
    <n v="254.3"/>
    <n v="18.544198549552831"/>
    <n v="18.544198549552831"/>
    <n v="1999"/>
    <x v="5"/>
    <n v="3.7334995384693808"/>
    <x v="5077"/>
    <n v="10.6"/>
    <n v="7.9441985495528318"/>
  </r>
  <r>
    <n v="313.5"/>
    <n v="22.623046052340484"/>
    <n v="22.623046052340484"/>
    <n v="1999"/>
    <x v="6"/>
    <n v="2.3227472802932043"/>
    <x v="5078"/>
    <n v="10.6"/>
    <n v="12.023046052340485"/>
  </r>
  <r>
    <n v="188.4"/>
    <n v="13.595476479301267"/>
    <n v="13.595476479301267"/>
    <n v="1999"/>
    <x v="6"/>
    <n v="2.3227472802932043"/>
    <x v="5079"/>
    <n v="10.6"/>
    <n v="2.9954764793012671"/>
  </r>
  <r>
    <n v="318.5"/>
    <n v="22.983860183956757"/>
    <n v="22.983860183956757"/>
    <n v="1999"/>
    <x v="6"/>
    <n v="2.3227472802932043"/>
    <x v="5080"/>
    <n v="10.6"/>
    <n v="12.383860183956758"/>
  </r>
  <r>
    <n v="183.6"/>
    <n v="13.249094912949641"/>
    <n v="13.249094912949641"/>
    <n v="1999"/>
    <x v="6"/>
    <n v="2.3227472802932043"/>
    <x v="5081"/>
    <n v="10.6"/>
    <n v="2.6490949129496411"/>
  </r>
  <r>
    <n v="166.1"/>
    <n v="11.986245452292676"/>
    <n v="11.986245452292676"/>
    <n v="1999"/>
    <x v="6"/>
    <n v="2.3227472802932043"/>
    <x v="5082"/>
    <n v="9.6634981719994713"/>
    <n v="2.3227472802932052"/>
  </r>
  <r>
    <n v="151.80000000000001"/>
    <n v="10.95431703587013"/>
    <n v="10.95431703587013"/>
    <n v="1999"/>
    <x v="6"/>
    <n v="2.3227472802932043"/>
    <x v="5083"/>
    <n v="8.6315697555769262"/>
    <n v="2.3227472802932034"/>
  </r>
  <r>
    <n v="177.6"/>
    <n v="12.81611795501011"/>
    <n v="12.81611795501011"/>
    <n v="1999"/>
    <x v="6"/>
    <n v="2.3227472802932043"/>
    <x v="5084"/>
    <n v="10.493370674716907"/>
    <n v="2.3227472802932034"/>
  </r>
  <r>
    <n v="211.5"/>
    <n v="15.262437767368461"/>
    <n v="15.262437767368461"/>
    <n v="1999"/>
    <x v="6"/>
    <n v="2.3227472802932043"/>
    <x v="5085"/>
    <n v="10.6"/>
    <n v="4.6624377673684609"/>
  </r>
  <r>
    <n v="136.6"/>
    <n v="9.8574420757566497"/>
    <n v="9.8574420757566497"/>
    <n v="1999"/>
    <x v="6"/>
    <n v="2.3227472802932043"/>
    <x v="5086"/>
    <n v="7.5346947954634453"/>
    <n v="2.3227472802932043"/>
  </r>
  <r>
    <n v="133.80000000000001"/>
    <n v="9.6553861620515367"/>
    <n v="9.6553861620515367"/>
    <n v="1999"/>
    <x v="6"/>
    <n v="2.3227472802932043"/>
    <x v="5087"/>
    <n v="7.3326388817583323"/>
    <n v="2.3227472802932043"/>
  </r>
  <r>
    <n v="113.8"/>
    <n v="8.2121296355864342"/>
    <n v="8.2121296355864342"/>
    <n v="1999"/>
    <x v="6"/>
    <n v="2.3227472802932043"/>
    <x v="5088"/>
    <n v="5.8893823552932298"/>
    <n v="2.3227472802932043"/>
  </r>
  <r>
    <n v="107.3"/>
    <n v="7.7430712644852751"/>
    <n v="7.7430712644852751"/>
    <n v="1999"/>
    <x v="6"/>
    <n v="2.3227472802932043"/>
    <x v="5089"/>
    <n v="5.4203239841920707"/>
    <n v="2.3227472802932043"/>
  </r>
  <r>
    <n v="214.1"/>
    <n v="15.450061115808923"/>
    <n v="15.450061115808923"/>
    <n v="1999"/>
    <x v="6"/>
    <n v="2.3227472802932043"/>
    <x v="5090"/>
    <n v="10.6"/>
    <n v="4.8500611158089235"/>
  </r>
  <r>
    <n v="111.6"/>
    <n v="8.0533714176752724"/>
    <n v="8.0533714176752724"/>
    <n v="1999"/>
    <x v="6"/>
    <n v="2.3227472802932043"/>
    <x v="5091"/>
    <n v="5.7306241373820681"/>
    <n v="2.3227472802932043"/>
  </r>
  <r>
    <n v="104.4"/>
    <n v="7.533799068147836"/>
    <n v="7.533799068147836"/>
    <n v="1999"/>
    <x v="6"/>
    <n v="2.3227472802932043"/>
    <x v="5092"/>
    <n v="5.2110517878546316"/>
    <n v="2.3227472802932043"/>
  </r>
  <r>
    <n v="181.3"/>
    <n v="13.083120412406156"/>
    <n v="13.083120412406156"/>
    <n v="1999"/>
    <x v="6"/>
    <n v="2.3227472802932043"/>
    <x v="5093"/>
    <n v="10.6"/>
    <n v="2.4831204124061568"/>
  </r>
  <r>
    <n v="157.5"/>
    <n v="11.365645145912683"/>
    <n v="11.365645145912683"/>
    <n v="1999"/>
    <x v="6"/>
    <n v="2.3227472802932043"/>
    <x v="5094"/>
    <n v="9.0428978656194801"/>
    <n v="2.3227472802932034"/>
  </r>
  <r>
    <n v="229.3"/>
    <n v="16.546936075922403"/>
    <n v="16.546936075922403"/>
    <n v="1999"/>
    <x v="6"/>
    <n v="2.3227472802932043"/>
    <x v="5095"/>
    <n v="10.6"/>
    <n v="5.9469360759224035"/>
  </r>
  <r>
    <n v="107.8"/>
    <n v="7.7791526776469029"/>
    <n v="7.7791526776469029"/>
    <n v="1999"/>
    <x v="6"/>
    <n v="2.3227472802932043"/>
    <x v="5096"/>
    <n v="5.4564053973536986"/>
    <n v="2.3227472802932043"/>
  </r>
  <r>
    <n v="204.3"/>
    <n v="14.742865417841024"/>
    <n v="14.742865417841024"/>
    <n v="1999"/>
    <x v="6"/>
    <n v="2.3227472802932043"/>
    <x v="5097"/>
    <n v="10.6"/>
    <n v="4.1428654178410245"/>
  </r>
  <r>
    <n v="156.1"/>
    <n v="11.264617189060125"/>
    <n v="11.264617189060125"/>
    <n v="1999"/>
    <x v="6"/>
    <n v="2.3227472802932043"/>
    <x v="5098"/>
    <n v="8.9418699087669218"/>
    <n v="2.3227472802932034"/>
  </r>
  <r>
    <n v="196.9"/>
    <n v="14.208860503048935"/>
    <n v="14.208860503048935"/>
    <n v="1999"/>
    <x v="6"/>
    <n v="2.3227472802932043"/>
    <x v="5099"/>
    <n v="10.6"/>
    <n v="3.6088605030489358"/>
  </r>
  <r>
    <n v="96.9"/>
    <n v="6.992577870723423"/>
    <n v="6.992577870723423"/>
    <n v="1999"/>
    <x v="6"/>
    <n v="2.3227472802932043"/>
    <x v="5100"/>
    <n v="4.6698305904302186"/>
    <n v="2.3227472802932043"/>
  </r>
  <r>
    <n v="100.6"/>
    <n v="7.2595803281194655"/>
    <n v="7.2595803281194655"/>
    <n v="1999"/>
    <x v="6"/>
    <n v="2.3227472802932043"/>
    <x v="5101"/>
    <n v="4.9368330478262612"/>
    <n v="2.3227472802932043"/>
  </r>
  <r>
    <n v="102.5"/>
    <n v="7.3966896981336507"/>
    <n v="7.3966896981336507"/>
    <n v="1999"/>
    <x v="6"/>
    <n v="2.3227472802932043"/>
    <x v="5102"/>
    <n v="5.0739424178404464"/>
    <n v="2.3227472802932043"/>
  </r>
  <r>
    <n v="94.3"/>
    <n v="6.8049545222829586"/>
    <n v="6.8049545222829586"/>
    <n v="1999"/>
    <x v="6"/>
    <n v="2.3227472802932043"/>
    <x v="5103"/>
    <n v="4.4822072419897543"/>
    <n v="2.3227472802932043"/>
  </r>
  <r>
    <n v="95"/>
    <n v="6.8554685007092377"/>
    <n v="6.8554685007092377"/>
    <n v="1999"/>
    <x v="6"/>
    <n v="2.3227472802932043"/>
    <x v="5104"/>
    <n v="4.5327212204160334"/>
    <n v="2.3227472802932043"/>
  </r>
  <r>
    <n v="96.1"/>
    <n v="6.9348476096648177"/>
    <n v="6.9348476096648177"/>
    <n v="1999"/>
    <x v="6"/>
    <n v="2.3227472802932043"/>
    <x v="5105"/>
    <n v="4.6121003293716134"/>
    <n v="2.3227472802932043"/>
  </r>
  <r>
    <n v="181.3"/>
    <n v="13.083120412406156"/>
    <n v="13.083120412406156"/>
    <n v="1999"/>
    <x v="6"/>
    <n v="2.3227472802932043"/>
    <x v="5093"/>
    <n v="10.6"/>
    <n v="2.4831204124061568"/>
  </r>
  <r>
    <n v="94.3"/>
    <n v="6.8049545222829586"/>
    <n v="6.8049545222829586"/>
    <n v="1999"/>
    <x v="6"/>
    <n v="2.3227472802932043"/>
    <x v="5103"/>
    <n v="4.4822072419897543"/>
    <n v="2.3227472802932043"/>
  </r>
  <r>
    <n v="98.4"/>
    <n v="7.1008221102083056"/>
    <n v="7.1008221102083056"/>
    <n v="1999"/>
    <x v="6"/>
    <n v="2.3227472802932043"/>
    <x v="5106"/>
    <n v="4.7780748299151012"/>
    <n v="2.3227472802932043"/>
  </r>
  <r>
    <n v="89.4"/>
    <n v="5.4903845740076598"/>
    <n v="5.4903845740076598"/>
    <n v="1999"/>
    <x v="7"/>
    <n v="2.2174488788652686"/>
    <x v="5107"/>
    <n v="3.2729356951423911"/>
    <n v="2.2174488788652686"/>
  </r>
  <r>
    <n v="86.8"/>
    <n v="5.3307089599984874"/>
    <n v="5.3307089599984874"/>
    <n v="1999"/>
    <x v="7"/>
    <n v="2.2174488788652686"/>
    <x v="5108"/>
    <n v="3.1132600811332187"/>
    <n v="2.2174488788652686"/>
  </r>
  <r>
    <n v="81.900000000000006"/>
    <n v="5.0297818412888962"/>
    <n v="5.0297818412888962"/>
    <n v="1999"/>
    <x v="7"/>
    <n v="2.2174488788652686"/>
    <x v="5109"/>
    <n v="2.8123329624236275"/>
    <n v="2.2174488788652686"/>
  </r>
  <r>
    <n v="84.5"/>
    <n v="5.1894574552980668"/>
    <n v="5.1894574552980668"/>
    <n v="1999"/>
    <x v="7"/>
    <n v="2.2174488788652686"/>
    <x v="5110"/>
    <n v="2.9720085764327981"/>
    <n v="2.2174488788652686"/>
  </r>
  <r>
    <n v="78.099999999999994"/>
    <n v="4.7964097900447218"/>
    <n v="4.7964097900447218"/>
    <n v="1999"/>
    <x v="7"/>
    <n v="2.2174488788652686"/>
    <x v="5111"/>
    <n v="2.5789609111794531"/>
    <n v="2.2174488788652686"/>
  </r>
  <r>
    <n v="247.5"/>
    <n v="15.199890179719191"/>
    <n v="15.199890179719191"/>
    <n v="1999"/>
    <x v="7"/>
    <n v="2.2174488788652686"/>
    <x v="5112"/>
    <n v="10.6"/>
    <n v="4.5998901797191909"/>
  </r>
  <r>
    <n v="291"/>
    <n v="17.871386029488018"/>
    <n v="17.871386029488018"/>
    <n v="1999"/>
    <x v="7"/>
    <n v="2.2174488788652686"/>
    <x v="5113"/>
    <n v="10.6"/>
    <n v="7.2713860294880188"/>
  </r>
  <r>
    <n v="98.8"/>
    <n v="6.0676733323485088"/>
    <n v="6.0676733323485088"/>
    <n v="1999"/>
    <x v="7"/>
    <n v="2.2174488788652686"/>
    <x v="5114"/>
    <n v="3.8502244534832402"/>
    <n v="2.2174488788652686"/>
  </r>
  <r>
    <n v="104.4"/>
    <n v="6.4115900394451861"/>
    <n v="6.4115900394451861"/>
    <n v="1999"/>
    <x v="7"/>
    <n v="2.2174488788652686"/>
    <x v="5115"/>
    <n v="4.1941411605799175"/>
    <n v="2.2174488788652686"/>
  </r>
  <r>
    <n v="85.6"/>
    <n v="5.2570125227634854"/>
    <n v="5.2570125227634854"/>
    <n v="1999"/>
    <x v="7"/>
    <n v="2.2174488788652686"/>
    <x v="5116"/>
    <n v="3.0395636438982168"/>
    <n v="2.2174488788652686"/>
  </r>
  <r>
    <n v="91.3"/>
    <n v="5.6070705996297461"/>
    <n v="5.6070705996297461"/>
    <n v="1999"/>
    <x v="7"/>
    <n v="2.2174488788652686"/>
    <x v="5117"/>
    <n v="3.3896217207644774"/>
    <n v="2.2174488788652686"/>
  </r>
  <r>
    <n v="114.8"/>
    <n v="7.0502924954818713"/>
    <n v="7.0502924954818713"/>
    <n v="1999"/>
    <x v="7"/>
    <n v="2.2174488788652686"/>
    <x v="4786"/>
    <n v="4.8328436166166027"/>
    <n v="2.2174488788652686"/>
  </r>
  <r>
    <n v="94.3"/>
    <n v="5.791311692717251"/>
    <n v="5.791311692717251"/>
    <n v="1999"/>
    <x v="7"/>
    <n v="2.2174488788652686"/>
    <x v="5118"/>
    <n v="3.5738628138519823"/>
    <n v="2.2174488788652686"/>
  </r>
  <r>
    <n v="295.8"/>
    <n v="18.166171778428026"/>
    <n v="18.166171778428026"/>
    <n v="1999"/>
    <x v="7"/>
    <n v="2.2174488788652686"/>
    <x v="5119"/>
    <n v="10.6"/>
    <n v="7.5661717784280267"/>
  </r>
  <r>
    <n v="134.80000000000001"/>
    <n v="8.2785664493985749"/>
    <n v="8.2785664493985749"/>
    <n v="1999"/>
    <x v="7"/>
    <n v="2.2174488788652686"/>
    <x v="5120"/>
    <n v="6.0611175705333062"/>
    <n v="2.2174488788652686"/>
  </r>
  <r>
    <n v="95"/>
    <n v="5.8343012811043362"/>
    <n v="5.8343012811043362"/>
    <n v="1999"/>
    <x v="7"/>
    <n v="2.2174488788652686"/>
    <x v="5121"/>
    <n v="3.6168524022390676"/>
    <n v="2.2174488788652686"/>
  </r>
  <r>
    <n v="149.9"/>
    <n v="9.2059132846056837"/>
    <n v="9.2059132846056837"/>
    <n v="1999"/>
    <x v="7"/>
    <n v="2.2174488788652686"/>
    <x v="5122"/>
    <n v="6.9884644057404151"/>
    <n v="2.2174488788652686"/>
  </r>
  <r>
    <n v="167.5"/>
    <n v="10.286794364052382"/>
    <n v="10.286794364052382"/>
    <n v="1999"/>
    <x v="7"/>
    <n v="2.2174488788652686"/>
    <x v="5123"/>
    <n v="8.0693454851871138"/>
    <n v="2.2174488788652678"/>
  </r>
  <r>
    <n v="162.30000000000001"/>
    <n v="9.9674431360340403"/>
    <n v="9.9674431360340403"/>
    <n v="1999"/>
    <x v="7"/>
    <n v="2.2174488788652686"/>
    <x v="4789"/>
    <n v="7.7499942571687717"/>
    <n v="2.2174488788652686"/>
  </r>
  <r>
    <n v="102.5"/>
    <n v="6.2949040138230989"/>
    <n v="6.2949040138230989"/>
    <n v="1999"/>
    <x v="7"/>
    <n v="2.2174488788652686"/>
    <x v="5124"/>
    <n v="4.0774551349578303"/>
    <n v="2.2174488788652686"/>
  </r>
  <r>
    <n v="217"/>
    <n v="13.326772399996219"/>
    <n v="13.326772399996219"/>
    <n v="1999"/>
    <x v="7"/>
    <n v="2.2174488788652686"/>
    <x v="5125"/>
    <n v="10.6"/>
    <n v="2.7267723999962197"/>
  </r>
  <r>
    <n v="208.7"/>
    <n v="12.817038709120787"/>
    <n v="12.817038709120787"/>
    <n v="1999"/>
    <x v="7"/>
    <n v="2.2174488788652686"/>
    <x v="5126"/>
    <n v="10.599589830255518"/>
    <n v="2.2174488788652695"/>
  </r>
  <r>
    <n v="114.8"/>
    <n v="7.0502924954818713"/>
    <n v="7.0502924954818713"/>
    <n v="1999"/>
    <x v="7"/>
    <n v="2.2174488788652686"/>
    <x v="4786"/>
    <n v="4.8328436166166027"/>
    <n v="2.2174488788652686"/>
  </r>
  <r>
    <n v="128.1"/>
    <n v="7.8670946748364781"/>
    <n v="7.8670946748364781"/>
    <n v="1999"/>
    <x v="7"/>
    <n v="2.2174488788652686"/>
    <x v="5127"/>
    <n v="5.6496457959712094"/>
    <n v="2.2174488788652686"/>
  </r>
  <r>
    <n v="131.4"/>
    <n v="8.0697598772327339"/>
    <n v="8.0697598772327339"/>
    <n v="1999"/>
    <x v="7"/>
    <n v="2.2174488788652686"/>
    <x v="3790"/>
    <n v="5.8523109983674653"/>
    <n v="2.2174488788652686"/>
  </r>
  <r>
    <n v="124.3"/>
    <n v="7.6337226235923046"/>
    <n v="7.6337226235923046"/>
    <n v="1999"/>
    <x v="7"/>
    <n v="2.2174488788652686"/>
    <x v="5128"/>
    <n v="5.4162737447270359"/>
    <n v="2.2174488788652686"/>
  </r>
  <r>
    <n v="225.1"/>
    <n v="13.824223351332485"/>
    <n v="13.824223351332485"/>
    <n v="1999"/>
    <x v="7"/>
    <n v="2.2174488788652686"/>
    <x v="5129"/>
    <n v="10.6"/>
    <n v="3.2242233513324852"/>
  </r>
  <r>
    <n v="245"/>
    <n v="15.046355935479603"/>
    <n v="15.046355935479603"/>
    <n v="1999"/>
    <x v="7"/>
    <n v="2.2174488788652686"/>
    <x v="5130"/>
    <n v="10.6"/>
    <n v="4.4463559354796036"/>
  </r>
  <r>
    <n v="148.9"/>
    <n v="9.1444995869098484"/>
    <n v="9.1444995869098484"/>
    <n v="1999"/>
    <x v="7"/>
    <n v="2.2174488788652686"/>
    <x v="5131"/>
    <n v="6.9270507080445798"/>
    <n v="2.2174488788652686"/>
  </r>
  <r>
    <n v="264.39999999999998"/>
    <n v="16.237781670778801"/>
    <n v="16.237781670778801"/>
    <n v="1999"/>
    <x v="7"/>
    <n v="2.2174488788652686"/>
    <x v="5132"/>
    <n v="10.6"/>
    <n v="5.6377816707788018"/>
  </r>
  <r>
    <n v="126.6"/>
    <n v="7.7749741282927252"/>
    <n v="7.7749741282927252"/>
    <n v="1999"/>
    <x v="7"/>
    <n v="2.2174488788652686"/>
    <x v="5133"/>
    <n v="5.5575252494274565"/>
    <n v="2.2174488788652686"/>
  </r>
  <r>
    <n v="131.4"/>
    <n v="8.864129885901086"/>
    <n v="8.864129885901086"/>
    <n v="1999"/>
    <x v="8"/>
    <n v="3.0727495975787429"/>
    <x v="5134"/>
    <n v="5.7913802883223431"/>
    <n v="3.0727495975787429"/>
  </r>
  <r>
    <n v="240.8"/>
    <n v="16.244158877663484"/>
    <n v="16.244158877663484"/>
    <n v="1999"/>
    <x v="8"/>
    <n v="3.0727495975787429"/>
    <x v="5135"/>
    <n v="10.6"/>
    <n v="5.6441588776634841"/>
  </r>
  <r>
    <n v="338"/>
    <n v="22.801186464494421"/>
    <n v="22.801186464494421"/>
    <n v="1999"/>
    <x v="8"/>
    <n v="3.0727495975787429"/>
    <x v="5136"/>
    <n v="10.6"/>
    <n v="12.201186464494421"/>
  </r>
  <r>
    <n v="277.5"/>
    <n v="18.719909005613022"/>
    <n v="18.719909005613022"/>
    <n v="1999"/>
    <x v="8"/>
    <n v="3.0727495975787429"/>
    <x v="5137"/>
    <n v="10.6"/>
    <n v="8.1199090056130228"/>
  </r>
  <r>
    <n v="240.8"/>
    <n v="16.244158877663484"/>
    <n v="16.244158877663484"/>
    <n v="1999"/>
    <x v="8"/>
    <n v="3.0727495975787429"/>
    <x v="5135"/>
    <n v="10.6"/>
    <n v="5.6441588776634841"/>
  </r>
  <r>
    <n v="312.5"/>
    <n v="21.080978609924575"/>
    <n v="21.080978609924575"/>
    <n v="1999"/>
    <x v="8"/>
    <n v="3.0727495975787429"/>
    <x v="5138"/>
    <n v="10.6"/>
    <n v="10.480978609924575"/>
  </r>
  <r>
    <n v="259.5"/>
    <n v="17.505644637681367"/>
    <n v="17.505644637681367"/>
    <n v="1999"/>
    <x v="8"/>
    <n v="3.0727495975787429"/>
    <x v="5139"/>
    <n v="10.6"/>
    <n v="6.9056446376813678"/>
  </r>
  <r>
    <n v="277"/>
    <n v="18.686179439837144"/>
    <n v="18.686179439837144"/>
    <n v="1999"/>
    <x v="8"/>
    <n v="3.0727495975787429"/>
    <x v="4811"/>
    <n v="10.6"/>
    <n v="8.086179439837144"/>
  </r>
  <r>
    <n v="148"/>
    <n v="9.9839514696602798"/>
    <n v="9.9839514696602798"/>
    <n v="1999"/>
    <x v="8"/>
    <n v="3.0727495975787429"/>
    <x v="5140"/>
    <n v="6.9112018720815369"/>
    <n v="3.0727495975787429"/>
  </r>
  <r>
    <n v="158.9"/>
    <n v="10.719256003574449"/>
    <n v="10.719256003574449"/>
    <n v="1999"/>
    <x v="8"/>
    <n v="3.0727495975787429"/>
    <x v="5141"/>
    <n v="7.646506405995706"/>
    <n v="3.0727495975787429"/>
  </r>
  <r>
    <n v="181.3"/>
    <n v="12.230340550333842"/>
    <n v="12.230340550333842"/>
    <n v="1999"/>
    <x v="8"/>
    <n v="3.0727495975787429"/>
    <x v="5142"/>
    <n v="9.1575909527551005"/>
    <n v="3.072749597578742"/>
  </r>
  <r>
    <n v="280"/>
    <n v="18.88855683449242"/>
    <n v="18.88855683449242"/>
    <n v="1999"/>
    <x v="8"/>
    <n v="3.0727495975787429"/>
    <x v="5143"/>
    <n v="10.6"/>
    <n v="8.2885568344924199"/>
  </r>
  <r>
    <n v="205"/>
    <n v="13.829121968110522"/>
    <n v="13.829121968110522"/>
    <n v="1999"/>
    <x v="8"/>
    <n v="3.0727495975787429"/>
    <x v="5144"/>
    <n v="10.6"/>
    <n v="3.2291219681105225"/>
  </r>
  <r>
    <n v="194.1"/>
    <n v="13.093817434196353"/>
    <n v="13.093817434196353"/>
    <n v="1999"/>
    <x v="8"/>
    <n v="3.0727495975787429"/>
    <x v="5145"/>
    <n v="10.021067836617611"/>
    <n v="3.072749597578742"/>
  </r>
  <r>
    <n v="192.2"/>
    <n v="12.965645084248012"/>
    <n v="12.965645084248012"/>
    <n v="1999"/>
    <x v="8"/>
    <n v="3.0727495975787429"/>
    <x v="5146"/>
    <n v="9.8928954866692678"/>
    <n v="3.0727495975787438"/>
  </r>
  <r>
    <n v="202"/>
    <n v="13.626744573455246"/>
    <n v="13.626744573455246"/>
    <n v="1999"/>
    <x v="8"/>
    <n v="3.0727495975787429"/>
    <x v="5147"/>
    <n v="10.553994975876503"/>
    <n v="3.0727495975787438"/>
  </r>
  <r>
    <n v="266.8"/>
    <n v="17.998096298009209"/>
    <n v="17.998096298009209"/>
    <n v="1999"/>
    <x v="8"/>
    <n v="3.0727495975787429"/>
    <x v="3838"/>
    <n v="10.6"/>
    <n v="7.3980962980092091"/>
  </r>
  <r>
    <n v="175.1"/>
    <n v="11.812093934712939"/>
    <n v="11.812093934712939"/>
    <n v="1999"/>
    <x v="8"/>
    <n v="3.0727495975787429"/>
    <x v="4818"/>
    <n v="8.7393443371341952"/>
    <n v="3.0727495975787438"/>
  </r>
  <r>
    <n v="157.5"/>
    <n v="10.624813219401986"/>
    <n v="10.624813219401986"/>
    <n v="1999"/>
    <x v="8"/>
    <n v="3.0727495975787429"/>
    <x v="5148"/>
    <n v="7.5520636218232431"/>
    <n v="3.0727495975787429"/>
  </r>
  <r>
    <n v="155.1"/>
    <n v="10.462911303677766"/>
    <n v="10.462911303677766"/>
    <n v="1999"/>
    <x v="8"/>
    <n v="3.0727495975787429"/>
    <x v="5149"/>
    <n v="7.3901617060990228"/>
    <n v="3.0727495975787429"/>
  </r>
  <r>
    <n v="136.1"/>
    <n v="9.1811878041943515"/>
    <n v="9.1811878041943515"/>
    <n v="1999"/>
    <x v="8"/>
    <n v="3.0727495975787429"/>
    <x v="5150"/>
    <n v="6.1084382066156087"/>
    <n v="3.0727495975787429"/>
  </r>
  <r>
    <n v="310"/>
    <n v="20.912330781045181"/>
    <n v="20.912330781045181"/>
    <n v="1999"/>
    <x v="8"/>
    <n v="3.0727495975787429"/>
    <x v="5151"/>
    <n v="10.6"/>
    <n v="10.312330781045182"/>
  </r>
  <r>
    <n v="245.3"/>
    <n v="16.547724969646396"/>
    <n v="16.547724969646396"/>
    <n v="1999"/>
    <x v="8"/>
    <n v="3.0727495975787429"/>
    <x v="5152"/>
    <n v="10.6"/>
    <n v="5.9477249696463961"/>
  </r>
  <r>
    <n v="178.9"/>
    <n v="12.068438634609622"/>
    <n v="12.068438634609622"/>
    <n v="1999"/>
    <x v="8"/>
    <n v="3.0727495975787429"/>
    <x v="5153"/>
    <n v="8.9956890370308784"/>
    <n v="3.0727495975787438"/>
  </r>
  <r>
    <n v="231"/>
    <n v="15.583059388456247"/>
    <n v="15.583059388456247"/>
    <n v="1999"/>
    <x v="8"/>
    <n v="3.0727495975787429"/>
    <x v="5154"/>
    <n v="10.6"/>
    <n v="4.9830593884562475"/>
  </r>
  <r>
    <n v="212.5"/>
    <n v="14.335065454748712"/>
    <n v="14.335065454748712"/>
    <n v="1999"/>
    <x v="8"/>
    <n v="3.0727495975787429"/>
    <x v="5155"/>
    <n v="10.6"/>
    <n v="3.7350654547487121"/>
  </r>
  <r>
    <n v="200.3"/>
    <n v="13.512064049817257"/>
    <n v="13.512064049817257"/>
    <n v="1999"/>
    <x v="8"/>
    <n v="3.0727495975787429"/>
    <x v="5156"/>
    <n v="10.439314452238513"/>
    <n v="3.0727495975787438"/>
  </r>
  <r>
    <n v="205.6"/>
    <n v="13.869597447041578"/>
    <n v="13.869597447041578"/>
    <n v="1999"/>
    <x v="8"/>
    <n v="3.0727495975787429"/>
    <x v="5157"/>
    <n v="10.6"/>
    <n v="3.2695974470415781"/>
  </r>
  <r>
    <n v="210.3"/>
    <n v="14.186655365334843"/>
    <n v="14.186655365334843"/>
    <n v="1999"/>
    <x v="8"/>
    <n v="3.0727495975787429"/>
    <x v="5158"/>
    <n v="10.6"/>
    <n v="3.5866553653348436"/>
  </r>
  <r>
    <n v="256.89999999999998"/>
    <n v="17.330250895646795"/>
    <n v="17.330250895646795"/>
    <n v="1999"/>
    <x v="8"/>
    <n v="3.0727495975787429"/>
    <x v="5159"/>
    <n v="10.6"/>
    <n v="6.7302508956467957"/>
  </r>
  <r>
    <n v="222.5"/>
    <n v="11.660132413051574"/>
    <n v="11.660132413051574"/>
    <n v="1999"/>
    <x v="9"/>
    <n v="4.2849535833842687"/>
    <x v="5160"/>
    <n v="7.3751788296673055"/>
    <n v="4.2849535833842687"/>
  </r>
  <r>
    <n v="171.8"/>
    <n v="9.0031943755607209"/>
    <n v="9.0031943755607209"/>
    <n v="1999"/>
    <x v="9"/>
    <n v="4.2849535833842687"/>
    <x v="5161"/>
    <n v="4.7182407921764522"/>
    <n v="4.2849535833842687"/>
  </r>
  <r>
    <n v="164.6"/>
    <n v="8.625877731183321"/>
    <n v="8.625877731183321"/>
    <n v="1999"/>
    <x v="9"/>
    <n v="4.2849535833842687"/>
    <x v="5162"/>
    <n v="4.3409241477990523"/>
    <n v="4.2849535833842687"/>
  </r>
  <r>
    <n v="165.6"/>
    <n v="8.6782828206801828"/>
    <n v="8.6782828206801828"/>
    <n v="1999"/>
    <x v="9"/>
    <n v="4.2849535833842687"/>
    <x v="5163"/>
    <n v="4.3933292372959141"/>
    <n v="4.2849535833842687"/>
  </r>
  <r>
    <n v="206"/>
    <n v="10.795448436353368"/>
    <n v="10.795448436353368"/>
    <n v="1999"/>
    <x v="9"/>
    <n v="4.2849535833842687"/>
    <x v="5164"/>
    <n v="6.5104948529690994"/>
    <n v="4.2849535833842687"/>
  </r>
  <r>
    <n v="148"/>
    <n v="7.7559532455354292"/>
    <n v="7.7559532455354292"/>
    <n v="1999"/>
    <x v="9"/>
    <n v="4.2849535833842687"/>
    <x v="5165"/>
    <n v="3.4709996621511605"/>
    <n v="4.2849535833842687"/>
  </r>
  <r>
    <n v="228.1"/>
    <n v="11.953600914233995"/>
    <n v="11.953600914233995"/>
    <n v="1999"/>
    <x v="9"/>
    <n v="4.2849535833842687"/>
    <x v="5166"/>
    <n v="7.6686473308497263"/>
    <n v="4.2849535833842687"/>
  </r>
  <r>
    <n v="155.6"/>
    <n v="8.1542319257115725"/>
    <n v="8.1542319257115725"/>
    <n v="1999"/>
    <x v="9"/>
    <n v="4.2849535833842687"/>
    <x v="5167"/>
    <n v="3.8692783423273038"/>
    <n v="4.2849535833842687"/>
  </r>
  <r>
    <n v="147.1"/>
    <n v="7.708788664988254"/>
    <n v="7.708788664988254"/>
    <n v="1999"/>
    <x v="9"/>
    <n v="4.2849535833842687"/>
    <x v="5168"/>
    <n v="3.4238350816039853"/>
    <n v="4.2849535833842687"/>
  </r>
  <r>
    <n v="138.5"/>
    <n v="7.2581048953152489"/>
    <n v="7.2581048953152489"/>
    <n v="1999"/>
    <x v="9"/>
    <n v="4.2849535833842687"/>
    <x v="5169"/>
    <n v="2.9731513119309803"/>
    <n v="4.2849535833842687"/>
  </r>
  <r>
    <n v="304"/>
    <n v="15.931147207045745"/>
    <n v="15.931147207045745"/>
    <n v="1999"/>
    <x v="9"/>
    <n v="4.2849535833842687"/>
    <x v="5170"/>
    <n v="10.6"/>
    <n v="5.3311472070457455"/>
  </r>
  <r>
    <n v="223.6"/>
    <n v="11.717778011498121"/>
    <n v="11.717778011498121"/>
    <n v="1999"/>
    <x v="9"/>
    <n v="4.2849535833842687"/>
    <x v="5171"/>
    <n v="7.432824428113852"/>
    <n v="4.2849535833842687"/>
  </r>
  <r>
    <n v="155.1"/>
    <n v="8.1280293809631416"/>
    <n v="8.1280293809631416"/>
    <n v="1999"/>
    <x v="9"/>
    <n v="4.2849535833842687"/>
    <x v="5172"/>
    <n v="3.843075797578873"/>
    <n v="4.2849535833842687"/>
  </r>
  <r>
    <n v="157.5"/>
    <n v="8.2538015957556077"/>
    <n v="8.2538015957556077"/>
    <n v="1999"/>
    <x v="9"/>
    <n v="4.2849535833842687"/>
    <x v="5173"/>
    <n v="3.968848012371339"/>
    <n v="4.2849535833842687"/>
  </r>
  <r>
    <n v="165.6"/>
    <n v="8.6782828206801828"/>
    <n v="8.6782828206801828"/>
    <n v="1999"/>
    <x v="9"/>
    <n v="4.2849535833842687"/>
    <x v="5163"/>
    <n v="4.3933292372959141"/>
    <n v="4.2849535833842687"/>
  </r>
  <r>
    <n v="159.9"/>
    <n v="8.3795738105480755"/>
    <n v="8.3795738105480755"/>
    <n v="1999"/>
    <x v="9"/>
    <n v="4.2849535833842687"/>
    <x v="5174"/>
    <n v="4.0946202271638068"/>
    <n v="4.2849535833842687"/>
  </r>
  <r>
    <n v="186"/>
    <n v="9.7473466464161476"/>
    <n v="9.7473466464161476"/>
    <n v="1999"/>
    <x v="9"/>
    <n v="4.2849535833842687"/>
    <x v="207"/>
    <n v="5.4623930630318789"/>
    <n v="4.2849535833842687"/>
  </r>
  <r>
    <n v="187.4"/>
    <n v="9.8207137717117536"/>
    <n v="9.8207137717117536"/>
    <n v="1999"/>
    <x v="9"/>
    <n v="4.2849535833842687"/>
    <x v="5175"/>
    <n v="5.535760188327485"/>
    <n v="4.2849535833842687"/>
  </r>
  <r>
    <n v="206.3"/>
    <n v="10.811169963202426"/>
    <n v="10.811169963202426"/>
    <n v="1999"/>
    <x v="9"/>
    <n v="4.2849535833842687"/>
    <x v="5176"/>
    <n v="6.5262163798181572"/>
    <n v="4.2849535833842687"/>
  </r>
  <r>
    <n v="193.3"/>
    <n v="10.129903799743232"/>
    <n v="10.129903799743232"/>
    <n v="1999"/>
    <x v="9"/>
    <n v="4.2849535833842687"/>
    <x v="5177"/>
    <n v="5.8449502163589635"/>
    <n v="4.2849535833842687"/>
  </r>
  <r>
    <n v="240.9"/>
    <n v="12.624386059793817"/>
    <n v="12.624386059793817"/>
    <n v="1999"/>
    <x v="9"/>
    <n v="4.2849535833842687"/>
    <x v="5178"/>
    <n v="8.3394324764095487"/>
    <n v="4.2849535833842687"/>
  </r>
  <r>
    <n v="233.1"/>
    <n v="12.2156263617183"/>
    <n v="12.2156263617183"/>
    <n v="1999"/>
    <x v="9"/>
    <n v="4.2849535833842687"/>
    <x v="5179"/>
    <n v="7.9306727783340314"/>
    <n v="4.2849535833842687"/>
  </r>
  <r>
    <n v="337"/>
    <n v="17.660515160442159"/>
    <n v="17.660515160442159"/>
    <n v="1999"/>
    <x v="9"/>
    <n v="4.2849535833842687"/>
    <x v="5180"/>
    <n v="10.6"/>
    <n v="7.0605151604421597"/>
  </r>
  <r>
    <n v="242.5"/>
    <n v="12.708234202988795"/>
    <n v="12.708234202988795"/>
    <n v="1999"/>
    <x v="9"/>
    <n v="4.2849535833842687"/>
    <x v="5181"/>
    <n v="8.423280619604526"/>
    <n v="4.2849535833842687"/>
  </r>
  <r>
    <n v="262.5"/>
    <n v="13.756335992926013"/>
    <n v="13.756335992926013"/>
    <n v="1999"/>
    <x v="9"/>
    <n v="4.2849535833842687"/>
    <x v="5182"/>
    <n v="9.4713824095417447"/>
    <n v="4.2849535833842687"/>
  </r>
  <r>
    <n v="243"/>
    <n v="12.734436747737224"/>
    <n v="12.734436747737224"/>
    <n v="1999"/>
    <x v="9"/>
    <n v="4.2849535833842687"/>
    <x v="5183"/>
    <n v="8.4494831643529551"/>
    <n v="4.2849535833842687"/>
  </r>
  <r>
    <n v="240.5"/>
    <n v="12.603424023995071"/>
    <n v="12.603424023995071"/>
    <n v="1999"/>
    <x v="9"/>
    <n v="4.2849535833842687"/>
    <x v="206"/>
    <n v="8.3184704406108025"/>
    <n v="4.2849535833842687"/>
  </r>
  <r>
    <n v="238.3"/>
    <n v="12.488132827101978"/>
    <n v="12.488132827101978"/>
    <n v="1999"/>
    <x v="9"/>
    <n v="4.2849535833842687"/>
    <x v="5184"/>
    <n v="8.2031792437177096"/>
    <n v="4.2849535833842687"/>
  </r>
  <r>
    <n v="263.3"/>
    <n v="13.798260064523504"/>
    <n v="13.798260064523504"/>
    <n v="1999"/>
    <x v="9"/>
    <n v="4.2849535833842687"/>
    <x v="5185"/>
    <n v="9.5133064811392352"/>
    <n v="4.2849535833842687"/>
  </r>
  <r>
    <n v="228.5"/>
    <n v="11.974562950032739"/>
    <n v="11.974562950032739"/>
    <n v="1999"/>
    <x v="9"/>
    <n v="4.2849535833842687"/>
    <x v="5186"/>
    <n v="7.6896093666484706"/>
    <n v="4.2849535833842687"/>
  </r>
  <r>
    <n v="207.9"/>
    <n v="10.895018106397403"/>
    <n v="10.895018106397403"/>
    <n v="1999"/>
    <x v="9"/>
    <n v="4.2849535833842687"/>
    <x v="5187"/>
    <n v="6.6100645230131345"/>
    <n v="4.2849535833842687"/>
  </r>
  <r>
    <n v="176.5"/>
    <n v="9.0059710524208914"/>
    <n v="9.0059710524208914"/>
    <n v="1999"/>
    <x v="10"/>
    <n v="4.3589920400351945"/>
    <x v="5188"/>
    <n v="4.6469790123856969"/>
    <n v="4.3589920400351945"/>
  </r>
  <r>
    <n v="198.1"/>
    <n v="10.108118218042938"/>
    <n v="10.108118218042938"/>
    <n v="1999"/>
    <x v="10"/>
    <n v="4.3589920400351945"/>
    <x v="5189"/>
    <n v="5.7491261780077432"/>
    <n v="4.3589920400351945"/>
  </r>
  <r>
    <n v="168.9"/>
    <n v="8.6181785311835046"/>
    <n v="8.6181785311835046"/>
    <n v="1999"/>
    <x v="10"/>
    <n v="4.3589920400351945"/>
    <x v="5190"/>
    <n v="4.2591864911483102"/>
    <n v="4.3589920400351945"/>
  </r>
  <r>
    <n v="197.4"/>
    <n v="10.072400485823705"/>
    <n v="10.072400485823705"/>
    <n v="1999"/>
    <x v="10"/>
    <n v="4.3589920400351945"/>
    <x v="5191"/>
    <n v="5.7134084457885104"/>
    <n v="4.3589920400351945"/>
  </r>
  <r>
    <n v="215.1"/>
    <n v="10.975548857652882"/>
    <n v="10.975548857652882"/>
    <n v="1999"/>
    <x v="10"/>
    <n v="4.3589920400351945"/>
    <x v="5192"/>
    <n v="6.6165568176176874"/>
    <n v="4.3589920400351945"/>
  </r>
  <r>
    <n v="183.6"/>
    <n v="9.368250907787397"/>
    <n v="9.368250907787397"/>
    <n v="1999"/>
    <x v="10"/>
    <n v="4.3589920400351945"/>
    <x v="5193"/>
    <n v="5.0092588677522025"/>
    <n v="4.3589920400351945"/>
  </r>
  <r>
    <n v="194.3"/>
    <n v="9.9142219574242443"/>
    <n v="9.9142219574242443"/>
    <n v="1999"/>
    <x v="10"/>
    <n v="4.3589920400351945"/>
    <x v="5194"/>
    <n v="5.5552299173890498"/>
    <n v="4.3589920400351945"/>
  </r>
  <r>
    <n v="227.5"/>
    <n v="11.608262971250724"/>
    <n v="11.608262971250724"/>
    <n v="1999"/>
    <x v="10"/>
    <n v="4.3589920400351945"/>
    <x v="4878"/>
    <n v="7.2492709312155297"/>
    <n v="4.3589920400351945"/>
  </r>
  <r>
    <n v="206"/>
    <n v="10.511218338802854"/>
    <n v="10.511218338802854"/>
    <n v="1999"/>
    <x v="10"/>
    <n v="4.3589920400351945"/>
    <x v="5195"/>
    <n v="6.1522262987676593"/>
    <n v="4.3589920400351945"/>
  </r>
  <r>
    <n v="379.3"/>
    <n v="19.353908329650107"/>
    <n v="19.353908329650107"/>
    <n v="1999"/>
    <x v="10"/>
    <n v="4.3589920400351945"/>
    <x v="5196"/>
    <n v="10.6"/>
    <n v="8.7539083296501072"/>
  </r>
  <r>
    <n v="310"/>
    <n v="15.817852839946042"/>
    <n v="15.817852839946042"/>
    <n v="1999"/>
    <x v="10"/>
    <n v="4.3589920400351945"/>
    <x v="5197"/>
    <n v="10.6"/>
    <n v="5.2178528399460422"/>
  </r>
  <r>
    <n v="185.5"/>
    <n v="9.4651990380967437"/>
    <n v="9.4651990380967437"/>
    <n v="1999"/>
    <x v="10"/>
    <n v="4.3589920400351945"/>
    <x v="5198"/>
    <n v="5.1062069980615492"/>
    <n v="4.3589920400351945"/>
  </r>
  <r>
    <n v="197.9"/>
    <n v="10.097913151694586"/>
    <n v="10.097913151694586"/>
    <n v="1999"/>
    <x v="10"/>
    <n v="4.3589920400351945"/>
    <x v="5199"/>
    <n v="5.7389211116593914"/>
    <n v="4.3589920400351945"/>
  </r>
  <r>
    <n v="190.6"/>
    <n v="9.7254282299797268"/>
    <n v="9.7254282299797268"/>
    <n v="1999"/>
    <x v="10"/>
    <n v="4.3589920400351945"/>
    <x v="5200"/>
    <n v="5.3664361899445323"/>
    <n v="4.3589920400351945"/>
  </r>
  <r>
    <n v="170.8"/>
    <n v="8.7151266614928513"/>
    <n v="8.7151266614928513"/>
    <n v="1999"/>
    <x v="10"/>
    <n v="4.3589920400351945"/>
    <x v="5201"/>
    <n v="4.3561346214576568"/>
    <n v="4.3589920400351945"/>
  </r>
  <r>
    <n v="148.5"/>
    <n v="7.5772617636515713"/>
    <n v="7.5772617636515713"/>
    <n v="1999"/>
    <x v="10"/>
    <n v="4.3589920400351945"/>
    <x v="5202"/>
    <n v="3.2182697236163769"/>
    <n v="4.3589920400351945"/>
  </r>
  <r>
    <n v="243"/>
    <n v="12.399155613248025"/>
    <n v="12.399155613248025"/>
    <n v="1999"/>
    <x v="10"/>
    <n v="4.3589920400351945"/>
    <x v="5203"/>
    <n v="8.0401635732128298"/>
    <n v="4.3589920400351954"/>
  </r>
  <r>
    <n v="237.5"/>
    <n v="12.118516288668339"/>
    <n v="12.118516288668339"/>
    <n v="1999"/>
    <x v="10"/>
    <n v="4.3589920400351945"/>
    <x v="5204"/>
    <n v="7.7595242486331442"/>
    <n v="4.3589920400351945"/>
  </r>
  <r>
    <n v="483"/>
    <n v="24.645235231270767"/>
    <n v="24.645235231270767"/>
    <n v="1999"/>
    <x v="10"/>
    <n v="4.3589920400351945"/>
    <x v="5205"/>
    <n v="10.6"/>
    <n v="14.045235231270768"/>
  </r>
  <r>
    <n v="302"/>
    <n v="15.40965018601195"/>
    <n v="15.40965018601195"/>
    <n v="1999"/>
    <x v="10"/>
    <n v="4.3589920400351945"/>
    <x v="5206"/>
    <n v="10.6"/>
    <n v="4.8096501860119503"/>
  </r>
  <r>
    <n v="257.5"/>
    <n v="13.139022923503566"/>
    <n v="13.139022923503566"/>
    <n v="1999"/>
    <x v="10"/>
    <n v="4.3589920400351945"/>
    <x v="4868"/>
    <n v="8.7800308834683705"/>
    <n v="4.3589920400351954"/>
  </r>
  <r>
    <n v="231"/>
    <n v="11.786851632346888"/>
    <n v="11.786851632346888"/>
    <n v="1999"/>
    <x v="10"/>
    <n v="4.3589920400351945"/>
    <x v="1741"/>
    <n v="7.4278595923116937"/>
    <n v="4.3589920400351945"/>
  </r>
  <r>
    <n v="255.5"/>
    <n v="13.036972260020043"/>
    <n v="13.036972260020043"/>
    <n v="1999"/>
    <x v="10"/>
    <n v="4.3589920400351945"/>
    <x v="5207"/>
    <n v="8.6779802199848497"/>
    <n v="4.3589920400351936"/>
  </r>
  <r>
    <n v="275"/>
    <n v="14.031966228984391"/>
    <n v="14.031966228984391"/>
    <n v="1999"/>
    <x v="10"/>
    <n v="4.3589920400351945"/>
    <x v="5208"/>
    <n v="9.6729741889491976"/>
    <n v="4.3589920400351936"/>
  </r>
  <r>
    <n v="247.5"/>
    <n v="12.628769606085953"/>
    <n v="12.628769606085953"/>
    <n v="1999"/>
    <x v="10"/>
    <n v="4.3589920400351945"/>
    <x v="5209"/>
    <n v="8.2697775660507595"/>
    <n v="4.3589920400351936"/>
  </r>
  <r>
    <n v="252"/>
    <n v="12.858383598923879"/>
    <n v="12.858383598923879"/>
    <n v="1999"/>
    <x v="10"/>
    <n v="4.3589920400351945"/>
    <x v="5210"/>
    <n v="8.4993915588886857"/>
    <n v="4.3589920400351936"/>
  </r>
  <r>
    <n v="208.4"/>
    <n v="10.633679134983081"/>
    <n v="10.633679134983081"/>
    <n v="1999"/>
    <x v="10"/>
    <n v="4.3589920400351945"/>
    <x v="5211"/>
    <n v="6.274687094947887"/>
    <n v="4.3589920400351945"/>
  </r>
  <r>
    <n v="205"/>
    <n v="10.460193007061092"/>
    <n v="10.460193007061092"/>
    <n v="1999"/>
    <x v="10"/>
    <n v="4.3589920400351945"/>
    <x v="5212"/>
    <n v="6.1012009670258971"/>
    <n v="4.3589920400351945"/>
  </r>
  <r>
    <n v="185.1"/>
    <n v="9.4447889054000385"/>
    <n v="9.4447889054000385"/>
    <n v="1999"/>
    <x v="10"/>
    <n v="4.3589920400351945"/>
    <x v="5213"/>
    <n v="5.085796865364844"/>
    <n v="4.3589920400351945"/>
  </r>
  <r>
    <n v="247.9"/>
    <n v="12.649179738782657"/>
    <n v="12.649179738782657"/>
    <n v="1999"/>
    <x v="10"/>
    <n v="4.3589920400351945"/>
    <x v="5214"/>
    <n v="8.290187698747463"/>
    <n v="4.3589920400351936"/>
  </r>
  <r>
    <n v="227.9"/>
    <n v="12.49399538475787"/>
    <n v="12.49399538475787"/>
    <n v="1999"/>
    <x v="11"/>
    <n v="3.9027974174678048"/>
    <x v="5215"/>
    <n v="8.5911979672900642"/>
    <n v="3.9027974174678057"/>
  </r>
  <r>
    <n v="254"/>
    <n v="13.924856637685384"/>
    <n v="13.924856637685384"/>
    <n v="1999"/>
    <x v="11"/>
    <n v="3.9027974174678048"/>
    <x v="5216"/>
    <n v="10.022059220217578"/>
    <n v="3.9027974174678057"/>
  </r>
  <r>
    <n v="302.5"/>
    <n v="16.583736743700111"/>
    <n v="16.583736743700111"/>
    <n v="1999"/>
    <x v="11"/>
    <n v="3.9027974174678048"/>
    <x v="622"/>
    <n v="10.6"/>
    <n v="5.9837367437001117"/>
  </r>
  <r>
    <n v="282.5"/>
    <n v="15.487291339157956"/>
    <n v="15.487291339157956"/>
    <n v="1999"/>
    <x v="11"/>
    <n v="3.9027974174678048"/>
    <x v="617"/>
    <n v="10.6"/>
    <n v="4.8872913391579562"/>
  </r>
  <r>
    <n v="417"/>
    <n v="22.860886684703956"/>
    <n v="22.860886684703956"/>
    <n v="1999"/>
    <x v="11"/>
    <n v="3.9027974174678048"/>
    <x v="5217"/>
    <n v="10.6"/>
    <n v="12.260886684703957"/>
  </r>
  <r>
    <n v="318"/>
    <n v="17.433481932220285"/>
    <n v="17.433481932220285"/>
    <n v="1999"/>
    <x v="11"/>
    <n v="3.9027974174678048"/>
    <x v="5218"/>
    <n v="10.6"/>
    <n v="6.8334819322202858"/>
  </r>
  <r>
    <n v="273"/>
    <n v="14.966479772000433"/>
    <n v="14.966479772000433"/>
    <n v="1999"/>
    <x v="11"/>
    <n v="3.9027974174678048"/>
    <x v="5219"/>
    <n v="10.6"/>
    <n v="4.3664797720004334"/>
  </r>
  <r>
    <n v="275"/>
    <n v="15.076124312454649"/>
    <n v="15.076124312454649"/>
    <n v="1999"/>
    <x v="11"/>
    <n v="3.9027974174678048"/>
    <x v="5220"/>
    <n v="10.6"/>
    <n v="4.4761243124546493"/>
  </r>
  <r>
    <n v="282.5"/>
    <n v="15.487291339157956"/>
    <n v="15.487291339157956"/>
    <n v="1999"/>
    <x v="11"/>
    <n v="3.9027974174678048"/>
    <x v="617"/>
    <n v="10.6"/>
    <n v="4.8872913391579562"/>
  </r>
  <r>
    <n v="308"/>
    <n v="16.885259229949206"/>
    <n v="16.885259229949206"/>
    <n v="1999"/>
    <x v="11"/>
    <n v="3.9027974174678048"/>
    <x v="5221"/>
    <n v="10.6"/>
    <n v="6.2852592299492063"/>
  </r>
  <r>
    <n v="280.5"/>
    <n v="15.377646798703742"/>
    <n v="15.377646798703742"/>
    <n v="1999"/>
    <x v="11"/>
    <n v="3.9027974174678048"/>
    <x v="5222"/>
    <n v="10.6"/>
    <n v="4.7776467987037421"/>
  </r>
  <r>
    <n v="305"/>
    <n v="16.720792419267884"/>
    <n v="16.720792419267884"/>
    <n v="1999"/>
    <x v="11"/>
    <n v="3.9027974174678048"/>
    <x v="5223"/>
    <n v="10.6"/>
    <n v="6.1207924192678842"/>
  </r>
  <r>
    <n v="346.5"/>
    <n v="18.995916633692858"/>
    <n v="18.995916633692858"/>
    <n v="1999"/>
    <x v="11"/>
    <n v="3.9027974174678048"/>
    <x v="5224"/>
    <n v="10.6"/>
    <n v="8.3959166336928579"/>
  </r>
  <r>
    <n v="265.3"/>
    <n v="14.544348291251703"/>
    <n v="14.544348291251703"/>
    <n v="1999"/>
    <x v="11"/>
    <n v="3.9027974174678048"/>
    <x v="5225"/>
    <n v="10.6"/>
    <n v="3.9443482912517034"/>
  </r>
  <r>
    <n v="353.5"/>
    <n v="19.379672525282611"/>
    <n v="19.379672525282611"/>
    <n v="1999"/>
    <x v="11"/>
    <n v="3.9027974174678048"/>
    <x v="5226"/>
    <n v="10.6"/>
    <n v="8.7796725252826118"/>
  </r>
  <r>
    <n v="412.5"/>
    <n v="22.614186468681972"/>
    <n v="22.614186468681972"/>
    <n v="1999"/>
    <x v="11"/>
    <n v="3.9027974174678048"/>
    <x v="5227"/>
    <n v="10.6"/>
    <n v="12.014186468681972"/>
  </r>
  <r>
    <n v="423"/>
    <n v="23.189820306066604"/>
    <n v="23.189820306066604"/>
    <n v="1999"/>
    <x v="11"/>
    <n v="3.9027974174678048"/>
    <x v="5228"/>
    <n v="10.6"/>
    <n v="12.589820306066605"/>
  </r>
  <r>
    <n v="371"/>
    <n v="20.339062254256998"/>
    <n v="20.339062254256998"/>
    <n v="1999"/>
    <x v="11"/>
    <n v="3.9027974174678048"/>
    <x v="5229"/>
    <n v="10.6"/>
    <n v="9.7390622542569982"/>
  </r>
  <r>
    <n v="430"/>
    <n v="23.573576197656358"/>
    <n v="23.573576197656358"/>
    <n v="1999"/>
    <x v="11"/>
    <n v="3.9027974174678048"/>
    <x v="5230"/>
    <n v="10.6"/>
    <n v="12.973576197656358"/>
  </r>
  <r>
    <n v="318.8"/>
    <n v="17.47733974840197"/>
    <n v="17.47733974840197"/>
    <n v="1999"/>
    <x v="11"/>
    <n v="3.9027974174678048"/>
    <x v="5231"/>
    <n v="10.6"/>
    <n v="6.8773397484019707"/>
  </r>
  <r>
    <n v="269"/>
    <n v="14.747190691092001"/>
    <n v="14.747190691092001"/>
    <n v="1999"/>
    <x v="11"/>
    <n v="3.9027974174678048"/>
    <x v="5232"/>
    <n v="10.6"/>
    <n v="4.1471906910920016"/>
  </r>
  <r>
    <n v="228"/>
    <n v="12.499477611780581"/>
    <n v="12.499477611780581"/>
    <n v="1999"/>
    <x v="11"/>
    <n v="3.9027974174678048"/>
    <x v="5233"/>
    <n v="8.5966801943127749"/>
    <n v="3.9027974174678057"/>
  </r>
  <r>
    <n v="232.5"/>
    <n v="12.746177827802565"/>
    <n v="12.746177827802565"/>
    <n v="1999"/>
    <x v="11"/>
    <n v="3.9027974174678048"/>
    <x v="5234"/>
    <n v="8.8433804103347597"/>
    <n v="3.9027974174678057"/>
  </r>
  <r>
    <n v="205.6"/>
    <n v="11.271458758693365"/>
    <n v="11.271458758693365"/>
    <n v="1999"/>
    <x v="11"/>
    <n v="3.9027974174678048"/>
    <x v="5235"/>
    <n v="7.3686613412255602"/>
    <n v="3.9027974174678048"/>
  </r>
  <r>
    <n v="218.3"/>
    <n v="11.967701590577636"/>
    <n v="11.967701590577636"/>
    <n v="1999"/>
    <x v="11"/>
    <n v="3.9027974174678048"/>
    <x v="5236"/>
    <n v="8.0649041731098308"/>
    <n v="3.9027974174678057"/>
  </r>
  <r>
    <n v="183.6"/>
    <n v="10.065368813696994"/>
    <n v="10.065368813696994"/>
    <n v="1999"/>
    <x v="11"/>
    <n v="3.9027974174678048"/>
    <x v="4906"/>
    <n v="6.1625713962291888"/>
    <n v="3.9027974174678048"/>
  </r>
  <r>
    <n v="178.4"/>
    <n v="9.7802930085160344"/>
    <n v="9.7802930085160344"/>
    <n v="1999"/>
    <x v="11"/>
    <n v="3.9027974174678048"/>
    <x v="5237"/>
    <n v="5.8774955910482296"/>
    <n v="3.9027974174678048"/>
  </r>
  <r>
    <n v="168.4"/>
    <n v="9.2320703062449549"/>
    <n v="9.2320703062449549"/>
    <n v="1999"/>
    <x v="11"/>
    <n v="3.9027974174678048"/>
    <x v="5238"/>
    <n v="5.3292728887771501"/>
    <n v="3.9027974174678048"/>
  </r>
  <r>
    <n v="254"/>
    <n v="13.924856637685384"/>
    <n v="13.924856637685384"/>
    <n v="1999"/>
    <x v="11"/>
    <n v="3.9027974174678048"/>
    <x v="5216"/>
    <n v="10.022059220217578"/>
    <n v="3.9027974174678057"/>
  </r>
  <r>
    <n v="225.8"/>
    <n v="12.378868617280945"/>
    <n v="12.378868617280945"/>
    <n v="1999"/>
    <x v="11"/>
    <n v="3.9027974174678048"/>
    <x v="3924"/>
    <n v="8.4760711998131413"/>
    <n v="3.902797417467804"/>
  </r>
  <r>
    <n v="164.6"/>
    <n v="9.0237456793819462"/>
    <n v="9.0237456793819462"/>
    <n v="1999"/>
    <x v="11"/>
    <n v="3.9027974174678048"/>
    <x v="5239"/>
    <n v="5.1209482619141413"/>
    <n v="3.9027974174678048"/>
  </r>
  <r>
    <n v="157.5"/>
    <n v="8.7292994610027481"/>
    <n v="8.7292994610027481"/>
    <n v="2000"/>
    <x v="1"/>
    <n v="2.4095159427595854"/>
    <x v="293"/>
    <n v="6.3197835182431632"/>
    <n v="2.4095159427595849"/>
  </r>
  <r>
    <n v="155.6"/>
    <n v="8.6239936262350962"/>
    <n v="8.6239936262350962"/>
    <n v="2000"/>
    <x v="1"/>
    <n v="2.4095159427595854"/>
    <x v="639"/>
    <n v="6.2144776834755113"/>
    <n v="2.4095159427595849"/>
  </r>
  <r>
    <n v="151.30000000000001"/>
    <n v="8.3856698949188306"/>
    <n v="8.3856698949188306"/>
    <n v="2000"/>
    <x v="1"/>
    <n v="2.4095159427595854"/>
    <x v="5240"/>
    <n v="5.9761539521592457"/>
    <n v="2.4095159427595849"/>
  </r>
  <r>
    <n v="223"/>
    <n v="12.359579554308652"/>
    <n v="12.359579554308652"/>
    <n v="2000"/>
    <x v="1"/>
    <n v="2.4095159427595854"/>
    <x v="5241"/>
    <n v="9.9500636115490675"/>
    <n v="2.4095159427595849"/>
  </r>
  <r>
    <n v="167"/>
    <n v="9.2558286348410093"/>
    <n v="9.2558286348410093"/>
    <n v="2000"/>
    <x v="1"/>
    <n v="2.4095159427595854"/>
    <x v="5242"/>
    <n v="6.8463126920814243"/>
    <n v="2.4095159427595849"/>
  </r>
  <r>
    <n v="125.2"/>
    <n v="6.9391002699526609"/>
    <n v="6.9391002699526609"/>
    <n v="2000"/>
    <x v="1"/>
    <n v="2.4095159427595854"/>
    <x v="5243"/>
    <n v="4.529584327193076"/>
    <n v="2.4095159427595849"/>
  </r>
  <r>
    <n v="126.6"/>
    <n v="7.016694042939351"/>
    <n v="7.016694042939351"/>
    <n v="2000"/>
    <x v="1"/>
    <n v="2.4095159427595854"/>
    <x v="5244"/>
    <n v="4.607178100179766"/>
    <n v="2.4095159427595849"/>
  </r>
  <r>
    <n v="126.2"/>
    <n v="6.9945243935145829"/>
    <n v="6.9945243935145829"/>
    <n v="2000"/>
    <x v="1"/>
    <n v="2.4095159427595854"/>
    <x v="5245"/>
    <n v="4.585008450754998"/>
    <n v="2.4095159427595849"/>
  </r>
  <r>
    <n v="138.5"/>
    <n v="7.6762411133262258"/>
    <n v="7.6762411133262258"/>
    <n v="2000"/>
    <x v="1"/>
    <n v="2.4095159427595854"/>
    <x v="5246"/>
    <n v="5.2667251705666409"/>
    <n v="2.4095159427595849"/>
  </r>
  <r>
    <n v="130.9"/>
    <n v="7.2550177742556174"/>
    <n v="7.2550177742556174"/>
    <n v="2000"/>
    <x v="1"/>
    <n v="2.4095159427595854"/>
    <x v="5247"/>
    <n v="4.8455018314960316"/>
    <n v="2.4095159427595858"/>
  </r>
  <r>
    <n v="224.1"/>
    <n v="12.420546090226766"/>
    <n v="12.420546090226766"/>
    <n v="2000"/>
    <x v="1"/>
    <n v="2.4095159427595854"/>
    <x v="5248"/>
    <n v="10.011030147467181"/>
    <n v="2.4095159427595849"/>
  </r>
  <r>
    <n v="138.5"/>
    <n v="7.6762411133262258"/>
    <n v="7.6762411133262258"/>
    <n v="2000"/>
    <x v="1"/>
    <n v="2.4095159427595854"/>
    <x v="5246"/>
    <n v="5.2667251705666409"/>
    <n v="2.4095159427595849"/>
  </r>
  <r>
    <n v="114.8"/>
    <n v="6.3626893849086699"/>
    <n v="6.3626893849086699"/>
    <n v="2000"/>
    <x v="1"/>
    <n v="2.4095159427595854"/>
    <x v="5249"/>
    <n v="3.9531734421490845"/>
    <n v="2.4095159427595854"/>
  </r>
  <r>
    <n v="119.5"/>
    <n v="6.6231827656497035"/>
    <n v="6.6231827656497035"/>
    <n v="2000"/>
    <x v="1"/>
    <n v="2.4095159427595854"/>
    <x v="5250"/>
    <n v="4.2136668228901186"/>
    <n v="2.4095159427595849"/>
  </r>
  <r>
    <n v="113.8"/>
    <n v="6.307265261346747"/>
    <n v="6.307265261346747"/>
    <n v="2000"/>
    <x v="1"/>
    <n v="2.4095159427595854"/>
    <x v="5251"/>
    <n v="3.8977493185871617"/>
    <n v="2.4095159427595854"/>
  </r>
  <r>
    <n v="111.9"/>
    <n v="6.2019594265790952"/>
    <n v="6.2019594265790952"/>
    <n v="2000"/>
    <x v="1"/>
    <n v="2.4095159427595854"/>
    <x v="5252"/>
    <n v="3.7924434838195098"/>
    <n v="2.4095159427595854"/>
  </r>
  <r>
    <n v="126.6"/>
    <n v="7.016694042939351"/>
    <n v="7.016694042939351"/>
    <n v="2000"/>
    <x v="1"/>
    <n v="2.4095159427595854"/>
    <x v="5244"/>
    <n v="4.607178100179766"/>
    <n v="2.4095159427595849"/>
  </r>
  <r>
    <n v="112.9"/>
    <n v="6.257383550141018"/>
    <n v="6.257383550141018"/>
    <n v="2000"/>
    <x v="1"/>
    <n v="2.4095159427595854"/>
    <x v="5253"/>
    <n v="3.8478676073814326"/>
    <n v="2.4095159427595854"/>
  </r>
  <r>
    <n v="149.4"/>
    <n v="8.2803640601511788"/>
    <n v="8.2803640601511788"/>
    <n v="2000"/>
    <x v="1"/>
    <n v="2.4095159427595854"/>
    <x v="5254"/>
    <n v="5.8708481173915938"/>
    <n v="2.4095159427595849"/>
  </r>
  <r>
    <n v="253.3"/>
    <n v="14.038930498234896"/>
    <n v="14.038930498234896"/>
    <n v="2000"/>
    <x v="1"/>
    <n v="2.4095159427595854"/>
    <x v="5255"/>
    <n v="10.6"/>
    <n v="3.438930498234896"/>
  </r>
  <r>
    <n v="129"/>
    <n v="7.1497119394879647"/>
    <n v="7.1497119394879647"/>
    <n v="2000"/>
    <x v="1"/>
    <n v="2.4095159427595854"/>
    <x v="5256"/>
    <n v="4.7401959967283798"/>
    <n v="2.4095159427595849"/>
  </r>
  <r>
    <n v="211.3"/>
    <n v="11.711117308634163"/>
    <n v="11.711117308634163"/>
    <n v="2000"/>
    <x v="1"/>
    <n v="2.4095159427595854"/>
    <x v="5257"/>
    <n v="9.3016013658745784"/>
    <n v="2.4095159427595849"/>
  </r>
  <r>
    <n v="129.9"/>
    <n v="7.1995936506936955"/>
    <n v="7.1995936506936955"/>
    <n v="2000"/>
    <x v="1"/>
    <n v="2.4095159427595854"/>
    <x v="5258"/>
    <n v="4.7900777079341097"/>
    <n v="2.4095159427595858"/>
  </r>
  <r>
    <n v="152.80000000000001"/>
    <n v="8.4688060802617144"/>
    <n v="8.4688060802617144"/>
    <n v="2000"/>
    <x v="1"/>
    <n v="2.4095159427595854"/>
    <x v="5259"/>
    <n v="6.0592901375021295"/>
    <n v="2.4095159427595849"/>
  </r>
  <r>
    <n v="106.3"/>
    <n v="5.8915843346323307"/>
    <n v="5.8915843346323307"/>
    <n v="2000"/>
    <x v="1"/>
    <n v="2.4095159427595854"/>
    <x v="5260"/>
    <n v="3.4820683918727453"/>
    <n v="2.4095159427595854"/>
  </r>
  <r>
    <n v="111"/>
    <n v="6.1520777153733652"/>
    <n v="6.1520777153733652"/>
    <n v="2000"/>
    <x v="1"/>
    <n v="2.4095159427595854"/>
    <x v="647"/>
    <n v="3.7425617726137799"/>
    <n v="2.4095159427595854"/>
  </r>
  <r>
    <n v="186"/>
    <n v="10.308886982517532"/>
    <n v="10.308886982517532"/>
    <n v="2000"/>
    <x v="1"/>
    <n v="2.4095159427595854"/>
    <x v="4928"/>
    <n v="7.8993710397579466"/>
    <n v="2.4095159427595849"/>
  </r>
  <r>
    <n v="111"/>
    <n v="6.1520777153733652"/>
    <n v="6.1520777153733652"/>
    <n v="2000"/>
    <x v="1"/>
    <n v="2.4095159427595854"/>
    <x v="647"/>
    <n v="3.7425617726137799"/>
    <n v="2.4095159427595854"/>
  </r>
  <r>
    <n v="171.8"/>
    <n v="9.5218644279382367"/>
    <n v="9.5218644279382367"/>
    <n v="2000"/>
    <x v="1"/>
    <n v="2.4095159427595854"/>
    <x v="5261"/>
    <n v="7.1123484851786518"/>
    <n v="2.4095159427595849"/>
  </r>
  <r>
    <n v="151.4"/>
    <n v="8.3912123072750227"/>
    <n v="8.3912123072750227"/>
    <n v="2000"/>
    <x v="1"/>
    <n v="2.4095159427595854"/>
    <x v="5262"/>
    <n v="5.9816963645154377"/>
    <n v="2.4095159427595849"/>
  </r>
  <r>
    <n v="184.5"/>
    <n v="10.225750797174648"/>
    <n v="10.225750797174648"/>
    <n v="2000"/>
    <x v="1"/>
    <n v="2.4095159427595854"/>
    <x v="5263"/>
    <n v="7.8162348544150628"/>
    <n v="2.4095159427595849"/>
  </r>
  <r>
    <n v="310"/>
    <n v="17.599996265117586"/>
    <n v="17.599996265117586"/>
    <n v="2000"/>
    <x v="12"/>
    <n v="2.3562851684739923"/>
    <x v="4941"/>
    <n v="10.6"/>
    <n v="6.999996265117586"/>
  </r>
  <r>
    <n v="131.4"/>
    <n v="7.4601274491498417"/>
    <n v="7.4601274491498417"/>
    <n v="2000"/>
    <x v="12"/>
    <n v="2.3562851684739923"/>
    <x v="5264"/>
    <n v="5.103842280675849"/>
    <n v="2.3562851684739927"/>
  </r>
  <r>
    <n v="227.3"/>
    <n v="12.904771455036217"/>
    <n v="12.904771455036217"/>
    <n v="2000"/>
    <x v="12"/>
    <n v="2.3562851684739923"/>
    <x v="5265"/>
    <n v="10.548486286562225"/>
    <n v="2.3562851684739918"/>
  </r>
  <r>
    <n v="240"/>
    <n v="13.625803560091034"/>
    <n v="13.625803560091034"/>
    <n v="2000"/>
    <x v="12"/>
    <n v="2.3562851684739923"/>
    <x v="661"/>
    <n v="10.6"/>
    <n v="3.0258035600910347"/>
  </r>
  <r>
    <n v="235"/>
    <n v="13.341932652589136"/>
    <n v="13.341932652589136"/>
    <n v="2000"/>
    <x v="12"/>
    <n v="2.3562851684739923"/>
    <x v="5266"/>
    <n v="10.6"/>
    <n v="2.7419326525891368"/>
  </r>
  <r>
    <n v="174.1"/>
    <n v="9.8843849992160369"/>
    <n v="9.8843849992160369"/>
    <n v="2000"/>
    <x v="12"/>
    <n v="2.3562851684739923"/>
    <x v="5267"/>
    <n v="7.528099830742045"/>
    <n v="2.3562851684739918"/>
  </r>
  <r>
    <n v="162.30000000000001"/>
    <n v="9.2144496575115618"/>
    <n v="9.2144496575115618"/>
    <n v="2000"/>
    <x v="12"/>
    <n v="2.3562851684739923"/>
    <x v="5268"/>
    <n v="6.8581644890375699"/>
    <n v="2.3562851684739918"/>
  </r>
  <r>
    <n v="138.5"/>
    <n v="7.8632241378025345"/>
    <n v="7.8632241378025345"/>
    <n v="2000"/>
    <x v="12"/>
    <n v="2.3562851684739923"/>
    <x v="5269"/>
    <n v="5.5069389693285427"/>
    <n v="2.3562851684739918"/>
  </r>
  <r>
    <n v="110"/>
    <n v="6.245159965041724"/>
    <n v="6.245159965041724"/>
    <n v="2000"/>
    <x v="12"/>
    <n v="2.3562851684739923"/>
    <x v="5270"/>
    <n v="3.8888747965677317"/>
    <n v="2.3562851684739923"/>
  </r>
  <r>
    <n v="102.5"/>
    <n v="5.8193536037888789"/>
    <n v="5.8193536037888789"/>
    <n v="2000"/>
    <x v="12"/>
    <n v="2.3562851684739923"/>
    <x v="5271"/>
    <n v="3.4630684353148866"/>
    <n v="2.3562851684739923"/>
  </r>
  <r>
    <n v="96.9"/>
    <n v="5.5014181873867551"/>
    <n v="5.5014181873867551"/>
    <n v="2000"/>
    <x v="12"/>
    <n v="2.3562851684739923"/>
    <x v="5272"/>
    <n v="3.1451330189127629"/>
    <n v="2.3562851684739923"/>
  </r>
  <r>
    <n v="97.6"/>
    <n v="5.5411601144370204"/>
    <n v="5.5411601144370204"/>
    <n v="2000"/>
    <x v="12"/>
    <n v="2.3562851684739923"/>
    <x v="5273"/>
    <n v="3.1848749459630281"/>
    <n v="2.3562851684739923"/>
  </r>
  <r>
    <n v="120.1"/>
    <n v="6.8185791981955548"/>
    <n v="6.8185791981955548"/>
    <n v="2000"/>
    <x v="12"/>
    <n v="2.3562851684739923"/>
    <x v="5274"/>
    <n v="4.4622940297215621"/>
    <n v="2.3562851684739927"/>
  </r>
  <r>
    <n v="81.900000000000006"/>
    <n v="4.6498054648810658"/>
    <n v="4.6498054648810658"/>
    <n v="2000"/>
    <x v="12"/>
    <n v="2.3562851684739923"/>
    <x v="5275"/>
    <n v="2.2935202964070736"/>
    <n v="2.3562851684739923"/>
  </r>
  <r>
    <n v="89.4"/>
    <n v="5.07561182613391"/>
    <n v="5.07561182613391"/>
    <n v="2000"/>
    <x v="12"/>
    <n v="2.3562851684739923"/>
    <x v="5276"/>
    <n v="2.7193266576599178"/>
    <n v="2.3562851684739923"/>
  </r>
  <r>
    <n v="197.5"/>
    <n v="11.212900846324914"/>
    <n v="11.212900846324914"/>
    <n v="2000"/>
    <x v="12"/>
    <n v="2.3562851684739923"/>
    <x v="5277"/>
    <n v="8.8566156778509217"/>
    <n v="2.3562851684739918"/>
  </r>
  <r>
    <n v="149.9"/>
    <n v="8.510449806906859"/>
    <n v="8.510449806906859"/>
    <n v="2000"/>
    <x v="12"/>
    <n v="2.3562851684739923"/>
    <x v="5278"/>
    <n v="6.1541646384328672"/>
    <n v="2.3562851684739918"/>
  </r>
  <r>
    <n v="112.4"/>
    <n v="6.3814180006426344"/>
    <n v="6.3814180006426344"/>
    <n v="2000"/>
    <x v="12"/>
    <n v="2.3562851684739923"/>
    <x v="5279"/>
    <n v="4.0251328321686426"/>
    <n v="2.3562851684739918"/>
  </r>
  <r>
    <n v="181.3"/>
    <n v="10.29315910601877"/>
    <n v="10.29315910601877"/>
    <n v="2000"/>
    <x v="12"/>
    <n v="2.3562851684739923"/>
    <x v="5280"/>
    <n v="7.9368739375447781"/>
    <n v="2.3562851684739918"/>
  </r>
  <r>
    <n v="310"/>
    <n v="16.162795126321463"/>
    <n v="16.162795126321463"/>
    <n v="2000"/>
    <x v="2"/>
    <n v="2.5962245673361379"/>
    <x v="5281"/>
    <n v="10.6"/>
    <n v="5.562795126321463"/>
  </r>
  <r>
    <n v="415.5"/>
    <n v="21.663359274150221"/>
    <n v="21.663359274150221"/>
    <n v="2000"/>
    <x v="2"/>
    <n v="2.5962245673361379"/>
    <x v="5282"/>
    <n v="10.6"/>
    <n v="11.063359274150221"/>
  </r>
  <r>
    <n v="397.5"/>
    <n v="20.724874395847685"/>
    <n v="20.724874395847685"/>
    <n v="2000"/>
    <x v="2"/>
    <n v="2.5962245673361379"/>
    <x v="5283"/>
    <n v="10.6"/>
    <n v="10.124874395847685"/>
  </r>
  <r>
    <n v="387.5"/>
    <n v="20.20349390790183"/>
    <n v="20.20349390790183"/>
    <n v="2000"/>
    <x v="2"/>
    <n v="2.5962245673361379"/>
    <x v="5284"/>
    <n v="10.6"/>
    <n v="9.6034939079018304"/>
  </r>
  <r>
    <n v="310"/>
    <n v="16.162795126321463"/>
    <n v="16.162795126321463"/>
    <n v="2000"/>
    <x v="2"/>
    <n v="2.5962245673361379"/>
    <x v="5281"/>
    <n v="10.6"/>
    <n v="5.562795126321463"/>
  </r>
  <r>
    <n v="292.5"/>
    <n v="15.25037927241622"/>
    <n v="15.25037927241622"/>
    <n v="2000"/>
    <x v="2"/>
    <n v="2.5962245673361379"/>
    <x v="692"/>
    <n v="10.6"/>
    <n v="4.6503792724162203"/>
  </r>
  <r>
    <n v="247.5"/>
    <n v="12.904167076659879"/>
    <n v="12.904167076659879"/>
    <n v="2000"/>
    <x v="2"/>
    <n v="2.5962245673361379"/>
    <x v="5285"/>
    <n v="10.307942509323741"/>
    <n v="2.5962245673361384"/>
  </r>
  <r>
    <n v="315"/>
    <n v="16.42348537029439"/>
    <n v="16.42348537029439"/>
    <n v="2000"/>
    <x v="2"/>
    <n v="2.5962245673361379"/>
    <x v="5286"/>
    <n v="10.6"/>
    <n v="5.8234853702943905"/>
  </r>
  <r>
    <n v="197.9"/>
    <n v="10.318119856448444"/>
    <n v="10.318119856448444"/>
    <n v="2000"/>
    <x v="2"/>
    <n v="2.5962245673361379"/>
    <x v="5287"/>
    <n v="7.7218952891123056"/>
    <n v="2.5962245673361384"/>
  </r>
  <r>
    <n v="167"/>
    <n v="8.7070541486957573"/>
    <n v="8.7070541486957573"/>
    <n v="2000"/>
    <x v="2"/>
    <n v="2.5962245673361379"/>
    <x v="4969"/>
    <n v="6.110829581359619"/>
    <n v="2.5962245673361384"/>
  </r>
  <r>
    <n v="138.5"/>
    <n v="7.2211197580500732"/>
    <n v="7.2211197580500732"/>
    <n v="2000"/>
    <x v="2"/>
    <n v="2.5962245673361379"/>
    <x v="5288"/>
    <n v="4.6248951907139357"/>
    <n v="2.5962245673361375"/>
  </r>
  <r>
    <n v="389"/>
    <n v="20.28170098109371"/>
    <n v="20.28170098109371"/>
    <n v="2000"/>
    <x v="2"/>
    <n v="2.5962245673361379"/>
    <x v="5289"/>
    <n v="10.6"/>
    <n v="9.6817009810937105"/>
  </r>
  <r>
    <n v="300.5"/>
    <n v="15.667483662772904"/>
    <n v="15.667483662772904"/>
    <n v="2000"/>
    <x v="2"/>
    <n v="2.5962245673361379"/>
    <x v="5290"/>
    <n v="10.6"/>
    <n v="5.0674836627729043"/>
  </r>
  <r>
    <n v="305.3"/>
    <n v="15.917746296986914"/>
    <n v="15.917746296986914"/>
    <n v="2000"/>
    <x v="2"/>
    <n v="2.5962245673361379"/>
    <x v="5291"/>
    <n v="10.6"/>
    <n v="5.3177462969869147"/>
  </r>
  <r>
    <n v="187.4"/>
    <n v="9.770670344105298"/>
    <n v="9.770670344105298"/>
    <n v="2000"/>
    <x v="2"/>
    <n v="2.5962245673361379"/>
    <x v="5292"/>
    <n v="7.1744457767691596"/>
    <n v="2.5962245673361384"/>
  </r>
  <r>
    <n v="162.30000000000001"/>
    <n v="8.4620053193612055"/>
    <n v="8.4620053193612055"/>
    <n v="2000"/>
    <x v="2"/>
    <n v="2.5962245673361379"/>
    <x v="5293"/>
    <n v="5.8657807520250671"/>
    <n v="2.5962245673361384"/>
  </r>
  <r>
    <n v="335"/>
    <n v="17.4662463461861"/>
    <n v="17.4662463461861"/>
    <n v="2000"/>
    <x v="2"/>
    <n v="2.5962245673361379"/>
    <x v="5294"/>
    <n v="10.6"/>
    <n v="6.8662463461861005"/>
  </r>
  <r>
    <n v="138.5"/>
    <n v="7.2211197580500732"/>
    <n v="7.2211197580500732"/>
    <n v="2000"/>
    <x v="2"/>
    <n v="2.5962245673361379"/>
    <x v="5288"/>
    <n v="4.6248951907139357"/>
    <n v="2.5962245673361375"/>
  </r>
  <r>
    <n v="162.30000000000001"/>
    <n v="8.4620053193612055"/>
    <n v="8.4620053193612055"/>
    <n v="2000"/>
    <x v="2"/>
    <n v="2.5962245673361379"/>
    <x v="5293"/>
    <n v="5.8657807520250671"/>
    <n v="2.5962245673361384"/>
  </r>
  <r>
    <n v="157.5"/>
    <n v="8.2117426851471951"/>
    <n v="8.2117426851471951"/>
    <n v="2000"/>
    <x v="2"/>
    <n v="2.5962245673361379"/>
    <x v="5295"/>
    <n v="5.6155181178110567"/>
    <n v="2.5962245673361384"/>
  </r>
  <r>
    <n v="162.30000000000001"/>
    <n v="8.4620053193612055"/>
    <n v="8.4620053193612055"/>
    <n v="2000"/>
    <x v="2"/>
    <n v="2.5962245673361379"/>
    <x v="5293"/>
    <n v="5.8657807520250671"/>
    <n v="2.5962245673361384"/>
  </r>
  <r>
    <n v="215.3"/>
    <n v="11.22532190547423"/>
    <n v="11.22532190547423"/>
    <n v="2000"/>
    <x v="2"/>
    <n v="2.5962245673361379"/>
    <x v="5296"/>
    <n v="8.6290973381380915"/>
    <n v="2.5962245673361384"/>
  </r>
  <r>
    <n v="310"/>
    <n v="22.37047616020909"/>
    <n v="22.37047616020909"/>
    <n v="2000"/>
    <x v="6"/>
    <n v="2.3227472802932043"/>
    <x v="5297"/>
    <n v="10.6"/>
    <n v="11.770476160209091"/>
  </r>
  <r>
    <n v="237.5"/>
    <n v="17.138671251773093"/>
    <n v="17.138671251773093"/>
    <n v="2000"/>
    <x v="6"/>
    <n v="2.3227472802932043"/>
    <x v="5298"/>
    <n v="10.6"/>
    <n v="6.5386712517730938"/>
  </r>
  <r>
    <n v="239.9"/>
    <n v="17.311862034948906"/>
    <n v="17.311862034948906"/>
    <n v="2000"/>
    <x v="6"/>
    <n v="2.3227472802932043"/>
    <x v="5299"/>
    <n v="10.6"/>
    <n v="6.711862034948906"/>
  </r>
  <r>
    <n v="175"/>
    <n v="12.628494606569648"/>
    <n v="12.628494606569648"/>
    <n v="2000"/>
    <x v="6"/>
    <n v="2.3227472802932043"/>
    <x v="5300"/>
    <n v="10.305747326276443"/>
    <n v="2.3227472802932052"/>
  </r>
  <r>
    <n v="133.80000000000001"/>
    <n v="9.6553861620515367"/>
    <n v="9.6553861620515367"/>
    <n v="2000"/>
    <x v="6"/>
    <n v="2.3227472802932043"/>
    <x v="5087"/>
    <n v="7.3326388817583323"/>
    <n v="2.3227472802932043"/>
  </r>
  <r>
    <n v="181.3"/>
    <n v="13.083120412406156"/>
    <n v="13.083120412406156"/>
    <n v="2000"/>
    <x v="6"/>
    <n v="2.3227472802932043"/>
    <x v="5093"/>
    <n v="10.6"/>
    <n v="2.4831204124061568"/>
  </r>
  <r>
    <n v="289.5"/>
    <n v="20.891138220582359"/>
    <n v="20.891138220582359"/>
    <n v="2000"/>
    <x v="6"/>
    <n v="2.3227472802932043"/>
    <x v="5301"/>
    <n v="10.6"/>
    <n v="10.29113822058236"/>
  </r>
  <r>
    <n v="114.8"/>
    <n v="8.284292461909688"/>
    <n v="8.284292461909688"/>
    <n v="2000"/>
    <x v="6"/>
    <n v="2.3227472802932043"/>
    <x v="1704"/>
    <n v="5.9615451816164837"/>
    <n v="2.3227472802932043"/>
  </r>
  <r>
    <n v="262.8"/>
    <n v="18.964390757751449"/>
    <n v="18.964390757751449"/>
    <n v="2000"/>
    <x v="6"/>
    <n v="2.3227472802932043"/>
    <x v="5302"/>
    <n v="10.6"/>
    <n v="8.3643907577514494"/>
  </r>
  <r>
    <n v="250.3"/>
    <n v="18.062355428710759"/>
    <n v="18.062355428710759"/>
    <n v="2000"/>
    <x v="6"/>
    <n v="2.3227472802932043"/>
    <x v="5303"/>
    <n v="10.6"/>
    <n v="7.4623554287107599"/>
  </r>
  <r>
    <n v="167"/>
    <n v="12.051191995983606"/>
    <n v="12.051191995983606"/>
    <n v="2000"/>
    <x v="6"/>
    <n v="2.3227472802932043"/>
    <x v="4783"/>
    <n v="9.7284447156904008"/>
    <n v="2.3227472802932052"/>
  </r>
  <r>
    <n v="140.9"/>
    <n v="10.167742228946649"/>
    <n v="10.167742228946649"/>
    <n v="2000"/>
    <x v="6"/>
    <n v="2.3227472802932043"/>
    <x v="5304"/>
    <n v="7.8449949486534445"/>
    <n v="2.3227472802932043"/>
  </r>
  <r>
    <n v="126.6"/>
    <n v="9.1358138125240984"/>
    <n v="9.1358138125240984"/>
    <n v="2000"/>
    <x v="6"/>
    <n v="2.3227472802932043"/>
    <x v="5305"/>
    <n v="6.8130665322308941"/>
    <n v="2.3227472802932043"/>
  </r>
  <r>
    <n v="176.5"/>
    <n v="12.73673884605453"/>
    <n v="12.73673884605453"/>
    <n v="2000"/>
    <x v="6"/>
    <n v="2.3227472802932043"/>
    <x v="5306"/>
    <n v="10.413991565761325"/>
    <n v="2.3227472802932052"/>
  </r>
  <r>
    <n v="176.5"/>
    <n v="12.73673884605453"/>
    <n v="12.73673884605453"/>
    <n v="2000"/>
    <x v="6"/>
    <n v="2.3227472802932043"/>
    <x v="5306"/>
    <n v="10.413991565761325"/>
    <n v="2.3227472802932052"/>
  </r>
  <r>
    <n v="119.5"/>
    <n v="8.623457745628988"/>
    <n v="8.623457745628988"/>
    <n v="2000"/>
    <x v="6"/>
    <n v="2.3227472802932043"/>
    <x v="5307"/>
    <n v="6.3007104653357837"/>
    <n v="2.3227472802932043"/>
  </r>
  <r>
    <n v="236"/>
    <n v="17.030427012288211"/>
    <n v="17.030427012288211"/>
    <n v="2000"/>
    <x v="6"/>
    <n v="2.3227472802932043"/>
    <x v="5308"/>
    <n v="10.6"/>
    <n v="6.4304270122882112"/>
  </r>
  <r>
    <n v="196.3"/>
    <n v="14.165562807254982"/>
    <n v="14.165562807254982"/>
    <n v="2000"/>
    <x v="6"/>
    <n v="2.3227472802932043"/>
    <x v="5309"/>
    <n v="10.6"/>
    <n v="3.5655628072549828"/>
  </r>
  <r>
    <n v="171.8"/>
    <n v="12.397573562335232"/>
    <n v="12.397573562335232"/>
    <n v="2000"/>
    <x v="6"/>
    <n v="2.3227472802932043"/>
    <x v="5310"/>
    <n v="10.074826282042029"/>
    <n v="2.3227472802932034"/>
  </r>
  <r>
    <n v="171.8"/>
    <n v="12.397573562335232"/>
    <n v="12.397573562335232"/>
    <n v="2000"/>
    <x v="6"/>
    <n v="2.3227472802932043"/>
    <x v="5310"/>
    <n v="10.074826282042029"/>
    <n v="2.3227472802932034"/>
  </r>
  <r>
    <n v="255"/>
    <n v="18.401520712430059"/>
    <n v="18.401520712430059"/>
    <n v="2000"/>
    <x v="6"/>
    <n v="2.3227472802932043"/>
    <x v="5311"/>
    <n v="10.6"/>
    <n v="7.8015207124300598"/>
  </r>
  <r>
    <n v="190.8"/>
    <n v="13.768667262477079"/>
    <n v="13.768667262477079"/>
    <n v="2000"/>
    <x v="6"/>
    <n v="2.3227472802932043"/>
    <x v="5312"/>
    <n v="10.6"/>
    <n v="3.1686672624770793"/>
  </r>
  <r>
    <n v="150.4"/>
    <n v="10.853289079017571"/>
    <n v="10.853289079017571"/>
    <n v="2000"/>
    <x v="6"/>
    <n v="2.3227472802932043"/>
    <x v="5313"/>
    <n v="8.5305417987243679"/>
    <n v="2.3227472802932034"/>
  </r>
  <r>
    <n v="152.80000000000001"/>
    <n v="11.026479862193385"/>
    <n v="11.026479862193385"/>
    <n v="2000"/>
    <x v="6"/>
    <n v="2.3227472802932043"/>
    <x v="5314"/>
    <n v="8.7037325819001801"/>
    <n v="2.3227472802932052"/>
  </r>
  <r>
    <n v="197"/>
    <n v="14.216076785681262"/>
    <n v="14.216076785681262"/>
    <n v="2000"/>
    <x v="6"/>
    <n v="2.3227472802932043"/>
    <x v="5315"/>
    <n v="10.6"/>
    <n v="3.6160767856812619"/>
  </r>
  <r>
    <n v="176.5"/>
    <n v="12.73673884605453"/>
    <n v="12.73673884605453"/>
    <n v="2000"/>
    <x v="6"/>
    <n v="2.3227472802932043"/>
    <x v="5306"/>
    <n v="10.413991565761325"/>
    <n v="2.3227472802932052"/>
  </r>
  <r>
    <n v="251.8"/>
    <n v="18.170599668195642"/>
    <n v="18.170599668195642"/>
    <n v="2000"/>
    <x v="6"/>
    <n v="2.3227472802932043"/>
    <x v="5316"/>
    <n v="10.6"/>
    <n v="7.5705996681956425"/>
  </r>
  <r>
    <n v="152.80000000000001"/>
    <n v="11.026479862193385"/>
    <n v="11.026479862193385"/>
    <n v="2000"/>
    <x v="6"/>
    <n v="2.3227472802932043"/>
    <x v="5314"/>
    <n v="8.7037325819001801"/>
    <n v="2.3227472802932052"/>
  </r>
  <r>
    <n v="225.8"/>
    <n v="16.294366183791009"/>
    <n v="16.294366183791009"/>
    <n v="2000"/>
    <x v="6"/>
    <n v="2.3227472802932043"/>
    <x v="5317"/>
    <n v="10.6"/>
    <n v="5.6943661837910096"/>
  </r>
  <r>
    <n v="181.3"/>
    <n v="13.083120412406156"/>
    <n v="13.083120412406156"/>
    <n v="2000"/>
    <x v="6"/>
    <n v="2.3227472802932043"/>
    <x v="5093"/>
    <n v="10.6"/>
    <n v="2.4831204124061568"/>
  </r>
  <r>
    <n v="300.5"/>
    <n v="21.684929310138166"/>
    <n v="21.684929310138166"/>
    <n v="2000"/>
    <x v="6"/>
    <n v="2.3227472802932043"/>
    <x v="5318"/>
    <n v="10.6"/>
    <n v="11.084929310138167"/>
  </r>
  <r>
    <n v="211.3"/>
    <n v="14.385402600602722"/>
    <n v="14.385402600602722"/>
    <n v="2000"/>
    <x v="7"/>
    <n v="2.2174488788652686"/>
    <x v="5319"/>
    <n v="10.6"/>
    <n v="3.7854026006027226"/>
  </r>
  <r>
    <n v="174.1"/>
    <n v="11.852809241670297"/>
    <n v="11.852809241670297"/>
    <n v="2000"/>
    <x v="7"/>
    <n v="2.2174488788652686"/>
    <x v="5320"/>
    <n v="9.6353603628050273"/>
    <n v="2.2174488788652695"/>
  </r>
  <r>
    <n v="381.5"/>
    <n v="25.972698022384943"/>
    <n v="25.972698022384943"/>
    <n v="2000"/>
    <x v="7"/>
    <n v="2.2174488788652686"/>
    <x v="5321"/>
    <n v="10.6"/>
    <n v="15.372698022384943"/>
  </r>
  <r>
    <n v="315"/>
    <n v="21.445346990960044"/>
    <n v="21.445346990960044"/>
    <n v="2000"/>
    <x v="7"/>
    <n v="2.2174488788652686"/>
    <x v="5322"/>
    <n v="10.6"/>
    <n v="10.845346990960044"/>
  </r>
  <r>
    <n v="186"/>
    <n v="12.662966794662122"/>
    <n v="12.662966794662122"/>
    <n v="2000"/>
    <x v="7"/>
    <n v="2.2174488788652686"/>
    <x v="5323"/>
    <n v="10.445517915796852"/>
    <n v="2.2174488788652695"/>
  </r>
  <r>
    <n v="176.5"/>
    <n v="12.016202361601421"/>
    <n v="12.016202361601421"/>
    <n v="2000"/>
    <x v="7"/>
    <n v="2.2174488788652686"/>
    <x v="5324"/>
    <n v="9.7987534827361529"/>
    <n v="2.2174488788652678"/>
  </r>
  <r>
    <n v="136.1"/>
    <n v="9.2657515094274974"/>
    <n v="9.2657515094274974"/>
    <n v="2000"/>
    <x v="7"/>
    <n v="2.2174488788652686"/>
    <x v="5325"/>
    <n v="7.0483026305622287"/>
    <n v="2.2174488788652686"/>
  </r>
  <r>
    <n v="176.5"/>
    <n v="12.016202361601421"/>
    <n v="12.016202361601421"/>
    <n v="2000"/>
    <x v="7"/>
    <n v="2.2174488788652686"/>
    <x v="5324"/>
    <n v="9.7987534827361529"/>
    <n v="2.2174488788652678"/>
  </r>
  <r>
    <n v="167"/>
    <n v="11.369437928540721"/>
    <n v="11.369437928540721"/>
    <n v="2000"/>
    <x v="7"/>
    <n v="2.2174488788652686"/>
    <x v="5326"/>
    <n v="9.1519890496754535"/>
    <n v="2.2174488788652678"/>
  </r>
  <r>
    <n v="176.5"/>
    <n v="12.016202361601421"/>
    <n v="12.016202361601421"/>
    <n v="2000"/>
    <x v="7"/>
    <n v="2.2174488788652686"/>
    <x v="5324"/>
    <n v="9.7987534827361529"/>
    <n v="2.2174488788652678"/>
  </r>
  <r>
    <n v="195.5"/>
    <n v="13.309731227722821"/>
    <n v="13.309731227722821"/>
    <n v="2000"/>
    <x v="7"/>
    <n v="2.2174488788652686"/>
    <x v="5327"/>
    <n v="10.6"/>
    <n v="2.7097312277228216"/>
  </r>
  <r>
    <n v="152.80000000000001"/>
    <n v="10.402695302281572"/>
    <n v="10.402695302281572"/>
    <n v="2000"/>
    <x v="7"/>
    <n v="2.2174488788652686"/>
    <x v="5328"/>
    <n v="8.1852464234163023"/>
    <n v="2.2174488788652695"/>
  </r>
  <r>
    <n v="124.3"/>
    <n v="8.4624020030994718"/>
    <n v="8.4624020030994718"/>
    <n v="2000"/>
    <x v="7"/>
    <n v="2.2174488788652686"/>
    <x v="5329"/>
    <n v="6.2449531242342031"/>
    <n v="2.2174488788652686"/>
  </r>
  <r>
    <n v="152.80000000000001"/>
    <n v="10.402695302281572"/>
    <n v="10.402695302281572"/>
    <n v="2000"/>
    <x v="7"/>
    <n v="2.2174488788652686"/>
    <x v="5328"/>
    <n v="8.1852464234163023"/>
    <n v="2.2174488788652695"/>
  </r>
  <r>
    <n v="129"/>
    <n v="8.7823801962979218"/>
    <n v="8.7823801962979218"/>
    <n v="2000"/>
    <x v="7"/>
    <n v="2.2174488788652686"/>
    <x v="2298"/>
    <n v="6.5649313174326531"/>
    <n v="2.2174488788652686"/>
  </r>
  <r>
    <n v="186"/>
    <n v="12.662966794662122"/>
    <n v="12.662966794662122"/>
    <n v="2000"/>
    <x v="7"/>
    <n v="2.2174488788652686"/>
    <x v="5323"/>
    <n v="10.445517915796852"/>
    <n v="2.2174488788652695"/>
  </r>
  <r>
    <n v="121.9"/>
    <n v="8.2990088831683479"/>
    <n v="8.2990088831683479"/>
    <n v="2000"/>
    <x v="7"/>
    <n v="2.2174488788652686"/>
    <x v="5330"/>
    <n v="6.0815600043030793"/>
    <n v="2.2174488788652686"/>
  </r>
  <r>
    <n v="110"/>
    <n v="7.4888513301765229"/>
    <n v="7.4888513301765229"/>
    <n v="2000"/>
    <x v="7"/>
    <n v="2.2174488788652686"/>
    <x v="5331"/>
    <n v="5.2714024513112543"/>
    <n v="2.2174488788652686"/>
  </r>
  <r>
    <n v="100.6"/>
    <n v="6.8488949437796203"/>
    <n v="6.8488949437796203"/>
    <n v="2000"/>
    <x v="7"/>
    <n v="2.2174488788652686"/>
    <x v="5332"/>
    <n v="4.6314460649143516"/>
    <n v="2.2174488788652686"/>
  </r>
  <r>
    <n v="95"/>
    <n v="6.4676443306069977"/>
    <n v="6.4676443306069977"/>
    <n v="2000"/>
    <x v="7"/>
    <n v="2.2174488788652686"/>
    <x v="157"/>
    <n v="4.2501954517417291"/>
    <n v="2.2174488788652686"/>
  </r>
  <r>
    <n v="89.4"/>
    <n v="6.0863937174343743"/>
    <n v="6.0863937174343743"/>
    <n v="2000"/>
    <x v="7"/>
    <n v="2.2174488788652686"/>
    <x v="5333"/>
    <n v="3.8689448385691056"/>
    <n v="2.2174488788652686"/>
  </r>
  <r>
    <n v="76.3"/>
    <n v="5.1945396044769883"/>
    <n v="5.1945396044769883"/>
    <n v="2000"/>
    <x v="7"/>
    <n v="2.2174488788652686"/>
    <x v="5334"/>
    <n v="2.9770907256117196"/>
    <n v="2.2174488788652686"/>
  </r>
  <r>
    <n v="68.8"/>
    <n v="4.6839361046922257"/>
    <n v="4.6839361046922257"/>
    <n v="2000"/>
    <x v="7"/>
    <n v="2.2174488788652686"/>
    <x v="5335"/>
    <n v="2.466487225826957"/>
    <n v="2.2174488788652686"/>
  </r>
  <r>
    <n v="195.5"/>
    <n v="13.309731227722821"/>
    <n v="13.309731227722821"/>
    <n v="2000"/>
    <x v="7"/>
    <n v="2.2174488788652686"/>
    <x v="5327"/>
    <n v="10.6"/>
    <n v="2.7097312277228216"/>
  </r>
  <r>
    <n v="255"/>
    <n v="17.360518992681939"/>
    <n v="17.360518992681939"/>
    <n v="2000"/>
    <x v="7"/>
    <n v="2.2174488788652686"/>
    <x v="5336"/>
    <n v="10.6"/>
    <n v="6.7605189926819396"/>
  </r>
  <r>
    <n v="210.3"/>
    <n v="14.317322133964753"/>
    <n v="14.317322133964753"/>
    <n v="2000"/>
    <x v="7"/>
    <n v="2.2174488788652686"/>
    <x v="5337"/>
    <n v="10.6"/>
    <n v="3.7173221339647533"/>
  </r>
  <r>
    <n v="102.5"/>
    <n v="6.9782478303917603"/>
    <n v="6.9782478303917603"/>
    <n v="2000"/>
    <x v="7"/>
    <n v="2.2174488788652686"/>
    <x v="3298"/>
    <n v="4.7607989515264917"/>
    <n v="2.2174488788652686"/>
  </r>
  <r>
    <n v="186"/>
    <n v="12.662966794662122"/>
    <n v="12.662966794662122"/>
    <n v="2000"/>
    <x v="7"/>
    <n v="2.2174488788652686"/>
    <x v="5323"/>
    <n v="10.445517915796852"/>
    <n v="2.2174488788652695"/>
  </r>
  <r>
    <n v="265.5"/>
    <n v="18.075363892380608"/>
    <n v="18.075363892380608"/>
    <n v="2000"/>
    <x v="7"/>
    <n v="2.2174488788652686"/>
    <x v="5338"/>
    <n v="10.6"/>
    <n v="7.4753638923806083"/>
  </r>
  <r>
    <n v="148"/>
    <n v="10.075909062419322"/>
    <n v="10.075909062419322"/>
    <n v="2000"/>
    <x v="7"/>
    <n v="2.2174488788652686"/>
    <x v="2286"/>
    <n v="7.8584601835540537"/>
    <n v="2.2174488788652686"/>
  </r>
  <r>
    <n v="176.5"/>
    <n v="12.016202361601421"/>
    <n v="12.016202361601421"/>
    <n v="2000"/>
    <x v="7"/>
    <n v="2.2174488788652686"/>
    <x v="5324"/>
    <n v="9.7987534827361529"/>
    <n v="2.2174488788652678"/>
  </r>
  <r>
    <n v="281.5"/>
    <n v="18.989745531820059"/>
    <n v="18.989745531820059"/>
    <n v="2000"/>
    <x v="8"/>
    <n v="3.0727495975787429"/>
    <x v="5339"/>
    <n v="10.6"/>
    <n v="8.3897455318200596"/>
  </r>
  <r>
    <n v="287.5"/>
    <n v="19.394500321130611"/>
    <n v="19.394500321130611"/>
    <n v="2000"/>
    <x v="8"/>
    <n v="3.0727495975787429"/>
    <x v="5340"/>
    <n v="10.6"/>
    <n v="8.7945003211306112"/>
  </r>
  <r>
    <n v="250"/>
    <n v="16.864782887939661"/>
    <n v="16.864782887939661"/>
    <n v="2000"/>
    <x v="8"/>
    <n v="3.0727495975787429"/>
    <x v="5341"/>
    <n v="10.6"/>
    <n v="6.2647828879396616"/>
  </r>
  <r>
    <n v="377.3"/>
    <n v="25.452330334478539"/>
    <n v="25.452330334478539"/>
    <n v="2000"/>
    <x v="8"/>
    <n v="3.0727495975787429"/>
    <x v="5342"/>
    <n v="10.6"/>
    <n v="14.852330334478539"/>
  </r>
  <r>
    <n v="282.5"/>
    <n v="19.057204663371817"/>
    <n v="19.057204663371817"/>
    <n v="2000"/>
    <x v="8"/>
    <n v="3.0727495975787429"/>
    <x v="5343"/>
    <n v="10.6"/>
    <n v="8.457204663371817"/>
  </r>
  <r>
    <n v="162.30000000000001"/>
    <n v="10.948617050850428"/>
    <n v="10.948617050850428"/>
    <n v="2000"/>
    <x v="8"/>
    <n v="3.0727495975787429"/>
    <x v="4828"/>
    <n v="7.8758674532716855"/>
    <n v="3.0727495975787429"/>
  </r>
  <r>
    <n v="230.3"/>
    <n v="15.535837996370017"/>
    <n v="15.535837996370017"/>
    <n v="2000"/>
    <x v="8"/>
    <n v="3.0727495975787429"/>
    <x v="5344"/>
    <n v="10.6"/>
    <n v="4.935837996370017"/>
  </r>
  <r>
    <n v="162.30000000000001"/>
    <n v="10.948617050850428"/>
    <n v="10.948617050850428"/>
    <n v="2000"/>
    <x v="8"/>
    <n v="3.0727495975787429"/>
    <x v="4828"/>
    <n v="7.8758674532716855"/>
    <n v="3.0727495975787429"/>
  </r>
  <r>
    <n v="106.3"/>
    <n v="7.1709056839519434"/>
    <n v="7.1709056839519434"/>
    <n v="2000"/>
    <x v="8"/>
    <n v="3.0727495975787429"/>
    <x v="5345"/>
    <n v="4.0981560863732005"/>
    <n v="3.0727495975787429"/>
  </r>
  <r>
    <n v="392.5"/>
    <n v="26.477709134065268"/>
    <n v="26.477709134065268"/>
    <n v="2000"/>
    <x v="8"/>
    <n v="3.0727495975787429"/>
    <x v="5346"/>
    <n v="10.6"/>
    <n v="15.877709134065269"/>
  </r>
  <r>
    <n v="171.8"/>
    <n v="11.589478800592136"/>
    <n v="11.589478800592136"/>
    <n v="2000"/>
    <x v="8"/>
    <n v="3.0727495975787429"/>
    <x v="5347"/>
    <n v="8.5167292030133943"/>
    <n v="3.072749597578742"/>
  </r>
  <r>
    <n v="230.3"/>
    <n v="15.535837996370017"/>
    <n v="15.535837996370017"/>
    <n v="2000"/>
    <x v="8"/>
    <n v="3.0727495975787429"/>
    <x v="5344"/>
    <n v="10.6"/>
    <n v="4.935837996370017"/>
  </r>
  <r>
    <n v="449.5"/>
    <n v="30.322879632515512"/>
    <n v="30.322879632515512"/>
    <n v="2000"/>
    <x v="8"/>
    <n v="3.0727495975787429"/>
    <x v="5348"/>
    <n v="10.6"/>
    <n v="19.722879632515514"/>
  </r>
  <r>
    <n v="325"/>
    <n v="21.92421775432156"/>
    <n v="21.92421775432156"/>
    <n v="2000"/>
    <x v="8"/>
    <n v="3.0727495975787429"/>
    <x v="5349"/>
    <n v="10.6"/>
    <n v="11.324217754321561"/>
  </r>
  <r>
    <n v="294.3"/>
    <n v="19.85322241568257"/>
    <n v="19.85322241568257"/>
    <n v="2000"/>
    <x v="8"/>
    <n v="3.0727495975787429"/>
    <x v="5350"/>
    <n v="10.6"/>
    <n v="9.2532224156825702"/>
  </r>
  <r>
    <n v="352.3"/>
    <n v="23.765852045684571"/>
    <n v="23.765852045684571"/>
    <n v="2000"/>
    <x v="8"/>
    <n v="3.0727495975787429"/>
    <x v="5351"/>
    <n v="10.6"/>
    <n v="13.165852045684572"/>
  </r>
  <r>
    <n v="277"/>
    <n v="18.686179439837144"/>
    <n v="18.686179439837144"/>
    <n v="2000"/>
    <x v="8"/>
    <n v="3.0727495975787429"/>
    <x v="4811"/>
    <n v="10.6"/>
    <n v="8.086179439837144"/>
  </r>
  <r>
    <n v="157.5"/>
    <n v="10.624813219401986"/>
    <n v="10.624813219401986"/>
    <n v="2000"/>
    <x v="8"/>
    <n v="3.0727495975787429"/>
    <x v="5148"/>
    <n v="7.5520636218232431"/>
    <n v="3.0727495975787429"/>
  </r>
  <r>
    <n v="280"/>
    <n v="18.88855683449242"/>
    <n v="18.88855683449242"/>
    <n v="2000"/>
    <x v="8"/>
    <n v="3.0727495975787429"/>
    <x v="5143"/>
    <n v="10.6"/>
    <n v="8.2885568344924199"/>
  </r>
  <r>
    <n v="245.5"/>
    <n v="16.561216795956746"/>
    <n v="16.561216795956746"/>
    <n v="2000"/>
    <x v="8"/>
    <n v="3.0727495975787429"/>
    <x v="5352"/>
    <n v="10.6"/>
    <n v="5.9612167959567461"/>
  </r>
  <r>
    <n v="355.8"/>
    <n v="24.001959006115726"/>
    <n v="24.001959006115726"/>
    <n v="2000"/>
    <x v="8"/>
    <n v="3.0727495975787429"/>
    <x v="5353"/>
    <n v="10.6"/>
    <n v="13.401959006115726"/>
  </r>
  <r>
    <n v="302.5"/>
    <n v="20.40638729440699"/>
    <n v="20.40638729440699"/>
    <n v="2000"/>
    <x v="8"/>
    <n v="3.0727495975787429"/>
    <x v="5354"/>
    <n v="10.6"/>
    <n v="9.8063872944069903"/>
  </r>
  <r>
    <n v="191"/>
    <n v="12.884694126385901"/>
    <n v="12.884694126385901"/>
    <n v="2000"/>
    <x v="8"/>
    <n v="3.0727495975787429"/>
    <x v="5355"/>
    <n v="9.8119445288071567"/>
    <n v="3.0727495975787438"/>
  </r>
  <r>
    <n v="361.5"/>
    <n v="24.386476055960749"/>
    <n v="24.386476055960749"/>
    <n v="2000"/>
    <x v="8"/>
    <n v="3.0727495975787429"/>
    <x v="5356"/>
    <n v="10.6"/>
    <n v="13.786476055960749"/>
  </r>
  <r>
    <n v="255"/>
    <n v="17.202078545698456"/>
    <n v="17.202078545698456"/>
    <n v="2000"/>
    <x v="8"/>
    <n v="3.0727495975787429"/>
    <x v="4813"/>
    <n v="10.6"/>
    <n v="6.6020785456984559"/>
  </r>
  <r>
    <n v="150.4"/>
    <n v="10.1458533853845"/>
    <n v="10.1458533853845"/>
    <n v="2000"/>
    <x v="8"/>
    <n v="3.0727495975787429"/>
    <x v="5357"/>
    <n v="7.0731037878057572"/>
    <n v="3.0727495975787429"/>
  </r>
  <r>
    <n v="271.5"/>
    <n v="18.315154216302471"/>
    <n v="18.315154216302471"/>
    <n v="2000"/>
    <x v="8"/>
    <n v="3.0727495975787429"/>
    <x v="5358"/>
    <n v="10.6"/>
    <n v="7.7151542163024711"/>
  </r>
  <r>
    <n v="271"/>
    <n v="18.281424650526592"/>
    <n v="18.281424650526592"/>
    <n v="2000"/>
    <x v="8"/>
    <n v="3.0727495975787429"/>
    <x v="5359"/>
    <n v="10.6"/>
    <n v="7.6814246505265924"/>
  </r>
  <r>
    <n v="250.3"/>
    <n v="16.88502062740519"/>
    <n v="16.88502062740519"/>
    <n v="2000"/>
    <x v="8"/>
    <n v="3.0727495975787429"/>
    <x v="5360"/>
    <n v="10.6"/>
    <n v="6.2850206274051903"/>
  </r>
  <r>
    <n v="355"/>
    <n v="23.947991700874319"/>
    <n v="23.947991700874319"/>
    <n v="2000"/>
    <x v="8"/>
    <n v="3.0727495975787429"/>
    <x v="5361"/>
    <n v="10.6"/>
    <n v="13.347991700874319"/>
  </r>
  <r>
    <n v="287"/>
    <n v="15.040260685599108"/>
    <n v="15.040260685599108"/>
    <n v="2000"/>
    <x v="9"/>
    <n v="4.2849535833842687"/>
    <x v="5362"/>
    <n v="10.6"/>
    <n v="4.4402606855991085"/>
  </r>
  <r>
    <n v="519.5"/>
    <n v="27.224443993619293"/>
    <n v="27.224443993619293"/>
    <n v="2000"/>
    <x v="9"/>
    <n v="4.2849535833842687"/>
    <x v="5363"/>
    <n v="10.6"/>
    <n v="16.624443993619295"/>
  </r>
  <r>
    <n v="511"/>
    <n v="26.779000732895973"/>
    <n v="26.779000732895973"/>
    <n v="2000"/>
    <x v="9"/>
    <n v="4.2849535833842687"/>
    <x v="5364"/>
    <n v="10.6"/>
    <n v="16.179000732895972"/>
  </r>
  <r>
    <n v="536.29999999999995"/>
    <n v="28.104849497166555"/>
    <n v="28.104849497166555"/>
    <n v="2000"/>
    <x v="9"/>
    <n v="4.2849535833842687"/>
    <x v="5365"/>
    <n v="10.6"/>
    <n v="17.504849497166553"/>
  </r>
  <r>
    <n v="324"/>
    <n v="16.979248996982967"/>
    <n v="16.979248996982967"/>
    <n v="2000"/>
    <x v="9"/>
    <n v="4.2849535833842687"/>
    <x v="5366"/>
    <n v="10.6"/>
    <n v="6.3792489969829678"/>
  </r>
  <r>
    <n v="198"/>
    <n v="10.376207720378479"/>
    <n v="10.376207720378479"/>
    <n v="2000"/>
    <x v="9"/>
    <n v="4.2849535833842687"/>
    <x v="5367"/>
    <n v="6.0912541369942108"/>
    <n v="4.2849535833842687"/>
  </r>
  <r>
    <n v="106.3"/>
    <n v="5.5706610135163244"/>
    <n v="5.5706610135163244"/>
    <n v="2000"/>
    <x v="9"/>
    <n v="4.2849535833842687"/>
    <x v="5368"/>
    <n v="1.2857074301320557"/>
    <n v="4.2849535833842687"/>
  </r>
  <r>
    <n v="255"/>
    <n v="13.363297821699556"/>
    <n v="13.363297821699556"/>
    <n v="2000"/>
    <x v="9"/>
    <n v="4.2849535833842687"/>
    <x v="5369"/>
    <n v="9.078344238315287"/>
    <n v="4.2849535833842687"/>
  </r>
  <r>
    <n v="162.30000000000001"/>
    <n v="8.5053460253405415"/>
    <n v="8.5053460253405415"/>
    <n v="2000"/>
    <x v="9"/>
    <n v="4.2849535833842687"/>
    <x v="5370"/>
    <n v="4.2203924419562728"/>
    <n v="4.2849535833842687"/>
  </r>
  <r>
    <n v="107.3"/>
    <n v="5.6230661030131861"/>
    <n v="5.6230661030131861"/>
    <n v="2000"/>
    <x v="9"/>
    <n v="4.2849535833842687"/>
    <x v="5371"/>
    <n v="1.3381125196289174"/>
    <n v="4.2849535833842687"/>
  </r>
  <r>
    <n v="211"/>
    <n v="11.057473883837671"/>
    <n v="11.057473883837671"/>
    <n v="2000"/>
    <x v="9"/>
    <n v="4.2849535833842687"/>
    <x v="5372"/>
    <n v="6.7725203004534027"/>
    <n v="4.2849535833842687"/>
  </r>
  <r>
    <n v="155.1"/>
    <n v="8.1280293809631416"/>
    <n v="8.1280293809631416"/>
    <n v="2000"/>
    <x v="9"/>
    <n v="4.2849535833842687"/>
    <x v="5172"/>
    <n v="3.843075797578873"/>
    <n v="4.2849535833842687"/>
  </r>
  <r>
    <n v="188.4"/>
    <n v="9.8731188612086136"/>
    <n v="9.8731188612086136"/>
    <n v="2000"/>
    <x v="9"/>
    <n v="4.2849535833842687"/>
    <x v="5373"/>
    <n v="5.5881652778243449"/>
    <n v="4.2849535833842687"/>
  </r>
  <r>
    <n v="129"/>
    <n v="6.7602565450950696"/>
    <n v="6.7602565450950696"/>
    <n v="2000"/>
    <x v="9"/>
    <n v="4.2849535833842687"/>
    <x v="5374"/>
    <n v="2.4753029617108009"/>
    <n v="4.2849535833842687"/>
  </r>
  <r>
    <n v="176.5"/>
    <n v="9.2494982961959682"/>
    <n v="9.2494982961959682"/>
    <n v="2000"/>
    <x v="9"/>
    <n v="4.2849535833842687"/>
    <x v="5375"/>
    <n v="4.9645447128116995"/>
    <n v="4.2849535833842687"/>
  </r>
  <r>
    <n v="121.9"/>
    <n v="6.3881804096673571"/>
    <n v="6.3881804096673571"/>
    <n v="2000"/>
    <x v="9"/>
    <n v="4.2849535833842687"/>
    <x v="5376"/>
    <n v="2.1032268262830884"/>
    <n v="4.2849535833842687"/>
  </r>
  <r>
    <n v="159.9"/>
    <n v="8.3795738105480755"/>
    <n v="8.3795738105480755"/>
    <n v="2000"/>
    <x v="9"/>
    <n v="4.2849535833842687"/>
    <x v="5174"/>
    <n v="4.0946202271638068"/>
    <n v="4.2849535833842687"/>
  </r>
  <r>
    <n v="114.8"/>
    <n v="6.0161042742396429"/>
    <n v="6.0161042742396429"/>
    <n v="2000"/>
    <x v="9"/>
    <n v="4.2849535833842687"/>
    <x v="5377"/>
    <n v="1.7311506908553742"/>
    <n v="4.2849535833842687"/>
  </r>
  <r>
    <n v="93.1"/>
    <n v="4.8789138321577594"/>
    <n v="4.8789138321577594"/>
    <n v="2000"/>
    <x v="9"/>
    <n v="4.2849535833842687"/>
    <x v="5378"/>
    <n v="0.59396024877349074"/>
    <n v="4.2849535833842687"/>
  </r>
  <r>
    <n v="230"/>
    <n v="12.053170584278032"/>
    <n v="12.053170584278032"/>
    <n v="2000"/>
    <x v="9"/>
    <n v="4.2849535833842687"/>
    <x v="5379"/>
    <n v="7.7682170008937632"/>
    <n v="4.2849535833842687"/>
  </r>
  <r>
    <n v="270.5"/>
    <n v="14.175576708900902"/>
    <n v="14.175576708900902"/>
    <n v="2000"/>
    <x v="9"/>
    <n v="4.2849535833842687"/>
    <x v="4853"/>
    <n v="9.8906231255166333"/>
    <n v="4.2849535833842687"/>
  </r>
  <r>
    <n v="245.5"/>
    <n v="12.865449471479376"/>
    <n v="12.865449471479376"/>
    <n v="2000"/>
    <x v="9"/>
    <n v="4.2849535833842687"/>
    <x v="5380"/>
    <n v="8.5804958880951077"/>
    <n v="4.2849535833842687"/>
  </r>
  <r>
    <n v="315"/>
    <n v="16.507603191511215"/>
    <n v="16.507603191511215"/>
    <n v="2000"/>
    <x v="9"/>
    <n v="4.2849535833842687"/>
    <x v="5381"/>
    <n v="10.6"/>
    <n v="5.9076031915112157"/>
  </r>
  <r>
    <n v="258.89999999999998"/>
    <n v="13.567677670737313"/>
    <n v="13.567677670737313"/>
    <n v="2000"/>
    <x v="9"/>
    <n v="4.2849535833842687"/>
    <x v="5382"/>
    <n v="9.2827240873530439"/>
    <n v="4.2849535833842687"/>
  </r>
  <r>
    <n v="186"/>
    <n v="9.7473466464161476"/>
    <n v="9.7473466464161476"/>
    <n v="2000"/>
    <x v="9"/>
    <n v="4.2849535833842687"/>
    <x v="207"/>
    <n v="5.4623930630318789"/>
    <n v="4.2849535833842687"/>
  </r>
  <r>
    <n v="277"/>
    <n v="14.516209790630498"/>
    <n v="14.516209790630498"/>
    <n v="2000"/>
    <x v="9"/>
    <n v="4.2849535833842687"/>
    <x v="5383"/>
    <n v="10.231256207246229"/>
    <n v="4.2849535833842687"/>
  </r>
  <r>
    <n v="240.8"/>
    <n v="12.619145550844131"/>
    <n v="12.619145550844131"/>
    <n v="2000"/>
    <x v="9"/>
    <n v="4.2849535833842687"/>
    <x v="5384"/>
    <n v="8.3341919674598621"/>
    <n v="4.2849535833842687"/>
  </r>
  <r>
    <n v="250"/>
    <n v="13.101272374215251"/>
    <n v="13.101272374215251"/>
    <n v="2000"/>
    <x v="9"/>
    <n v="4.2849535833842687"/>
    <x v="5385"/>
    <n v="8.8163187908309819"/>
    <n v="4.2849535833842687"/>
  </r>
  <r>
    <n v="171.8"/>
    <n v="9.0031943755607209"/>
    <n v="9.0031943755607209"/>
    <n v="2000"/>
    <x v="9"/>
    <n v="4.2849535833842687"/>
    <x v="5161"/>
    <n v="4.7182407921764522"/>
    <n v="4.2849535833842687"/>
  </r>
  <r>
    <n v="270"/>
    <n v="14.149374164152471"/>
    <n v="14.149374164152471"/>
    <n v="2000"/>
    <x v="9"/>
    <n v="4.2849535833842687"/>
    <x v="5386"/>
    <n v="9.8644205807682024"/>
    <n v="4.2849535833842687"/>
  </r>
  <r>
    <n v="392.5"/>
    <n v="20.568997627517945"/>
    <n v="20.568997627517945"/>
    <n v="2000"/>
    <x v="9"/>
    <n v="4.2849535833842687"/>
    <x v="5387"/>
    <n v="10.6"/>
    <n v="9.968997627517945"/>
  </r>
  <r>
    <n v="250.3"/>
    <n v="12.771640534962884"/>
    <n v="12.771640534962884"/>
    <n v="2000"/>
    <x v="10"/>
    <n v="4.3589920400351945"/>
    <x v="5388"/>
    <n v="8.4126484949276907"/>
    <n v="4.3589920400351936"/>
  </r>
  <r>
    <n v="225.8"/>
    <n v="11.521519907289729"/>
    <n v="11.521519907289729"/>
    <n v="2000"/>
    <x v="10"/>
    <n v="4.3589920400351945"/>
    <x v="5389"/>
    <n v="7.1625278672545347"/>
    <n v="4.3589920400351945"/>
  </r>
  <r>
    <n v="315"/>
    <n v="16.072979498654849"/>
    <n v="16.072979498654849"/>
    <n v="2000"/>
    <x v="10"/>
    <n v="4.3589920400351945"/>
    <x v="5390"/>
    <n v="10.6"/>
    <n v="5.4729794986548495"/>
  </r>
  <r>
    <n v="245.5"/>
    <n v="12.526718942602429"/>
    <n v="12.526718942602429"/>
    <n v="2000"/>
    <x v="10"/>
    <n v="4.3589920400351945"/>
    <x v="5391"/>
    <n v="8.1677269025672352"/>
    <n v="4.3589920400351936"/>
  </r>
  <r>
    <n v="221"/>
    <n v="11.276598314929274"/>
    <n v="11.276598314929274"/>
    <n v="2000"/>
    <x v="10"/>
    <n v="4.3589920400351945"/>
    <x v="5392"/>
    <n v="6.9176062748940792"/>
    <n v="4.3589920400351945"/>
  </r>
  <r>
    <n v="255"/>
    <n v="13.011459594149162"/>
    <n v="13.011459594149162"/>
    <n v="2000"/>
    <x v="10"/>
    <n v="4.3589920400351945"/>
    <x v="4877"/>
    <n v="8.6524675541139686"/>
    <n v="4.3589920400351936"/>
  </r>
  <r>
    <n v="330"/>
    <n v="16.838359474781271"/>
    <n v="16.838359474781271"/>
    <n v="2000"/>
    <x v="10"/>
    <n v="4.3589920400351945"/>
    <x v="5393"/>
    <n v="10.6"/>
    <n v="6.2383594747812712"/>
  </r>
  <r>
    <n v="225.5"/>
    <n v="11.506212307767202"/>
    <n v="11.506212307767202"/>
    <n v="2000"/>
    <x v="10"/>
    <n v="4.3589920400351945"/>
    <x v="5394"/>
    <n v="7.1472202677320071"/>
    <n v="4.3589920400351945"/>
  </r>
  <r>
    <n v="124.3"/>
    <n v="6.3424487355009447"/>
    <n v="6.3424487355009447"/>
    <n v="2000"/>
    <x v="10"/>
    <n v="4.3589920400351945"/>
    <x v="5395"/>
    <n v="1.9834566954657502"/>
    <n v="4.3589920400351945"/>
  </r>
  <r>
    <n v="265"/>
    <n v="13.521712911566777"/>
    <n v="13.521712911566777"/>
    <n v="2000"/>
    <x v="10"/>
    <n v="4.3589920400351945"/>
    <x v="5396"/>
    <n v="9.1627208715315831"/>
    <n v="4.3589920400351936"/>
  </r>
  <r>
    <n v="193.3"/>
    <n v="9.8631966256824839"/>
    <n v="9.8631966256824839"/>
    <n v="2000"/>
    <x v="10"/>
    <n v="4.3589920400351945"/>
    <x v="5397"/>
    <n v="5.5042045856472894"/>
    <n v="4.3589920400351945"/>
  </r>
  <r>
    <n v="170.3"/>
    <n v="8.6896139956219702"/>
    <n v="8.6896139956219702"/>
    <n v="2000"/>
    <x v="10"/>
    <n v="4.3589920400351945"/>
    <x v="5398"/>
    <n v="4.3306219555867758"/>
    <n v="4.3589920400351945"/>
  </r>
  <r>
    <n v="218.1"/>
    <n v="11.128624852878167"/>
    <n v="11.128624852878167"/>
    <n v="2000"/>
    <x v="10"/>
    <n v="4.3589920400351945"/>
    <x v="5399"/>
    <n v="6.7696328128429721"/>
    <n v="4.3589920400351945"/>
  </r>
  <r>
    <n v="176.5"/>
    <n v="9.0059710524208914"/>
    <n v="9.0059710524208914"/>
    <n v="2000"/>
    <x v="10"/>
    <n v="4.3589920400351945"/>
    <x v="5188"/>
    <n v="4.6469790123856969"/>
    <n v="4.3589920400351945"/>
  </r>
  <r>
    <n v="145.6"/>
    <n v="7.4292883016004625"/>
    <n v="7.4292883016004625"/>
    <n v="2000"/>
    <x v="10"/>
    <n v="4.3589920400351945"/>
    <x v="5400"/>
    <n v="3.070296261565268"/>
    <n v="4.3589920400351945"/>
  </r>
  <r>
    <n v="176.5"/>
    <n v="9.0059710524208914"/>
    <n v="9.0059710524208914"/>
    <n v="2000"/>
    <x v="10"/>
    <n v="4.3589920400351945"/>
    <x v="5188"/>
    <n v="4.6469790123856969"/>
    <n v="4.3589920400351945"/>
  </r>
  <r>
    <n v="190.8"/>
    <n v="9.7356332963280803"/>
    <n v="9.7356332963280803"/>
    <n v="2000"/>
    <x v="10"/>
    <n v="4.3589920400351945"/>
    <x v="5401"/>
    <n v="5.3766412562928858"/>
    <n v="4.3589920400351945"/>
  </r>
  <r>
    <n v="201.5"/>
    <n v="10.281604345964928"/>
    <n v="10.281604345964928"/>
    <n v="2000"/>
    <x v="10"/>
    <n v="4.3589920400351945"/>
    <x v="5402"/>
    <n v="5.9226123059297331"/>
    <n v="4.3589920400351945"/>
  </r>
  <r>
    <n v="352.3"/>
    <n v="17.97622437262255"/>
    <n v="17.97622437262255"/>
    <n v="2000"/>
    <x v="10"/>
    <n v="4.3589920400351945"/>
    <x v="5403"/>
    <n v="10.6"/>
    <n v="7.3762243726225503"/>
  </r>
  <r>
    <n v="195.5"/>
    <n v="9.9754523555143582"/>
    <n v="9.9754523555143582"/>
    <n v="2000"/>
    <x v="10"/>
    <n v="4.3589920400351945"/>
    <x v="5404"/>
    <n v="5.6164603154791637"/>
    <n v="4.3589920400351945"/>
  </r>
  <r>
    <n v="138.5"/>
    <n v="7.0670084462339569"/>
    <n v="7.0670084462339569"/>
    <n v="2000"/>
    <x v="10"/>
    <n v="4.3589920400351945"/>
    <x v="5405"/>
    <n v="2.7080164061987624"/>
    <n v="4.3589920400351945"/>
  </r>
  <r>
    <n v="124.3"/>
    <n v="6.3424487355009447"/>
    <n v="6.3424487355009447"/>
    <n v="2000"/>
    <x v="10"/>
    <n v="4.3589920400351945"/>
    <x v="5395"/>
    <n v="1.9834566954657502"/>
    <n v="4.3589920400351945"/>
  </r>
  <r>
    <n v="386.8"/>
    <n v="19.73659831771332"/>
    <n v="19.73659831771332"/>
    <n v="2000"/>
    <x v="10"/>
    <n v="4.3589920400351945"/>
    <x v="5406"/>
    <n v="10.6"/>
    <n v="9.1365983177133199"/>
  </r>
  <r>
    <n v="195.5"/>
    <n v="9.9754523555143582"/>
    <n v="9.9754523555143582"/>
    <n v="2000"/>
    <x v="10"/>
    <n v="4.3589920400351945"/>
    <x v="5404"/>
    <n v="5.6164603154791637"/>
    <n v="4.3589920400351945"/>
  </r>
  <r>
    <n v="136.1"/>
    <n v="6.9445476500537291"/>
    <n v="6.9445476500537291"/>
    <n v="2000"/>
    <x v="10"/>
    <n v="4.3589920400351945"/>
    <x v="5407"/>
    <n v="2.5855556100185346"/>
    <n v="4.3589920400351945"/>
  </r>
  <r>
    <n v="112.4"/>
    <n v="5.7352472877739844"/>
    <n v="5.7352472877739844"/>
    <n v="2000"/>
    <x v="10"/>
    <n v="4.3589920400351945"/>
    <x v="5408"/>
    <n v="1.3762552477387899"/>
    <n v="4.3589920400351945"/>
  </r>
  <r>
    <n v="225"/>
    <n v="11.480699641896321"/>
    <n v="11.480699641896321"/>
    <n v="2000"/>
    <x v="10"/>
    <n v="4.3589920400351945"/>
    <x v="5409"/>
    <n v="7.1217076018611261"/>
    <n v="4.3589920400351945"/>
  </r>
  <r>
    <n v="295"/>
    <n v="15.05247286381962"/>
    <n v="15.05247286381962"/>
    <n v="2000"/>
    <x v="10"/>
    <n v="4.3589920400351945"/>
    <x v="5410"/>
    <n v="10.6"/>
    <n v="4.4524728638196205"/>
  </r>
  <r>
    <n v="245"/>
    <n v="12.501206276731549"/>
    <n v="12.501206276731549"/>
    <n v="2000"/>
    <x v="10"/>
    <n v="4.3589920400351945"/>
    <x v="4865"/>
    <n v="8.1422142366963541"/>
    <n v="4.3589920400351954"/>
  </r>
  <r>
    <n v="200.3"/>
    <n v="10.220373947874814"/>
    <n v="10.220373947874814"/>
    <n v="2000"/>
    <x v="10"/>
    <n v="4.3589920400351945"/>
    <x v="5411"/>
    <n v="5.8613819078396192"/>
    <n v="4.3589920400351945"/>
  </r>
  <r>
    <n v="155.1"/>
    <n v="8.5029341122244215"/>
    <n v="8.5029341122244215"/>
    <n v="2000"/>
    <x v="11"/>
    <n v="3.9027974174678048"/>
    <x v="5412"/>
    <n v="4.6001366947566167"/>
    <n v="3.9027974174678048"/>
  </r>
  <r>
    <n v="190.8"/>
    <n v="10.460089159332171"/>
    <n v="10.460089159332171"/>
    <n v="2000"/>
    <x v="11"/>
    <n v="3.9027974174678048"/>
    <x v="5413"/>
    <n v="6.5572917418643657"/>
    <n v="3.9027974174678048"/>
  </r>
  <r>
    <n v="124.3"/>
    <n v="6.8144081892295008"/>
    <n v="6.8144081892295008"/>
    <n v="2000"/>
    <x v="11"/>
    <n v="3.9027974174678048"/>
    <x v="5414"/>
    <n v="2.9116107717616959"/>
    <n v="3.9027974174678048"/>
  </r>
  <r>
    <n v="195.5"/>
    <n v="10.717753829399577"/>
    <n v="10.717753829399577"/>
    <n v="2000"/>
    <x v="11"/>
    <n v="3.9027974174678048"/>
    <x v="5415"/>
    <n v="6.8149564119317718"/>
    <n v="3.9027974174678048"/>
  </r>
  <r>
    <n v="271.5"/>
    <n v="14.88424636665977"/>
    <n v="14.88424636665977"/>
    <n v="2000"/>
    <x v="11"/>
    <n v="3.9027974174678048"/>
    <x v="5416"/>
    <n v="10.6"/>
    <n v="4.2842463666597705"/>
  </r>
  <r>
    <n v="301"/>
    <n v="16.501503338359452"/>
    <n v="16.501503338359452"/>
    <n v="2000"/>
    <x v="11"/>
    <n v="3.9027974174678048"/>
    <x v="5417"/>
    <n v="10.6"/>
    <n v="5.9015033383594524"/>
  </r>
  <r>
    <n v="190.8"/>
    <n v="10.460089159332171"/>
    <n v="10.460089159332171"/>
    <n v="2000"/>
    <x v="11"/>
    <n v="3.9027974174678048"/>
    <x v="5413"/>
    <n v="6.5572917418643657"/>
    <n v="3.9027974174678048"/>
  </r>
  <r>
    <n v="136.1"/>
    <n v="7.4613109779093731"/>
    <n v="7.4613109779093731"/>
    <n v="2000"/>
    <x v="11"/>
    <n v="3.9027974174678048"/>
    <x v="5418"/>
    <n v="3.5585135604415683"/>
    <n v="3.9027974174678048"/>
  </r>
  <r>
    <n v="152.80000000000001"/>
    <n v="8.3768428907020738"/>
    <n v="8.3768428907020738"/>
    <n v="2000"/>
    <x v="11"/>
    <n v="3.9027974174678048"/>
    <x v="4910"/>
    <n v="4.4740454732342689"/>
    <n v="3.9027974174678048"/>
  </r>
  <r>
    <n v="190.8"/>
    <n v="10.460089159332171"/>
    <n v="10.460089159332171"/>
    <n v="2000"/>
    <x v="11"/>
    <n v="3.9027974174678048"/>
    <x v="5413"/>
    <n v="6.5572917418643657"/>
    <n v="3.9027974174678048"/>
  </r>
  <r>
    <n v="320"/>
    <n v="17.543126472674501"/>
    <n v="17.543126472674501"/>
    <n v="2000"/>
    <x v="11"/>
    <n v="3.9027974174678048"/>
    <x v="5419"/>
    <n v="10.6"/>
    <n v="6.9431264726745017"/>
  </r>
  <r>
    <n v="72.5"/>
    <n v="4.9512928245684158"/>
    <n v="4.9512928245684158"/>
    <n v="2001"/>
    <x v="4"/>
    <n v="4.547745385942557"/>
    <x v="5420"/>
    <n v="0"/>
    <n v="4.9512928245684158"/>
  </r>
  <r>
    <n v="176.5"/>
    <n v="12.053837014294144"/>
    <n v="12.053837014294144"/>
    <n v="2001"/>
    <x v="4"/>
    <n v="4.547745385942557"/>
    <x v="5421"/>
    <n v="7.5060916283515873"/>
    <n v="4.547745385942557"/>
  </r>
  <r>
    <n v="370"/>
    <n v="25.268666828831915"/>
    <n v="25.268666828831915"/>
    <n v="2001"/>
    <x v="4"/>
    <n v="4.547745385942557"/>
    <x v="5422"/>
    <n v="10.6"/>
    <n v="14.668666828831915"/>
  </r>
  <r>
    <n v="190.8"/>
    <n v="13.030436840381432"/>
    <n v="13.030436840381432"/>
    <n v="2001"/>
    <x v="4"/>
    <n v="4.547745385942557"/>
    <x v="5423"/>
    <n v="8.482691454438875"/>
    <n v="4.547745385942557"/>
  </r>
  <r>
    <n v="232"/>
    <n v="15.844137038618932"/>
    <n v="15.844137038618932"/>
    <n v="2001"/>
    <x v="4"/>
    <n v="4.547745385942557"/>
    <x v="5424"/>
    <n v="10.6"/>
    <n v="5.2441370386189323"/>
  </r>
  <r>
    <n v="167"/>
    <n v="11.405046920040352"/>
    <n v="11.405046920040352"/>
    <n v="2001"/>
    <x v="4"/>
    <n v="4.547745385942557"/>
    <x v="2232"/>
    <n v="6.857301534097795"/>
    <n v="4.547745385942557"/>
  </r>
  <r>
    <n v="260"/>
    <n v="17.75636047431432"/>
    <n v="17.75636047431432"/>
    <n v="2001"/>
    <x v="4"/>
    <n v="4.547745385942557"/>
    <x v="5425"/>
    <n v="10.6"/>
    <n v="7.1563604743143205"/>
  </r>
  <r>
    <n v="230.8"/>
    <n v="15.762184605660558"/>
    <n v="15.762184605660558"/>
    <n v="2001"/>
    <x v="4"/>
    <n v="4.547745385942557"/>
    <x v="5426"/>
    <n v="10.6"/>
    <n v="5.162184605660558"/>
  </r>
  <r>
    <n v="281.5"/>
    <n v="19.22467489815185"/>
    <n v="19.22467489815185"/>
    <n v="2001"/>
    <x v="4"/>
    <n v="4.547745385942557"/>
    <x v="5427"/>
    <n v="10.6"/>
    <n v="8.6246748981518504"/>
  </r>
  <r>
    <n v="181.8"/>
    <n v="12.415793593193628"/>
    <n v="12.415793593193628"/>
    <n v="2001"/>
    <x v="4"/>
    <n v="4.547745385942557"/>
    <x v="5428"/>
    <n v="7.8680482072510713"/>
    <n v="4.547745385942557"/>
  </r>
  <r>
    <n v="220.5"/>
    <n v="15.058759556101183"/>
    <n v="15.058759556101183"/>
    <n v="2001"/>
    <x v="4"/>
    <n v="4.547745385942557"/>
    <x v="5429"/>
    <n v="10.511014170158626"/>
    <n v="4.547745385942557"/>
  </r>
  <r>
    <n v="315"/>
    <n v="21.512513651573119"/>
    <n v="21.512513651573119"/>
    <n v="2001"/>
    <x v="4"/>
    <n v="4.547745385942557"/>
    <x v="5430"/>
    <n v="10.6"/>
    <n v="10.91251365157312"/>
  </r>
  <r>
    <n v="162.30000000000001"/>
    <n v="11.084066557620055"/>
    <n v="11.084066557620055"/>
    <n v="2001"/>
    <x v="4"/>
    <n v="4.547745385942557"/>
    <x v="5431"/>
    <n v="6.536321171677498"/>
    <n v="4.547745385942557"/>
  </r>
  <r>
    <n v="254"/>
    <n v="17.346598309522452"/>
    <n v="17.346598309522452"/>
    <n v="2001"/>
    <x v="4"/>
    <n v="4.547745385942557"/>
    <x v="2535"/>
    <n v="10.6"/>
    <n v="6.7465983095224527"/>
  </r>
  <r>
    <n v="367.5"/>
    <n v="25.097932593501969"/>
    <n v="25.097932593501969"/>
    <n v="2001"/>
    <x v="4"/>
    <n v="4.547745385942557"/>
    <x v="5432"/>
    <n v="10.6"/>
    <n v="14.49793259350197"/>
  </r>
  <r>
    <n v="300.5"/>
    <n v="20.522255086659435"/>
    <n v="20.522255086659435"/>
    <n v="2001"/>
    <x v="4"/>
    <n v="4.547745385942557"/>
    <x v="2540"/>
    <n v="10.6"/>
    <n v="9.922255086659435"/>
  </r>
  <r>
    <n v="186.5"/>
    <n v="12.736773955613925"/>
    <n v="12.736773955613925"/>
    <n v="2001"/>
    <x v="4"/>
    <n v="4.547745385942557"/>
    <x v="3703"/>
    <n v="8.1890285696713683"/>
    <n v="4.547745385942557"/>
  </r>
  <r>
    <n v="167"/>
    <n v="11.405046920040352"/>
    <n v="11.405046920040352"/>
    <n v="2001"/>
    <x v="4"/>
    <n v="4.547745385942557"/>
    <x v="2232"/>
    <n v="6.857301534097795"/>
    <n v="4.547745385942557"/>
  </r>
  <r>
    <n v="129"/>
    <n v="8.8098865430251809"/>
    <n v="8.8098865430251809"/>
    <n v="2001"/>
    <x v="4"/>
    <n v="4.547745385942557"/>
    <x v="5433"/>
    <n v="4.262141157082624"/>
    <n v="4.547745385942557"/>
  </r>
  <r>
    <n v="119.5"/>
    <n v="8.1610964487713886"/>
    <n v="8.1610964487713886"/>
    <n v="2001"/>
    <x v="4"/>
    <n v="4.547745385942557"/>
    <x v="3700"/>
    <n v="3.6133510628288317"/>
    <n v="4.547745385942557"/>
  </r>
  <r>
    <n v="256.5"/>
    <n v="17.517332544852398"/>
    <n v="17.517332544852398"/>
    <n v="2001"/>
    <x v="4"/>
    <n v="4.547745385942557"/>
    <x v="5434"/>
    <n v="10.6"/>
    <n v="6.9173325448523979"/>
  </r>
  <r>
    <n v="186"/>
    <n v="12.702627108547937"/>
    <n v="12.702627108547937"/>
    <n v="2001"/>
    <x v="4"/>
    <n v="4.547745385942557"/>
    <x v="2537"/>
    <n v="8.1548817226053796"/>
    <n v="4.547745385942557"/>
  </r>
  <r>
    <n v="310"/>
    <n v="21.171045180913229"/>
    <n v="21.171045180913229"/>
    <n v="2001"/>
    <x v="4"/>
    <n v="4.547745385942557"/>
    <x v="5435"/>
    <n v="10.6"/>
    <n v="10.571045180913229"/>
  </r>
  <r>
    <n v="215.8"/>
    <n v="14.737779193680886"/>
    <n v="14.737779193680886"/>
    <n v="2001"/>
    <x v="4"/>
    <n v="4.547745385942557"/>
    <x v="5436"/>
    <n v="10.190033807738329"/>
    <n v="4.547745385942557"/>
  </r>
  <r>
    <n v="213"/>
    <n v="14.546556850111347"/>
    <n v="14.546556850111347"/>
    <n v="2001"/>
    <x v="4"/>
    <n v="4.547745385942557"/>
    <x v="5437"/>
    <n v="9.9988114641687904"/>
    <n v="4.547745385942557"/>
  </r>
  <r>
    <n v="167"/>
    <n v="11.405046920040352"/>
    <n v="11.405046920040352"/>
    <n v="2001"/>
    <x v="4"/>
    <n v="4.547745385942557"/>
    <x v="2232"/>
    <n v="6.857301534097795"/>
    <n v="4.547745385942557"/>
  </r>
  <r>
    <n v="392.5"/>
    <n v="26.805274946801426"/>
    <n v="26.805274946801426"/>
    <n v="2001"/>
    <x v="4"/>
    <n v="4.547745385942557"/>
    <x v="5438"/>
    <n v="10.6"/>
    <n v="16.205274946801424"/>
  </r>
  <r>
    <n v="190.8"/>
    <n v="13.030436840381432"/>
    <n v="13.030436840381432"/>
    <n v="2001"/>
    <x v="4"/>
    <n v="4.547745385942557"/>
    <x v="5423"/>
    <n v="8.482691454438875"/>
    <n v="4.547745385942557"/>
  </r>
  <r>
    <n v="129"/>
    <n v="8.8098865430251809"/>
    <n v="8.8098865430251809"/>
    <n v="2001"/>
    <x v="4"/>
    <n v="4.547745385942557"/>
    <x v="5433"/>
    <n v="4.262141157082624"/>
    <n v="4.547745385942557"/>
  </r>
  <r>
    <n v="245.5"/>
    <n v="16.766101909400636"/>
    <n v="16.766101909400636"/>
    <n v="2001"/>
    <x v="4"/>
    <n v="4.547745385942557"/>
    <x v="3704"/>
    <n v="10.6"/>
    <n v="6.166101909400636"/>
  </r>
  <r>
    <n v="201.5"/>
    <n v="13.761179367593598"/>
    <n v="13.761179367593598"/>
    <n v="2001"/>
    <x v="4"/>
    <n v="4.547745385942557"/>
    <x v="5439"/>
    <n v="9.2134339816510415"/>
    <n v="4.547745385942557"/>
  </r>
  <r>
    <n v="428.5"/>
    <n v="32.622974115281856"/>
    <n v="32.622974115281856"/>
    <n v="2001"/>
    <x v="5"/>
    <n v="3.7334995384693808"/>
    <x v="5440"/>
    <n v="10.6"/>
    <n v="22.022974115281855"/>
  </r>
  <r>
    <n v="167"/>
    <n v="12.714204614357222"/>
    <n v="12.714204614357222"/>
    <n v="2001"/>
    <x v="5"/>
    <n v="3.7334995384693808"/>
    <x v="2255"/>
    <n v="8.9807050758878404"/>
    <n v="3.7334995384693812"/>
  </r>
  <r>
    <n v="114.8"/>
    <n v="8.7400640103485561"/>
    <n v="8.7400640103485561"/>
    <n v="2001"/>
    <x v="5"/>
    <n v="3.7334995384693808"/>
    <x v="4735"/>
    <n v="5.0065644718791749"/>
    <n v="3.7334995384693812"/>
  </r>
  <r>
    <n v="282.5"/>
    <n v="21.507561697939611"/>
    <n v="21.507561697939611"/>
    <n v="2001"/>
    <x v="5"/>
    <n v="3.7334995384693808"/>
    <x v="5441"/>
    <n v="10.6"/>
    <n v="10.907561697939611"/>
  </r>
  <r>
    <n v="167"/>
    <n v="12.714204614357222"/>
    <n v="12.714204614357222"/>
    <n v="2001"/>
    <x v="5"/>
    <n v="3.7334995384693808"/>
    <x v="2255"/>
    <n v="8.9807050758878404"/>
    <n v="3.7334995384693812"/>
  </r>
  <r>
    <n v="355"/>
    <n v="27.027201425729423"/>
    <n v="27.027201425729423"/>
    <n v="2001"/>
    <x v="5"/>
    <n v="3.7334995384693808"/>
    <x v="5442"/>
    <n v="10.6"/>
    <n v="16.427201425729422"/>
  </r>
  <r>
    <n v="152.80000000000001"/>
    <n v="11.633116557328046"/>
    <n v="11.633116557328046"/>
    <n v="2001"/>
    <x v="5"/>
    <n v="3.7334995384693808"/>
    <x v="3417"/>
    <n v="7.899617018858665"/>
    <n v="3.7334995384693812"/>
  </r>
  <r>
    <n v="124.3"/>
    <n v="9.4633271470934286"/>
    <n v="9.4633271470934286"/>
    <n v="2001"/>
    <x v="5"/>
    <n v="3.7334995384693808"/>
    <x v="5443"/>
    <n v="5.7298276086240474"/>
    <n v="3.7334995384693812"/>
  </r>
  <r>
    <n v="190.8"/>
    <n v="14.526169104307533"/>
    <n v="14.526169104307533"/>
    <n v="2001"/>
    <x v="5"/>
    <n v="3.7334995384693808"/>
    <x v="5444"/>
    <n v="10.6"/>
    <n v="3.9261691043075331"/>
  </r>
  <r>
    <n v="145.6"/>
    <n v="11.084959232637194"/>
    <n v="11.084959232637194"/>
    <n v="2001"/>
    <x v="5"/>
    <n v="3.7334995384693808"/>
    <x v="4731"/>
    <n v="7.3514596941678132"/>
    <n v="3.7334995384693812"/>
  </r>
  <r>
    <n v="167"/>
    <n v="12.714204614357222"/>
    <n v="12.714204614357222"/>
    <n v="2001"/>
    <x v="5"/>
    <n v="3.7334995384693808"/>
    <x v="2255"/>
    <n v="8.9807050758878404"/>
    <n v="3.7334995384693812"/>
  </r>
  <r>
    <n v="320"/>
    <n v="24.362547764037789"/>
    <n v="24.362547764037789"/>
    <n v="2001"/>
    <x v="5"/>
    <n v="3.7334995384693808"/>
    <x v="5445"/>
    <n v="10.6"/>
    <n v="13.762547764037789"/>
  </r>
  <r>
    <n v="248.8"/>
    <n v="18.941880886539384"/>
    <n v="18.941880886539384"/>
    <n v="2001"/>
    <x v="5"/>
    <n v="3.7334995384693808"/>
    <x v="5446"/>
    <n v="10.6"/>
    <n v="8.3418808865393839"/>
  </r>
  <r>
    <n v="129"/>
    <n v="9.8211520673777333"/>
    <n v="9.8211520673777333"/>
    <n v="2001"/>
    <x v="5"/>
    <n v="3.7334995384693808"/>
    <x v="2257"/>
    <n v="6.0876525289083521"/>
    <n v="3.7334995384693812"/>
  </r>
  <r>
    <n v="367.5"/>
    <n v="27.978863447762148"/>
    <n v="27.978863447762148"/>
    <n v="2001"/>
    <x v="5"/>
    <n v="3.7334995384693808"/>
    <x v="5447"/>
    <n v="10.6"/>
    <n v="17.37886344776215"/>
  </r>
  <r>
    <n v="271.5"/>
    <n v="20.670099118550812"/>
    <n v="20.670099118550812"/>
    <n v="2001"/>
    <x v="5"/>
    <n v="3.7334995384693808"/>
    <x v="5448"/>
    <n v="10.6"/>
    <n v="10.070099118550813"/>
  </r>
  <r>
    <n v="240.8"/>
    <n v="18.332817192438437"/>
    <n v="18.332817192438437"/>
    <n v="2001"/>
    <x v="5"/>
    <n v="3.7334995384693808"/>
    <x v="5449"/>
    <n v="10.6"/>
    <n v="7.7328171924384375"/>
  </r>
  <r>
    <n v="201.3"/>
    <n v="15.325565202815023"/>
    <n v="15.325565202815023"/>
    <n v="2001"/>
    <x v="5"/>
    <n v="3.7334995384693808"/>
    <x v="5450"/>
    <n v="10.6"/>
    <n v="4.725565202815023"/>
  </r>
  <r>
    <n v="250.3"/>
    <n v="19.05608032918331"/>
    <n v="19.05608032918331"/>
    <n v="2001"/>
    <x v="5"/>
    <n v="3.7334995384693808"/>
    <x v="5451"/>
    <n v="10.6"/>
    <n v="8.45608032918331"/>
  </r>
  <r>
    <n v="136.1"/>
    <n v="10.361696095892322"/>
    <n v="10.361696095892322"/>
    <n v="2001"/>
    <x v="5"/>
    <n v="3.7334995384693808"/>
    <x v="5452"/>
    <n v="6.6281965574229407"/>
    <n v="3.7334995384693812"/>
  </r>
  <r>
    <n v="110"/>
    <n v="8.37462579388799"/>
    <n v="8.37462579388799"/>
    <n v="2001"/>
    <x v="5"/>
    <n v="3.7334995384693808"/>
    <x v="4739"/>
    <n v="4.6411262554186088"/>
    <n v="3.7334995384693812"/>
  </r>
  <r>
    <n v="96.9"/>
    <n v="7.3772839947976934"/>
    <n v="7.3772839947976934"/>
    <n v="2001"/>
    <x v="5"/>
    <n v="3.7334995384693808"/>
    <x v="4748"/>
    <n v="3.6437844563283126"/>
    <n v="3.7334995384693808"/>
  </r>
  <r>
    <n v="93.1"/>
    <n v="7.0879787400997438"/>
    <n v="7.0879787400997438"/>
    <n v="2001"/>
    <x v="5"/>
    <n v="3.7334995384693808"/>
    <x v="5453"/>
    <n v="3.3544792016303631"/>
    <n v="3.7334995384693808"/>
  </r>
  <r>
    <n v="87.5"/>
    <n v="6.6616341542290831"/>
    <n v="6.6616341542290831"/>
    <n v="2001"/>
    <x v="5"/>
    <n v="3.7334995384693808"/>
    <x v="5454"/>
    <n v="2.9281346157597024"/>
    <n v="3.7334995384693808"/>
  </r>
  <r>
    <n v="82.6"/>
    <n v="6.2885826415922539"/>
    <n v="6.2885826415922539"/>
    <n v="2001"/>
    <x v="5"/>
    <n v="3.7334995384693808"/>
    <x v="5455"/>
    <n v="2.5550831031228731"/>
    <n v="3.7334995384693808"/>
  </r>
  <r>
    <n v="80.400000000000006"/>
    <n v="6.1210901257144954"/>
    <n v="6.1210901257144954"/>
    <n v="2001"/>
    <x v="5"/>
    <n v="3.7334995384693808"/>
    <x v="5456"/>
    <n v="2.3875905872451146"/>
    <n v="3.7334995384693808"/>
  </r>
  <r>
    <n v="79.599999999999994"/>
    <n v="6.0601837563043999"/>
    <n v="6.0601837563043999"/>
    <n v="2001"/>
    <x v="5"/>
    <n v="3.7334995384693808"/>
    <x v="5457"/>
    <n v="2.3266842178350191"/>
    <n v="3.7334995384693808"/>
  </r>
  <r>
    <n v="74.400000000000006"/>
    <n v="5.6642923551387865"/>
    <n v="5.6642923551387865"/>
    <n v="2001"/>
    <x v="5"/>
    <n v="3.7334995384693808"/>
    <x v="5458"/>
    <n v="1.9307928166694057"/>
    <n v="3.7334995384693808"/>
  </r>
  <r>
    <n v="70.599999999999994"/>
    <n v="5.3749871004408369"/>
    <n v="5.3749871004408369"/>
    <n v="2001"/>
    <x v="5"/>
    <n v="3.7334995384693808"/>
    <x v="5459"/>
    <n v="1.6414875619714562"/>
    <n v="3.7334995384693808"/>
  </r>
  <r>
    <n v="63.1"/>
    <n v="4.8039898872212019"/>
    <n v="4.8039898872212019"/>
    <n v="2001"/>
    <x v="5"/>
    <n v="3.7334995384693808"/>
    <x v="5460"/>
    <n v="1.0704903487518211"/>
    <n v="3.7334995384693808"/>
  </r>
  <r>
    <n v="138.5"/>
    <n v="9.7635891323138413"/>
    <n v="9.7635891323138413"/>
    <n v="2001"/>
    <x v="6"/>
    <n v="2.3227472802932043"/>
    <x v="5461"/>
    <n v="7.440841852020637"/>
    <n v="2.3227472802932043"/>
  </r>
  <r>
    <n v="106.3"/>
    <n v="7.4936427780863637"/>
    <n v="7.4936427780863637"/>
    <n v="2001"/>
    <x v="6"/>
    <n v="2.3227472802932043"/>
    <x v="4119"/>
    <n v="5.1708954977931594"/>
    <n v="2.3227472802932043"/>
  </r>
  <r>
    <n v="93.1"/>
    <n v="6.5631057633098813"/>
    <n v="6.5631057633098813"/>
    <n v="2001"/>
    <x v="6"/>
    <n v="2.3227472802932043"/>
    <x v="5462"/>
    <n v="4.2403584830166769"/>
    <n v="2.3227472802932043"/>
  </r>
  <r>
    <n v="87.5"/>
    <n v="6.1683324843137992"/>
    <n v="6.1683324843137992"/>
    <n v="2001"/>
    <x v="6"/>
    <n v="2.3227472802932043"/>
    <x v="5463"/>
    <n v="3.8455852040205949"/>
    <n v="2.3227472802932043"/>
  </r>
  <r>
    <n v="83.4"/>
    <n v="5.879302047905953"/>
    <n v="5.879302047905953"/>
    <n v="2001"/>
    <x v="6"/>
    <n v="2.3227472802932043"/>
    <x v="2913"/>
    <n v="3.5565547676127487"/>
    <n v="2.3227472802932043"/>
  </r>
  <r>
    <n v="66.900000000000006"/>
    <n v="4.7161307794353506"/>
    <n v="4.7161307794353506"/>
    <n v="2001"/>
    <x v="6"/>
    <n v="2.3227472802932043"/>
    <x v="5464"/>
    <n v="2.3933834991421463"/>
    <n v="2.3227472802932043"/>
  </r>
  <r>
    <n v="148"/>
    <n v="10.433293802039341"/>
    <n v="10.433293802039341"/>
    <n v="2001"/>
    <x v="6"/>
    <n v="2.3227472802932043"/>
    <x v="2262"/>
    <n v="8.1105465217461372"/>
    <n v="2.3227472802932034"/>
  </r>
  <r>
    <n v="102.5"/>
    <n v="7.2257609101961648"/>
    <n v="7.2257609101961648"/>
    <n v="2001"/>
    <x v="6"/>
    <n v="2.3227472802932043"/>
    <x v="5465"/>
    <n v="4.9030136299029605"/>
    <n v="2.3227472802932043"/>
  </r>
  <r>
    <n v="148"/>
    <n v="10.433293802039341"/>
    <n v="10.433293802039341"/>
    <n v="2001"/>
    <x v="6"/>
    <n v="2.3227472802932043"/>
    <x v="2262"/>
    <n v="8.1105465217461372"/>
    <n v="2.3227472802932034"/>
  </r>
  <r>
    <n v="133.80000000000001"/>
    <n v="9.4322615588707013"/>
    <n v="9.4322615588707013"/>
    <n v="2001"/>
    <x v="6"/>
    <n v="2.3227472802932043"/>
    <x v="5466"/>
    <n v="7.109514278577497"/>
    <n v="2.3227472802932043"/>
  </r>
  <r>
    <n v="287.5"/>
    <n v="20.267378162745338"/>
    <n v="20.267378162745338"/>
    <n v="2001"/>
    <x v="6"/>
    <n v="2.3227472802932043"/>
    <x v="5467"/>
    <n v="10.6"/>
    <n v="9.6673781627453383"/>
  </r>
  <r>
    <n v="176.5"/>
    <n v="12.442407811215835"/>
    <n v="12.442407811215835"/>
    <n v="2001"/>
    <x v="6"/>
    <n v="2.3227472802932043"/>
    <x v="2281"/>
    <n v="10.11966053092263"/>
    <n v="2.3227472802932052"/>
  </r>
  <r>
    <n v="131.4"/>
    <n v="9.2630730107295225"/>
    <n v="9.2630730107295225"/>
    <n v="2001"/>
    <x v="6"/>
    <n v="2.3227472802932043"/>
    <x v="5468"/>
    <n v="6.9403257304363182"/>
    <n v="2.3227472802932043"/>
  </r>
  <r>
    <n v="215"/>
    <n v="15.156474104313906"/>
    <n v="15.156474104313906"/>
    <n v="2001"/>
    <x v="6"/>
    <n v="2.3227472802932043"/>
    <x v="5469"/>
    <n v="10.6"/>
    <n v="4.5564741043139065"/>
  </r>
  <r>
    <n v="382"/>
    <n v="26.929177245804244"/>
    <n v="26.929177245804244"/>
    <n v="2001"/>
    <x v="6"/>
    <n v="2.3227472802932043"/>
    <x v="5470"/>
    <n v="10.6"/>
    <n v="16.329177245804246"/>
  </r>
  <r>
    <n v="243.1"/>
    <n v="17.137390022133538"/>
    <n v="17.137390022133538"/>
    <n v="2001"/>
    <x v="6"/>
    <n v="2.3227472802932043"/>
    <x v="5471"/>
    <n v="10.6"/>
    <n v="6.5373900221335379"/>
  </r>
  <r>
    <n v="193.5"/>
    <n v="13.640826693882515"/>
    <n v="13.640826693882515"/>
    <n v="2001"/>
    <x v="6"/>
    <n v="2.3227472802932043"/>
    <x v="5472"/>
    <n v="10.6"/>
    <n v="3.040826693882515"/>
  </r>
  <r>
    <n v="140.9"/>
    <n v="9.9327776804550201"/>
    <n v="9.9327776804550201"/>
    <n v="2001"/>
    <x v="6"/>
    <n v="2.3227472802932043"/>
    <x v="3442"/>
    <n v="7.6100304001618158"/>
    <n v="2.3227472802932043"/>
  </r>
  <r>
    <n v="110"/>
    <n v="7.7544751231373477"/>
    <n v="7.7544751231373477"/>
    <n v="2001"/>
    <x v="6"/>
    <n v="2.3227472802932043"/>
    <x v="4118"/>
    <n v="5.4317278428441433"/>
    <n v="2.3227472802932043"/>
  </r>
  <r>
    <n v="190.8"/>
    <n v="13.45048957722369"/>
    <n v="13.45048957722369"/>
    <n v="2001"/>
    <x v="6"/>
    <n v="2.3227472802932043"/>
    <x v="5473"/>
    <n v="10.6"/>
    <n v="2.8504895772236907"/>
  </r>
  <r>
    <n v="152.80000000000001"/>
    <n v="10.771670898321698"/>
    <n v="10.771670898321698"/>
    <n v="2001"/>
    <x v="6"/>
    <n v="2.3227472802932043"/>
    <x v="5474"/>
    <n v="8.4489236180284948"/>
    <n v="2.3227472802932034"/>
  </r>
  <r>
    <n v="176.5"/>
    <n v="12.442407811215835"/>
    <n v="12.442407811215835"/>
    <n v="2001"/>
    <x v="6"/>
    <n v="2.3227472802932043"/>
    <x v="2281"/>
    <n v="10.11966053092263"/>
    <n v="2.3227472802932052"/>
  </r>
  <r>
    <n v="190.8"/>
    <n v="13.45048957722369"/>
    <n v="13.45048957722369"/>
    <n v="2001"/>
    <x v="6"/>
    <n v="2.3227472802932043"/>
    <x v="5473"/>
    <n v="10.6"/>
    <n v="2.8504895772236907"/>
  </r>
  <r>
    <n v="148"/>
    <n v="10.433293802039341"/>
    <n v="10.433293802039341"/>
    <n v="2001"/>
    <x v="6"/>
    <n v="2.3227472802932043"/>
    <x v="2262"/>
    <n v="8.1105465217461372"/>
    <n v="2.3227472802932034"/>
  </r>
  <r>
    <n v="102.5"/>
    <n v="7.2257609101961648"/>
    <n v="7.2257609101961648"/>
    <n v="2001"/>
    <x v="6"/>
    <n v="2.3227472802932043"/>
    <x v="5465"/>
    <n v="4.9030136299029605"/>
    <n v="2.3227472802932043"/>
  </r>
  <r>
    <n v="190.8"/>
    <n v="13.45048957722369"/>
    <n v="13.45048957722369"/>
    <n v="2001"/>
    <x v="6"/>
    <n v="2.3227472802932043"/>
    <x v="5473"/>
    <n v="10.6"/>
    <n v="2.8504895772236907"/>
  </r>
  <r>
    <n v="143.30000000000001"/>
    <n v="10.101966228596199"/>
    <n v="10.101966228596199"/>
    <n v="2001"/>
    <x v="6"/>
    <n v="2.3227472802932043"/>
    <x v="4115"/>
    <n v="7.7792189483029945"/>
    <n v="2.3227472802932043"/>
  </r>
  <r>
    <n v="102.5"/>
    <n v="7.2257609101961648"/>
    <n v="7.2257609101961648"/>
    <n v="2001"/>
    <x v="6"/>
    <n v="2.3227472802932043"/>
    <x v="5465"/>
    <n v="4.9030136299029605"/>
    <n v="2.3227472802932043"/>
  </r>
  <r>
    <n v="178.9"/>
    <n v="12.611596359357014"/>
    <n v="12.611596359357014"/>
    <n v="2001"/>
    <x v="6"/>
    <n v="2.3227472802932043"/>
    <x v="5475"/>
    <n v="10.288849079063809"/>
    <n v="2.3227472802932052"/>
  </r>
  <r>
    <n v="195.5"/>
    <n v="13.78181715066683"/>
    <n v="13.78181715066683"/>
    <n v="2001"/>
    <x v="6"/>
    <n v="2.3227472802932043"/>
    <x v="5476"/>
    <n v="10.6"/>
    <n v="3.1818171506668307"/>
  </r>
  <r>
    <n v="188.4"/>
    <n v="13.281301029082512"/>
    <n v="13.281301029082512"/>
    <n v="2001"/>
    <x v="6"/>
    <n v="2.3227472802932043"/>
    <x v="5477"/>
    <n v="10.6"/>
    <n v="2.6813010290825119"/>
  </r>
  <r>
    <n v="157.5"/>
    <n v="10.722673495480022"/>
    <n v="10.722673495480022"/>
    <n v="2001"/>
    <x v="7"/>
    <n v="2.2174488788652686"/>
    <x v="786"/>
    <n v="8.505224616614754"/>
    <n v="2.2174488788652678"/>
  </r>
  <r>
    <n v="140.9"/>
    <n v="9.5925377492897468"/>
    <n v="9.5925377492897468"/>
    <n v="2001"/>
    <x v="7"/>
    <n v="2.2174488788652686"/>
    <x v="5478"/>
    <n v="7.3750888704244781"/>
    <n v="2.2174488788652686"/>
  </r>
  <r>
    <n v="126.6"/>
    <n v="8.618987076366798"/>
    <n v="8.618987076366798"/>
    <n v="2001"/>
    <x v="7"/>
    <n v="2.2174488788652686"/>
    <x v="5479"/>
    <n v="6.4015381975015293"/>
    <n v="2.2174488788652686"/>
  </r>
  <r>
    <n v="114.8"/>
    <n v="7.8156375700387715"/>
    <n v="7.8156375700387715"/>
    <n v="2001"/>
    <x v="7"/>
    <n v="2.2174488788652686"/>
    <x v="5480"/>
    <n v="5.5981886911735028"/>
    <n v="2.2174488788652686"/>
  </r>
  <r>
    <n v="100.6"/>
    <n v="6.8488949437796203"/>
    <n v="6.8488949437796203"/>
    <n v="2001"/>
    <x v="7"/>
    <n v="2.2174488788652686"/>
    <x v="5332"/>
    <n v="4.6314460649143516"/>
    <n v="2.2174488788652686"/>
  </r>
  <r>
    <n v="93.9"/>
    <n v="6.3927558173052326"/>
    <n v="6.3927558173052326"/>
    <n v="2001"/>
    <x v="7"/>
    <n v="2.2174488788652686"/>
    <x v="5481"/>
    <n v="4.1753069384399639"/>
    <n v="2.2174488788652686"/>
  </r>
  <r>
    <n v="85.3"/>
    <n v="5.8072638042187039"/>
    <n v="5.8072638042187039"/>
    <n v="2001"/>
    <x v="7"/>
    <n v="2.2174488788652686"/>
    <x v="5482"/>
    <n v="3.5898149253534353"/>
    <n v="2.2174488788652686"/>
  </r>
  <r>
    <n v="70.599999999999994"/>
    <n v="4.8064809446405681"/>
    <n v="4.8064809446405681"/>
    <n v="2001"/>
    <x v="7"/>
    <n v="2.2174488788652686"/>
    <x v="5483"/>
    <n v="2.5890320657752994"/>
    <n v="2.2174488788652686"/>
  </r>
  <r>
    <n v="53.8"/>
    <n v="3.6627291051226991"/>
    <n v="3.6627291051226991"/>
    <n v="2001"/>
    <x v="7"/>
    <n v="2.2174488788652686"/>
    <x v="5484"/>
    <n v="1.4452802262574305"/>
    <n v="2.2174488788652686"/>
  </r>
  <r>
    <n v="44.4"/>
    <n v="3.0227727187257964"/>
    <n v="3.0227727187257964"/>
    <n v="2001"/>
    <x v="7"/>
    <n v="2.2174488788652686"/>
    <x v="5485"/>
    <n v="0.8053238398605278"/>
    <n v="2.2174488788652686"/>
  </r>
  <r>
    <n v="41.8"/>
    <n v="2.8457635054670787"/>
    <n v="2.8457635054670787"/>
    <n v="2001"/>
    <x v="7"/>
    <n v="2.2174488788652686"/>
    <x v="5486"/>
    <n v="0.62831462660181003"/>
    <n v="2.2174488788652686"/>
  </r>
  <r>
    <n v="38.799999999999997"/>
    <n v="2.6415221055531735"/>
    <n v="2.6415221055531735"/>
    <n v="2001"/>
    <x v="7"/>
    <n v="2.2174488788652686"/>
    <x v="5487"/>
    <n v="0"/>
    <n v="2.6415221055531735"/>
  </r>
  <r>
    <n v="37.6"/>
    <n v="2.5598255455876116"/>
    <n v="2.5598255455876116"/>
    <n v="2001"/>
    <x v="7"/>
    <n v="2.2174488788652686"/>
    <x v="5488"/>
    <n v="0"/>
    <n v="2.5598255455876116"/>
  </r>
  <r>
    <n v="35"/>
    <n v="2.3828163323288938"/>
    <n v="2.3828163323288938"/>
    <n v="2001"/>
    <x v="7"/>
    <n v="2.2174488788652686"/>
    <x v="5489"/>
    <n v="0"/>
    <n v="2.3828163323288938"/>
  </r>
  <r>
    <n v="70.599999999999994"/>
    <n v="4.8064809446405681"/>
    <n v="4.8064809446405681"/>
    <n v="2001"/>
    <x v="7"/>
    <n v="2.2174488788652686"/>
    <x v="5483"/>
    <n v="2.5890320657752994"/>
    <n v="2.2174488788652686"/>
  </r>
  <r>
    <n v="63.9"/>
    <n v="4.3503418181661804"/>
    <n v="4.3503418181661804"/>
    <n v="2001"/>
    <x v="7"/>
    <n v="2.2174488788652686"/>
    <x v="5490"/>
    <n v="2.1328929393009117"/>
    <n v="2.2174488788652686"/>
  </r>
  <r>
    <n v="59"/>
    <n v="4.0167475316401351"/>
    <n v="4.0167475316401351"/>
    <n v="2001"/>
    <x v="7"/>
    <n v="2.2174488788652686"/>
    <x v="5491"/>
    <n v="1.7992986527748664"/>
    <n v="2.2174488788652686"/>
  </r>
  <r>
    <n v="54.9"/>
    <n v="3.7376176184244647"/>
    <n v="3.7376176184244647"/>
    <n v="2001"/>
    <x v="7"/>
    <n v="2.2174488788652686"/>
    <x v="3279"/>
    <n v="1.5201687395591961"/>
    <n v="2.2174488788652686"/>
  </r>
  <r>
    <n v="51.1"/>
    <n v="3.478911845200185"/>
    <n v="3.478911845200185"/>
    <n v="2001"/>
    <x v="7"/>
    <n v="2.2174488788652686"/>
    <x v="3281"/>
    <n v="1.2614629663349164"/>
    <n v="2.2174488788652686"/>
  </r>
  <r>
    <n v="48.5"/>
    <n v="3.3019026319414668"/>
    <n v="3.3019026319414668"/>
    <n v="2001"/>
    <x v="7"/>
    <n v="2.2174488788652686"/>
    <x v="5492"/>
    <n v="1.0844537530761982"/>
    <n v="2.2174488788652686"/>
  </r>
  <r>
    <n v="43.6"/>
    <n v="2.968308345415422"/>
    <n v="2.968308345415422"/>
    <n v="2001"/>
    <x v="7"/>
    <n v="2.2174488788652686"/>
    <x v="5493"/>
    <n v="0.75085946655015334"/>
    <n v="2.2174488788652686"/>
  </r>
  <r>
    <n v="39.9"/>
    <n v="2.7164106188549386"/>
    <n v="2.7164106188549386"/>
    <n v="2001"/>
    <x v="7"/>
    <n v="2.2174488788652686"/>
    <x v="5494"/>
    <n v="0"/>
    <n v="2.7164106188549386"/>
  </r>
  <r>
    <n v="35"/>
    <n v="2.3828163323288938"/>
    <n v="2.3828163323288938"/>
    <n v="2001"/>
    <x v="7"/>
    <n v="2.2174488788652686"/>
    <x v="5489"/>
    <n v="0"/>
    <n v="2.3828163323288938"/>
  </r>
  <r>
    <n v="65"/>
    <n v="4.4252303314679455"/>
    <n v="4.4252303314679455"/>
    <n v="2001"/>
    <x v="7"/>
    <n v="2.2174488788652686"/>
    <x v="5495"/>
    <n v="2.2077814526026769"/>
    <n v="2.2174488788652686"/>
  </r>
  <r>
    <n v="171.8"/>
    <n v="11.696224168402971"/>
    <n v="11.696224168402971"/>
    <n v="2001"/>
    <x v="7"/>
    <n v="2.2174488788652686"/>
    <x v="5496"/>
    <n v="9.4787752895377011"/>
    <n v="2.2174488788652695"/>
  </r>
  <r>
    <n v="186"/>
    <n v="12.662966794662122"/>
    <n v="12.662966794662122"/>
    <n v="2001"/>
    <x v="7"/>
    <n v="2.2174488788652686"/>
    <x v="5323"/>
    <n v="10.445517915796852"/>
    <n v="2.2174488788652695"/>
  </r>
  <r>
    <n v="255"/>
    <n v="17.360518992681939"/>
    <n v="17.360518992681939"/>
    <n v="2001"/>
    <x v="7"/>
    <n v="2.2174488788652686"/>
    <x v="5336"/>
    <n v="10.6"/>
    <n v="6.7605189926819396"/>
  </r>
  <r>
    <n v="162.30000000000001"/>
    <n v="11.049459735342271"/>
    <n v="11.049459735342271"/>
    <n v="2001"/>
    <x v="7"/>
    <n v="2.2174488788652686"/>
    <x v="172"/>
    <n v="8.8320108564770017"/>
    <n v="2.2174488788652695"/>
  </r>
  <r>
    <n v="129"/>
    <n v="8.7823801962979218"/>
    <n v="8.7823801962979218"/>
    <n v="2001"/>
    <x v="7"/>
    <n v="2.2174488788652686"/>
    <x v="2298"/>
    <n v="6.5649313174326531"/>
    <n v="2.2174488788652686"/>
  </r>
  <r>
    <n v="114.8"/>
    <n v="7.8156375700387715"/>
    <n v="7.8156375700387715"/>
    <n v="2001"/>
    <x v="7"/>
    <n v="2.2174488788652686"/>
    <x v="5480"/>
    <n v="5.5981886911735028"/>
    <n v="2.2174488788652686"/>
  </r>
  <r>
    <n v="91.3"/>
    <n v="6.2157466040465144"/>
    <n v="6.2157466040465144"/>
    <n v="2001"/>
    <x v="7"/>
    <n v="2.2174488788652686"/>
    <x v="5497"/>
    <n v="3.9982977251812457"/>
    <n v="2.2174488788652686"/>
  </r>
  <r>
    <n v="148"/>
    <n v="9.8156037661630666"/>
    <n v="9.8156037661630666"/>
    <n v="2001"/>
    <x v="8"/>
    <n v="3.0727495975787429"/>
    <x v="5498"/>
    <n v="6.7428541685843237"/>
    <n v="3.0727495975787429"/>
  </r>
  <r>
    <n v="195.5"/>
    <n v="12.965882001924863"/>
    <n v="12.965882001924863"/>
    <n v="2001"/>
    <x v="8"/>
    <n v="3.0727495975787429"/>
    <x v="5499"/>
    <n v="9.8931324043461188"/>
    <n v="3.0727495975787438"/>
  </r>
  <r>
    <n v="157.5"/>
    <n v="10.445659413315425"/>
    <n v="10.445659413315425"/>
    <n v="2001"/>
    <x v="8"/>
    <n v="3.0727495975787429"/>
    <x v="5500"/>
    <n v="7.3729098157366826"/>
    <n v="3.0727495975787429"/>
  </r>
  <r>
    <n v="140.9"/>
    <n v="9.3447200719755159"/>
    <n v="9.3447200719755159"/>
    <n v="2001"/>
    <x v="8"/>
    <n v="3.0727495975787429"/>
    <x v="5501"/>
    <n v="6.271970474396773"/>
    <n v="3.0727495975787429"/>
  </r>
  <r>
    <n v="152.80000000000001"/>
    <n v="10.133947672092681"/>
    <n v="10.133947672092681"/>
    <n v="2001"/>
    <x v="8"/>
    <n v="3.0727495975787429"/>
    <x v="5502"/>
    <n v="7.0611980745139382"/>
    <n v="3.0727495975787429"/>
  </r>
  <r>
    <n v="126.6"/>
    <n v="8.3963205188935426"/>
    <n v="8.3963205188935426"/>
    <n v="2001"/>
    <x v="8"/>
    <n v="3.0727495975787429"/>
    <x v="5503"/>
    <n v="5.3235709213147997"/>
    <n v="3.0727495975787429"/>
  </r>
  <r>
    <n v="247.5"/>
    <n v="16.414607649495672"/>
    <n v="16.414607649495672"/>
    <n v="2001"/>
    <x v="8"/>
    <n v="3.0727495975787429"/>
    <x v="5504"/>
    <n v="10.6"/>
    <n v="5.814607649495672"/>
  </r>
  <r>
    <n v="190.8"/>
    <n v="12.654170260702116"/>
    <n v="12.654170260702116"/>
    <n v="2001"/>
    <x v="8"/>
    <n v="3.0727495975787429"/>
    <x v="5505"/>
    <n v="9.5814206631233745"/>
    <n v="3.072749597578742"/>
  </r>
  <r>
    <n v="245.5"/>
    <n v="16.28196435535833"/>
    <n v="16.28196435535833"/>
    <n v="2001"/>
    <x v="8"/>
    <n v="3.0727495975787429"/>
    <x v="5506"/>
    <n v="10.6"/>
    <n v="5.6819643553583301"/>
  </r>
  <r>
    <n v="186"/>
    <n v="12.335826354772504"/>
    <n v="12.335826354772504"/>
    <n v="2001"/>
    <x v="8"/>
    <n v="3.0727495975787429"/>
    <x v="199"/>
    <n v="9.2630767571937618"/>
    <n v="3.072749597578742"/>
  </r>
  <r>
    <n v="310"/>
    <n v="20.559710591287505"/>
    <n v="20.559710591287505"/>
    <n v="2001"/>
    <x v="8"/>
    <n v="3.0727495975787429"/>
    <x v="5507"/>
    <n v="10.6"/>
    <n v="9.9597105912875055"/>
  </r>
  <r>
    <n v="245.5"/>
    <n v="16.28196435535833"/>
    <n v="16.28196435535833"/>
    <n v="2001"/>
    <x v="8"/>
    <n v="3.0727495975787429"/>
    <x v="5506"/>
    <n v="10.6"/>
    <n v="5.6819643553583301"/>
  </r>
  <r>
    <n v="181.3"/>
    <n v="12.024114613549758"/>
    <n v="12.024114613549758"/>
    <n v="2001"/>
    <x v="8"/>
    <n v="3.0727495975787429"/>
    <x v="5508"/>
    <n v="8.9513650159710139"/>
    <n v="3.0727495975787438"/>
  </r>
  <r>
    <n v="255"/>
    <n v="16.91202000251069"/>
    <n v="16.91202000251069"/>
    <n v="2001"/>
    <x v="8"/>
    <n v="3.0727495975787429"/>
    <x v="5509"/>
    <n v="10.6"/>
    <n v="6.3120200025106907"/>
  </r>
  <r>
    <n v="320"/>
    <n v="21.2229270619742"/>
    <n v="21.2229270619742"/>
    <n v="2001"/>
    <x v="8"/>
    <n v="3.0727495975787429"/>
    <x v="5510"/>
    <n v="10.6"/>
    <n v="10.622927061974201"/>
  </r>
  <r>
    <n v="190.8"/>
    <n v="12.654170260702116"/>
    <n v="12.654170260702116"/>
    <n v="2001"/>
    <x v="8"/>
    <n v="3.0727495975787429"/>
    <x v="5505"/>
    <n v="9.5814206631233745"/>
    <n v="3.072749597578742"/>
  </r>
  <r>
    <n v="176.5"/>
    <n v="11.705770707620145"/>
    <n v="11.705770707620145"/>
    <n v="2001"/>
    <x v="8"/>
    <n v="3.0727495975787429"/>
    <x v="5511"/>
    <n v="8.6330211100414012"/>
    <n v="3.0727495975787438"/>
  </r>
  <r>
    <n v="250.3"/>
    <n v="16.600308261287946"/>
    <n v="16.600308261287946"/>
    <n v="2001"/>
    <x v="8"/>
    <n v="3.0727495975787429"/>
    <x v="5512"/>
    <n v="10.6"/>
    <n v="6.0003082612879464"/>
  </r>
  <r>
    <n v="310"/>
    <n v="20.559710591287505"/>
    <n v="20.559710591287505"/>
    <n v="2001"/>
    <x v="8"/>
    <n v="3.0727495975787429"/>
    <x v="5507"/>
    <n v="10.6"/>
    <n v="9.9597105912875055"/>
  </r>
  <r>
    <n v="171.8"/>
    <n v="11.394058966397399"/>
    <n v="11.394058966397399"/>
    <n v="2001"/>
    <x v="8"/>
    <n v="3.0727495975787429"/>
    <x v="5513"/>
    <n v="8.3213093688186568"/>
    <n v="3.072749597578742"/>
  </r>
  <r>
    <n v="206"/>
    <n v="13.662259296145891"/>
    <n v="13.662259296145891"/>
    <n v="2001"/>
    <x v="8"/>
    <n v="3.0727495975787429"/>
    <x v="5514"/>
    <n v="10.589509698567149"/>
    <n v="3.072749597578742"/>
  </r>
  <r>
    <n v="338.8"/>
    <n v="22.469774026865185"/>
    <n v="22.469774026865185"/>
    <n v="2001"/>
    <x v="8"/>
    <n v="3.0727495975787429"/>
    <x v="5515"/>
    <n v="10.6"/>
    <n v="11.869774026865185"/>
  </r>
  <r>
    <n v="167"/>
    <n v="11.075715060467786"/>
    <n v="11.075715060467786"/>
    <n v="2001"/>
    <x v="8"/>
    <n v="3.0727495975787429"/>
    <x v="2319"/>
    <n v="8.0029654628890441"/>
    <n v="3.072749597578742"/>
  </r>
  <r>
    <n v="297.5"/>
    <n v="19.730690002929137"/>
    <n v="19.730690002929137"/>
    <n v="2001"/>
    <x v="8"/>
    <n v="3.0727495975787429"/>
    <x v="5516"/>
    <n v="10.6"/>
    <n v="9.1306900029291373"/>
  </r>
  <r>
    <n v="230.3"/>
    <n v="15.273875319914557"/>
    <n v="15.273875319914557"/>
    <n v="2001"/>
    <x v="8"/>
    <n v="3.0727495975787429"/>
    <x v="5517"/>
    <n v="10.6"/>
    <n v="4.6738753199145577"/>
  </r>
  <r>
    <n v="246.4"/>
    <n v="16.341653837720134"/>
    <n v="16.341653837720134"/>
    <n v="2001"/>
    <x v="8"/>
    <n v="3.0727495975787429"/>
    <x v="5518"/>
    <n v="10.6"/>
    <n v="5.7416538377201345"/>
  </r>
  <r>
    <n v="275"/>
    <n v="18.238452943884077"/>
    <n v="18.238452943884077"/>
    <n v="2001"/>
    <x v="8"/>
    <n v="3.0727495975787429"/>
    <x v="5519"/>
    <n v="10.6"/>
    <n v="7.6384529438840776"/>
  </r>
  <r>
    <n v="210"/>
    <n v="13.927545884420569"/>
    <n v="13.927545884420569"/>
    <n v="2001"/>
    <x v="8"/>
    <n v="3.0727495975787429"/>
    <x v="5520"/>
    <n v="10.6"/>
    <n v="3.3275458844205694"/>
  </r>
  <r>
    <n v="176.5"/>
    <n v="11.705770707620145"/>
    <n v="11.705770707620145"/>
    <n v="2001"/>
    <x v="8"/>
    <n v="3.0727495975787429"/>
    <x v="5511"/>
    <n v="8.6330211100414012"/>
    <n v="3.0727495975787438"/>
  </r>
  <r>
    <n v="133.30000000000001"/>
    <n v="8.8406755542536288"/>
    <n v="8.8406755542536288"/>
    <n v="2001"/>
    <x v="8"/>
    <n v="3.0727495975787429"/>
    <x v="5521"/>
    <n v="5.7679259566748859"/>
    <n v="3.0727495975787429"/>
  </r>
  <r>
    <n v="124.3"/>
    <n v="7.0747124980363232"/>
    <n v="7.0747124980363232"/>
    <n v="2001"/>
    <x v="9"/>
    <n v="4.2849535833842687"/>
    <x v="5522"/>
    <n v="2.7897589146520545"/>
    <n v="4.2849535833842687"/>
  </r>
  <r>
    <n v="103.3"/>
    <n v="5.8794674259626083"/>
    <n v="5.8794674259626083"/>
    <n v="2001"/>
    <x v="9"/>
    <n v="4.2849535833842687"/>
    <x v="5523"/>
    <n v="1.5945138425783396"/>
    <n v="4.2849535833842687"/>
  </r>
  <r>
    <n v="230.8"/>
    <n v="13.136312506410166"/>
    <n v="13.136312506410166"/>
    <n v="2001"/>
    <x v="9"/>
    <n v="4.2849535833842687"/>
    <x v="5524"/>
    <n v="8.8513589230258969"/>
    <n v="4.2849535833842687"/>
  </r>
  <r>
    <n v="119.5"/>
    <n v="6.8015136244194743"/>
    <n v="6.8015136244194743"/>
    <n v="2001"/>
    <x v="9"/>
    <n v="4.2849535833842687"/>
    <x v="5525"/>
    <n v="2.5165600410352056"/>
    <n v="4.2849535833842687"/>
  </r>
  <r>
    <n v="119.5"/>
    <n v="6.8015136244194743"/>
    <n v="6.8015136244194743"/>
    <n v="2001"/>
    <x v="9"/>
    <n v="4.2849535833842687"/>
    <x v="5525"/>
    <n v="2.5165600410352056"/>
    <n v="4.2849535833842687"/>
  </r>
  <r>
    <n v="131.5"/>
    <n v="7.4845108084615974"/>
    <n v="7.4845108084615974"/>
    <n v="2001"/>
    <x v="9"/>
    <n v="4.2849535833842687"/>
    <x v="5526"/>
    <n v="3.1995572250773288"/>
    <n v="4.2849535833842687"/>
  </r>
  <r>
    <n v="167"/>
    <n v="9.5050441445862113"/>
    <n v="9.5050441445862113"/>
    <n v="2001"/>
    <x v="9"/>
    <n v="4.2849535833842687"/>
    <x v="3003"/>
    <n v="5.2200905612019426"/>
    <n v="4.2849535833842687"/>
  </r>
  <r>
    <n v="121.9"/>
    <n v="6.9381130612278987"/>
    <n v="6.9381130612278987"/>
    <n v="2001"/>
    <x v="9"/>
    <n v="4.2849535833842687"/>
    <x v="5527"/>
    <n v="2.65315947784363"/>
    <n v="4.2849535833842687"/>
  </r>
  <r>
    <n v="167"/>
    <n v="9.5050441445862113"/>
    <n v="9.5050441445862113"/>
    <n v="2001"/>
    <x v="9"/>
    <n v="4.2849535833842687"/>
    <x v="3003"/>
    <n v="5.2200905612019426"/>
    <n v="4.2849535833842687"/>
  </r>
  <r>
    <n v="186.3"/>
    <n v="10.603531282253959"/>
    <n v="10.603531282253959"/>
    <n v="2001"/>
    <x v="9"/>
    <n v="4.2849535833842687"/>
    <x v="5528"/>
    <n v="6.3185776988696905"/>
    <n v="4.2849535833842687"/>
  </r>
  <r>
    <n v="220.8"/>
    <n v="12.567148186375062"/>
    <n v="12.567148186375062"/>
    <n v="2001"/>
    <x v="9"/>
    <n v="4.2849535833842687"/>
    <x v="5529"/>
    <n v="8.2821946029907938"/>
    <n v="4.2849535833842687"/>
  </r>
  <r>
    <n v="214.8"/>
    <n v="12.225649594354001"/>
    <n v="12.225649594354001"/>
    <n v="2001"/>
    <x v="9"/>
    <n v="4.2849535833842687"/>
    <x v="5530"/>
    <n v="7.9406960109697327"/>
    <n v="4.2849535833842687"/>
  </r>
  <r>
    <n v="180.8"/>
    <n v="10.290490906234652"/>
    <n v="10.290490906234652"/>
    <n v="2001"/>
    <x v="9"/>
    <n v="4.2849535833842687"/>
    <x v="5531"/>
    <n v="6.0055373228503832"/>
    <n v="4.2849535833842687"/>
  </r>
  <r>
    <n v="245"/>
    <n v="13.94452584086001"/>
    <n v="13.94452584086001"/>
    <n v="2001"/>
    <x v="9"/>
    <n v="4.2849535833842687"/>
    <x v="3362"/>
    <n v="9.659572257475741"/>
    <n v="4.2849535833842687"/>
  </r>
  <r>
    <n v="221.9"/>
    <n v="12.629756261578923"/>
    <n v="12.629756261578923"/>
    <n v="2001"/>
    <x v="9"/>
    <n v="4.2849535833842687"/>
    <x v="5532"/>
    <n v="8.3448026781946538"/>
    <n v="4.2849535833842687"/>
  </r>
  <r>
    <n v="228"/>
    <n v="12.976946496800336"/>
    <n v="12.976946496800336"/>
    <n v="2001"/>
    <x v="9"/>
    <n v="4.2849535833842687"/>
    <x v="5533"/>
    <n v="8.6919929134160672"/>
    <n v="4.2849535833842687"/>
  </r>
  <r>
    <n v="193.4"/>
    <n v="11.007637949478882"/>
    <n v="11.007637949478882"/>
    <n v="2001"/>
    <x v="9"/>
    <n v="4.2849535833842687"/>
    <x v="5534"/>
    <n v="6.7226843660946134"/>
    <n v="4.2849535833842687"/>
  </r>
  <r>
    <n v="195.5"/>
    <n v="11.127162456686253"/>
    <n v="11.127162456686253"/>
    <n v="2001"/>
    <x v="9"/>
    <n v="4.2849535833842687"/>
    <x v="5535"/>
    <n v="6.8422088733019848"/>
    <n v="4.2849535833842687"/>
  </r>
  <r>
    <n v="145.6"/>
    <n v="8.287032499711092"/>
    <n v="8.287032499711092"/>
    <n v="2001"/>
    <x v="9"/>
    <n v="4.2849535833842687"/>
    <x v="5536"/>
    <n v="4.0020789163268233"/>
    <n v="4.2849535833842687"/>
  </r>
  <r>
    <n v="178.5"/>
    <n v="10.159583112626578"/>
    <n v="10.159583112626578"/>
    <n v="2001"/>
    <x v="9"/>
    <n v="4.2849535833842687"/>
    <x v="5537"/>
    <n v="5.8746295292423092"/>
    <n v="4.2849535833842687"/>
  </r>
  <r>
    <n v="377.5"/>
    <n v="21.485953081325118"/>
    <n v="21.485953081325118"/>
    <n v="2001"/>
    <x v="9"/>
    <n v="4.2849535833842687"/>
    <x v="5538"/>
    <n v="10.6"/>
    <n v="10.885953081325118"/>
  </r>
  <r>
    <n v="396.5"/>
    <n v="22.567365289391812"/>
    <n v="22.567365289391812"/>
    <n v="2001"/>
    <x v="9"/>
    <n v="4.2849535833842687"/>
    <x v="5539"/>
    <n v="10.6"/>
    <n v="11.967365289391813"/>
  </r>
  <r>
    <n v="275"/>
    <n v="15.652018800965317"/>
    <n v="15.652018800965317"/>
    <n v="2001"/>
    <x v="9"/>
    <n v="4.2849535833842687"/>
    <x v="5540"/>
    <n v="10.6"/>
    <n v="5.0520188009653175"/>
  </r>
  <r>
    <n v="477.5"/>
    <n v="27.177596281676141"/>
    <n v="27.177596281676141"/>
    <n v="2001"/>
    <x v="9"/>
    <n v="4.2849535833842687"/>
    <x v="5541"/>
    <n v="10.6"/>
    <n v="16.577596281676144"/>
  </r>
  <r>
    <n v="215"/>
    <n v="12.237032880754702"/>
    <n v="12.237032880754702"/>
    <n v="2001"/>
    <x v="9"/>
    <n v="4.2849535833842687"/>
    <x v="5542"/>
    <n v="7.9520792973704335"/>
    <n v="4.2849535833842687"/>
  </r>
  <r>
    <n v="164.6"/>
    <n v="9.368444707777785"/>
    <n v="9.368444707777785"/>
    <n v="2001"/>
    <x v="9"/>
    <n v="4.2849535833842687"/>
    <x v="5543"/>
    <n v="5.0834911243935164"/>
    <n v="4.2849535833842687"/>
  </r>
  <r>
    <n v="200.3"/>
    <n v="11.400361330303102"/>
    <n v="11.400361330303102"/>
    <n v="2001"/>
    <x v="9"/>
    <n v="4.2849535833842687"/>
    <x v="5544"/>
    <n v="7.1154077469188337"/>
    <n v="4.2849535833842687"/>
  </r>
  <r>
    <n v="149.4"/>
    <n v="8.5033149413244313"/>
    <n v="8.5033149413244313"/>
    <n v="2001"/>
    <x v="9"/>
    <n v="4.2849535833842687"/>
    <x v="5545"/>
    <n v="4.2183613579401626"/>
    <n v="4.2849535833842687"/>
  </r>
  <r>
    <n v="218.4"/>
    <n v="12.430548749566638"/>
    <n v="12.430548749566638"/>
    <n v="2001"/>
    <x v="9"/>
    <n v="4.2849535833842687"/>
    <x v="5546"/>
    <n v="8.1455951661823693"/>
    <n v="4.2849535833842687"/>
  </r>
  <r>
    <n v="290"/>
    <n v="16.505765281017972"/>
    <n v="16.505765281017972"/>
    <n v="2001"/>
    <x v="9"/>
    <n v="4.2849535833842687"/>
    <x v="5547"/>
    <n v="10.6"/>
    <n v="5.9057652810179722"/>
  </r>
  <r>
    <n v="220"/>
    <n v="12.521615040772254"/>
    <n v="12.521615040772254"/>
    <n v="2001"/>
    <x v="9"/>
    <n v="4.2849535833842687"/>
    <x v="5548"/>
    <n v="8.2366614573879851"/>
    <n v="4.2849535833842687"/>
  </r>
  <r>
    <n v="280"/>
    <n v="15.497562850689944"/>
    <n v="15.497562850689944"/>
    <n v="2001"/>
    <x v="10"/>
    <n v="4.3589920400351945"/>
    <x v="5549"/>
    <n v="10.6"/>
    <n v="4.897562850689944"/>
  </r>
  <r>
    <n v="195.5"/>
    <n v="10.820619776106728"/>
    <n v="10.820619776106728"/>
    <n v="2001"/>
    <x v="10"/>
    <n v="4.3589920400351945"/>
    <x v="5550"/>
    <n v="6.4616277360715335"/>
    <n v="4.3589920400351945"/>
  </r>
  <r>
    <n v="164.6"/>
    <n v="9.1103530186555872"/>
    <n v="9.1103530186555872"/>
    <n v="2001"/>
    <x v="10"/>
    <n v="4.3589920400351945"/>
    <x v="5551"/>
    <n v="4.7513609786203927"/>
    <n v="4.3589920400351945"/>
  </r>
  <r>
    <n v="143.30000000000001"/>
    <n v="7.931431273228104"/>
    <n v="7.931431273228104"/>
    <n v="2001"/>
    <x v="10"/>
    <n v="4.3589920400351945"/>
    <x v="5552"/>
    <n v="3.5724392331929096"/>
    <n v="4.3589920400351945"/>
  </r>
  <r>
    <n v="119.5"/>
    <n v="6.614138430919458"/>
    <n v="6.614138430919458"/>
    <n v="2001"/>
    <x v="10"/>
    <n v="4.3589920400351945"/>
    <x v="5553"/>
    <n v="2.2551463908842635"/>
    <n v="4.3589920400351945"/>
  </r>
  <r>
    <n v="320.10000000000002"/>
    <n v="17.717035244663755"/>
    <n v="17.717035244663755"/>
    <n v="2001"/>
    <x v="10"/>
    <n v="4.3589920400351945"/>
    <x v="5554"/>
    <n v="10.6"/>
    <n v="7.1170352446637555"/>
  </r>
  <r>
    <n v="233.1"/>
    <n v="12.901721073199377"/>
    <n v="12.901721073199377"/>
    <n v="2001"/>
    <x v="10"/>
    <n v="4.3589920400351945"/>
    <x v="5555"/>
    <n v="8.5427290331641821"/>
    <n v="4.3589920400351954"/>
  </r>
  <r>
    <n v="138.5"/>
    <n v="7.6657587672162757"/>
    <n v="7.6657587672162757"/>
    <n v="2001"/>
    <x v="10"/>
    <n v="4.3589920400351945"/>
    <x v="5556"/>
    <n v="3.3067667271810812"/>
    <n v="4.3589920400351945"/>
  </r>
  <r>
    <n v="153.69999999999999"/>
    <n v="8.5070550362537283"/>
    <n v="8.5070550362537283"/>
    <n v="2001"/>
    <x v="10"/>
    <n v="4.3589920400351945"/>
    <x v="5557"/>
    <n v="4.1480629962185338"/>
    <n v="4.3589920400351945"/>
  </r>
  <r>
    <n v="326.5"/>
    <n v="18.071265252679524"/>
    <n v="18.071265252679524"/>
    <n v="2001"/>
    <x v="10"/>
    <n v="4.3589920400351945"/>
    <x v="5558"/>
    <n v="10.6"/>
    <n v="7.4712652526795242"/>
  </r>
  <r>
    <n v="344"/>
    <n v="19.039862930847644"/>
    <n v="19.039862930847644"/>
    <n v="2001"/>
    <x v="10"/>
    <n v="4.3589920400351945"/>
    <x v="5559"/>
    <n v="10.6"/>
    <n v="8.4398629308476441"/>
  </r>
  <r>
    <n v="255"/>
    <n v="14.113851881878341"/>
    <n v="14.113851881878341"/>
    <n v="2001"/>
    <x v="10"/>
    <n v="4.3589920400351945"/>
    <x v="5560"/>
    <n v="9.754859841843146"/>
    <n v="4.3589920400351954"/>
  </r>
  <r>
    <n v="148"/>
    <n v="8.1915689353646837"/>
    <n v="8.1915689353646837"/>
    <n v="2001"/>
    <x v="10"/>
    <n v="4.3589920400351945"/>
    <x v="5561"/>
    <n v="3.8325768953294892"/>
    <n v="4.3589920400351945"/>
  </r>
  <r>
    <n v="380.8"/>
    <n v="21.076685476938323"/>
    <n v="21.076685476938323"/>
    <n v="2001"/>
    <x v="10"/>
    <n v="4.3589920400351945"/>
    <x v="5562"/>
    <n v="10.6"/>
    <n v="10.476685476938323"/>
  </r>
  <r>
    <n v="170.3"/>
    <n v="9.4258391195446336"/>
    <n v="9.4258391195446336"/>
    <n v="2001"/>
    <x v="10"/>
    <n v="4.3589920400351945"/>
    <x v="5563"/>
    <n v="5.0668470795094391"/>
    <n v="4.3589920400351945"/>
  </r>
  <r>
    <n v="494"/>
    <n v="27.342128743717257"/>
    <n v="27.342128743717257"/>
    <n v="2001"/>
    <x v="10"/>
    <n v="4.3589920400351945"/>
    <x v="5564"/>
    <n v="10.6"/>
    <n v="16.742128743717259"/>
  </r>
  <r>
    <n v="266"/>
    <n v="14.722684708155446"/>
    <n v="14.722684708155446"/>
    <n v="2001"/>
    <x v="10"/>
    <n v="4.3589920400351945"/>
    <x v="2075"/>
    <n v="10.363692668120251"/>
    <n v="4.3589920400351954"/>
  </r>
  <r>
    <n v="252.9"/>
    <n v="13.997620160498167"/>
    <n v="13.997620160498167"/>
    <n v="2001"/>
    <x v="10"/>
    <n v="4.3589920400351945"/>
    <x v="5565"/>
    <n v="9.6386281204629718"/>
    <n v="4.3589920400351954"/>
  </r>
  <r>
    <n v="257.5"/>
    <n v="14.252222978759502"/>
    <n v="14.252222978759502"/>
    <n v="2001"/>
    <x v="10"/>
    <n v="4.3589920400351945"/>
    <x v="5566"/>
    <n v="9.893230938724308"/>
    <n v="4.3589920400351936"/>
  </r>
  <r>
    <n v="267.5"/>
    <n v="14.805707366284143"/>
    <n v="14.805707366284143"/>
    <n v="2001"/>
    <x v="10"/>
    <n v="4.3589920400351945"/>
    <x v="5567"/>
    <n v="10.446715326248949"/>
    <n v="4.3589920400351936"/>
  </r>
  <r>
    <n v="445"/>
    <n v="24.630055244846517"/>
    <n v="24.630055244846517"/>
    <n v="2001"/>
    <x v="10"/>
    <n v="4.3589920400351945"/>
    <x v="2057"/>
    <n v="10.6"/>
    <n v="14.030055244846517"/>
  </r>
  <r>
    <n v="230"/>
    <n v="12.730140913066739"/>
    <n v="12.730140913066739"/>
    <n v="2001"/>
    <x v="10"/>
    <n v="4.3589920400351945"/>
    <x v="5568"/>
    <n v="8.3711488730315438"/>
    <n v="4.3589920400351954"/>
  </r>
  <r>
    <n v="176.5"/>
    <n v="9.7689994398099103"/>
    <n v="9.7689994398099103"/>
    <n v="2001"/>
    <x v="10"/>
    <n v="4.3589920400351945"/>
    <x v="5569"/>
    <n v="5.4100073997747158"/>
    <n v="4.3589920400351945"/>
  </r>
  <r>
    <n v="187.4"/>
    <n v="10.372297422211769"/>
    <n v="10.372297422211769"/>
    <n v="2001"/>
    <x v="10"/>
    <n v="4.3589920400351945"/>
    <x v="875"/>
    <n v="6.0133053821765747"/>
    <n v="4.3589920400351945"/>
  </r>
  <r>
    <n v="220.5"/>
    <n v="12.20433074491833"/>
    <n v="12.20433074491833"/>
    <n v="2001"/>
    <x v="10"/>
    <n v="4.3589920400351945"/>
    <x v="5570"/>
    <n v="7.8453387048831358"/>
    <n v="4.3589920400351945"/>
  </r>
  <r>
    <n v="198.5"/>
    <n v="10.98666509236412"/>
    <n v="10.98666509236412"/>
    <n v="2001"/>
    <x v="10"/>
    <n v="4.3589920400351945"/>
    <x v="5571"/>
    <n v="6.6276730523289258"/>
    <n v="4.3589920400351945"/>
  </r>
  <r>
    <n v="302"/>
    <n v="16.715228503244152"/>
    <n v="16.715228503244152"/>
    <n v="2001"/>
    <x v="10"/>
    <n v="4.3589920400351945"/>
    <x v="5572"/>
    <n v="10.6"/>
    <n v="6.1152285032441522"/>
  </r>
  <r>
    <n v="251"/>
    <n v="13.892458126868485"/>
    <n v="13.892458126868485"/>
    <n v="2001"/>
    <x v="10"/>
    <n v="4.3589920400351945"/>
    <x v="5573"/>
    <n v="9.5334660868332897"/>
    <n v="4.3589920400351954"/>
  </r>
  <r>
    <n v="214.1"/>
    <n v="11.85010073690256"/>
    <n v="11.85010073690256"/>
    <n v="2001"/>
    <x v="10"/>
    <n v="4.3589920400351945"/>
    <x v="2379"/>
    <n v="7.4911086968673652"/>
    <n v="4.3589920400351945"/>
  </r>
  <r>
    <n v="240"/>
    <n v="13.28362530059138"/>
    <n v="13.28362530059138"/>
    <n v="2001"/>
    <x v="10"/>
    <n v="4.3589920400351945"/>
    <x v="888"/>
    <n v="8.9246332605561847"/>
    <n v="4.3589920400351954"/>
  </r>
  <r>
    <n v="195.5"/>
    <n v="10.63160191805648"/>
    <n v="10.63160191805648"/>
    <n v="2001"/>
    <x v="11"/>
    <n v="3.9027974174678048"/>
    <x v="5574"/>
    <n v="6.7288045005886756"/>
    <n v="3.9027974174678048"/>
  </r>
  <r>
    <n v="220.3"/>
    <n v="11.980265486178224"/>
    <n v="11.980265486178224"/>
    <n v="2001"/>
    <x v="11"/>
    <n v="3.9027974174678048"/>
    <x v="5575"/>
    <n v="8.0774680687104201"/>
    <n v="3.902797417467804"/>
  </r>
  <r>
    <n v="167"/>
    <n v="9.0817264466262522"/>
    <n v="9.0817264466262522"/>
    <n v="2001"/>
    <x v="11"/>
    <n v="3.9027974174678048"/>
    <x v="5576"/>
    <n v="5.1789290291584473"/>
    <n v="3.9027974174678048"/>
  </r>
  <r>
    <n v="192.2"/>
    <n v="10.452142652943506"/>
    <n v="10.452142652943506"/>
    <n v="2001"/>
    <x v="11"/>
    <n v="3.9027974174678048"/>
    <x v="2404"/>
    <n v="6.5493452354757009"/>
    <n v="3.9027974174678048"/>
  </r>
  <r>
    <n v="200.3"/>
    <n v="10.892633576402625"/>
    <n v="10.892633576402625"/>
    <n v="2001"/>
    <x v="11"/>
    <n v="3.9027974174678048"/>
    <x v="5577"/>
    <n v="6.9898361589348204"/>
    <n v="3.9027974174678048"/>
  </r>
  <r>
    <n v="200.3"/>
    <n v="10.892633576402625"/>
    <n v="10.892633576402625"/>
    <n v="2001"/>
    <x v="11"/>
    <n v="3.9027974174678048"/>
    <x v="5577"/>
    <n v="6.9898361589348204"/>
    <n v="3.9027974174678048"/>
  </r>
  <r>
    <n v="290"/>
    <n v="15.770662691746185"/>
    <n v="15.770662691746185"/>
    <n v="2001"/>
    <x v="11"/>
    <n v="3.9027974174678048"/>
    <x v="5578"/>
    <n v="10.6"/>
    <n v="5.1706626917461858"/>
  </r>
  <r>
    <n v="210"/>
    <n v="11.42013505264379"/>
    <n v="11.42013505264379"/>
    <n v="2001"/>
    <x v="11"/>
    <n v="3.9027974174678048"/>
    <x v="5579"/>
    <n v="7.5173376351759851"/>
    <n v="3.9027974174678048"/>
  </r>
  <r>
    <n v="317.5"/>
    <n v="17.266156567687634"/>
    <n v="17.266156567687634"/>
    <n v="2001"/>
    <x v="11"/>
    <n v="3.9027974174678048"/>
    <x v="5580"/>
    <n v="10.6"/>
    <n v="6.6661565676876346"/>
  </r>
  <r>
    <n v="173.2"/>
    <n v="9.4188923386566863"/>
    <n v="9.4188923386566863"/>
    <n v="2001"/>
    <x v="11"/>
    <n v="3.9027974174678048"/>
    <x v="5581"/>
    <n v="5.5160949211888815"/>
    <n v="3.9027974174678048"/>
  </r>
  <r>
    <n v="200.5"/>
    <n v="10.903509895500381"/>
    <n v="10.903509895500381"/>
    <n v="2001"/>
    <x v="11"/>
    <n v="3.9027974174678048"/>
    <x v="5582"/>
    <n v="7.0007124780325762"/>
    <n v="3.9027974174678048"/>
  </r>
  <r>
    <n v="210.8"/>
    <n v="11.463640329034815"/>
    <n v="11.463640329034815"/>
    <n v="2001"/>
    <x v="11"/>
    <n v="3.9027974174678048"/>
    <x v="5583"/>
    <n v="7.5608429115670104"/>
    <n v="3.9027974174678048"/>
  </r>
  <r>
    <n v="235"/>
    <n v="12.779674939863289"/>
    <n v="12.779674939863289"/>
    <n v="2001"/>
    <x v="11"/>
    <n v="3.9027974174678048"/>
    <x v="5584"/>
    <n v="8.8768775223954854"/>
    <n v="3.902797417467804"/>
  </r>
  <r>
    <n v="172.7"/>
    <n v="9.3917015409122975"/>
    <n v="9.3917015409122975"/>
    <n v="2001"/>
    <x v="11"/>
    <n v="3.9027974174678048"/>
    <x v="5585"/>
    <n v="5.4889041234444926"/>
    <n v="3.9027974174678048"/>
  </r>
  <r>
    <n v="188.4"/>
    <n v="10.245492590086144"/>
    <n v="10.245492590086144"/>
    <n v="2001"/>
    <x v="11"/>
    <n v="3.9027974174678048"/>
    <x v="2080"/>
    <n v="6.3426951726183392"/>
    <n v="3.9027974174678048"/>
  </r>
  <r>
    <n v="263.3"/>
    <n v="14.318674092195762"/>
    <n v="14.318674092195762"/>
    <n v="2001"/>
    <x v="11"/>
    <n v="3.9027974174678048"/>
    <x v="5586"/>
    <n v="10.415876674727958"/>
    <n v="3.902797417467804"/>
  </r>
  <r>
    <n v="456"/>
    <n v="24.798007542883656"/>
    <n v="24.798007542883656"/>
    <n v="2001"/>
    <x v="11"/>
    <n v="3.9027974174678048"/>
    <x v="5587"/>
    <n v="10.6"/>
    <n v="14.198007542883657"/>
  </r>
  <r>
    <n v="215"/>
    <n v="11.692043030087691"/>
    <n v="11.692043030087691"/>
    <n v="2001"/>
    <x v="11"/>
    <n v="3.9027974174678048"/>
    <x v="5588"/>
    <n v="7.7892456126198857"/>
    <n v="3.9027974174678048"/>
  </r>
  <r>
    <n v="210"/>
    <n v="11.42013505264379"/>
    <n v="11.42013505264379"/>
    <n v="2001"/>
    <x v="11"/>
    <n v="3.9027974174678048"/>
    <x v="5579"/>
    <n v="7.5173376351759851"/>
    <n v="3.9027974174678048"/>
  </r>
  <r>
    <n v="164.6"/>
    <n v="8.9512106174531798"/>
    <n v="8.9512106174531798"/>
    <n v="2001"/>
    <x v="11"/>
    <n v="3.9027974174678048"/>
    <x v="5589"/>
    <n v="5.048413199985375"/>
    <n v="3.9027974174678048"/>
  </r>
  <r>
    <n v="213.9"/>
    <n v="11.632223275050032"/>
    <n v="11.632223275050032"/>
    <n v="2001"/>
    <x v="11"/>
    <n v="3.9027974174678048"/>
    <x v="5590"/>
    <n v="7.7294258575822274"/>
    <n v="3.9027974174678048"/>
  </r>
  <r>
    <n v="181.3"/>
    <n v="9.8593832621158057"/>
    <n v="9.8593832621158057"/>
    <n v="2001"/>
    <x v="11"/>
    <n v="3.9027974174678048"/>
    <x v="2408"/>
    <n v="5.9565858446480009"/>
    <n v="3.9027974174678048"/>
  </r>
  <r>
    <n v="173.2"/>
    <n v="9.4188923386566863"/>
    <n v="9.4188923386566863"/>
    <n v="2001"/>
    <x v="11"/>
    <n v="3.9027974174678048"/>
    <x v="5581"/>
    <n v="5.5160949211888815"/>
    <n v="3.9027974174678048"/>
  </r>
  <r>
    <n v="235.5"/>
    <n v="12.806865737607678"/>
    <n v="12.806865737607678"/>
    <n v="2001"/>
    <x v="11"/>
    <n v="3.9027974174678048"/>
    <x v="5591"/>
    <n v="8.9040683201398743"/>
    <n v="3.902797417467804"/>
  </r>
  <r>
    <n v="171.8"/>
    <n v="9.3427581049723969"/>
    <n v="9.3427581049723969"/>
    <n v="2001"/>
    <x v="11"/>
    <n v="3.9027974174678048"/>
    <x v="5592"/>
    <n v="5.4399606875045921"/>
    <n v="3.9027974174678048"/>
  </r>
  <r>
    <n v="155.1"/>
    <n v="8.434585460309771"/>
    <n v="8.434585460309771"/>
    <n v="2001"/>
    <x v="11"/>
    <n v="3.9027974174678048"/>
    <x v="5593"/>
    <n v="4.5317880428419661"/>
    <n v="3.9027974174678048"/>
  </r>
  <r>
    <n v="230"/>
    <n v="12.507766962419389"/>
    <n v="12.507766962419389"/>
    <n v="2001"/>
    <x v="11"/>
    <n v="3.9027974174678048"/>
    <x v="5594"/>
    <n v="8.6049695449515831"/>
    <n v="3.9027974174678057"/>
  </r>
  <r>
    <n v="152.80000000000001"/>
    <n v="8.3095077906855774"/>
    <n v="8.3095077906855774"/>
    <n v="2001"/>
    <x v="11"/>
    <n v="3.9027974174678048"/>
    <x v="5595"/>
    <n v="4.4067103732177726"/>
    <n v="3.9027974174678048"/>
  </r>
  <r>
    <n v="215"/>
    <n v="11.692043030087691"/>
    <n v="11.692043030087691"/>
    <n v="2001"/>
    <x v="11"/>
    <n v="3.9027974174678048"/>
    <x v="5588"/>
    <n v="7.7892456126198857"/>
    <n v="3.9027974174678048"/>
  </r>
  <r>
    <n v="176.5"/>
    <n v="9.598351603769661"/>
    <n v="9.598351603769661"/>
    <n v="2001"/>
    <x v="11"/>
    <n v="3.9027974174678048"/>
    <x v="5596"/>
    <n v="5.6955541863018562"/>
    <n v="3.9027974174678048"/>
  </r>
  <r>
    <n v="197.5"/>
    <n v="10.740365109034041"/>
    <n v="10.740365109034041"/>
    <n v="2001"/>
    <x v="11"/>
    <n v="3.9027974174678048"/>
    <x v="4268"/>
    <n v="6.8375676915662362"/>
    <n v="3.9027974174678048"/>
  </r>
  <r>
    <n v="168.8"/>
    <n v="9.5585789756875581"/>
    <n v="9.5585789756875581"/>
    <n v="2002"/>
    <x v="1"/>
    <n v="2.4095159427595854"/>
    <x v="5597"/>
    <n v="7.1490630329279732"/>
    <n v="2.4095159427595849"/>
  </r>
  <r>
    <n v="139"/>
    <n v="7.8711047252403468"/>
    <n v="7.8711047252403468"/>
    <n v="2002"/>
    <x v="1"/>
    <n v="2.4095159427595854"/>
    <x v="5598"/>
    <n v="5.4615887824807619"/>
    <n v="2.4095159427595849"/>
  </r>
  <r>
    <n v="124.9"/>
    <n v="7.0726689221763976"/>
    <n v="7.0726689221763976"/>
    <n v="2002"/>
    <x v="1"/>
    <n v="2.4095159427595854"/>
    <x v="5599"/>
    <n v="4.6631529794168127"/>
    <n v="2.4095159427595849"/>
  </r>
  <r>
    <n v="190.5"/>
    <n v="10.787377339268245"/>
    <n v="10.787377339268245"/>
    <n v="2002"/>
    <x v="1"/>
    <n v="2.4095159427595854"/>
    <x v="4279"/>
    <n v="8.3778613965086599"/>
    <n v="2.4095159427595849"/>
  </r>
  <r>
    <n v="130.1"/>
    <n v="7.3671275162141656"/>
    <n v="7.3671275162141656"/>
    <n v="2002"/>
    <x v="1"/>
    <n v="2.4095159427595854"/>
    <x v="5600"/>
    <n v="4.9576115734545798"/>
    <n v="2.4095159427595858"/>
  </r>
  <r>
    <n v="117"/>
    <n v="6.6253183658497878"/>
    <n v="6.6253183658497878"/>
    <n v="2002"/>
    <x v="1"/>
    <n v="2.4095159427595854"/>
    <x v="5601"/>
    <n v="4.2158024230902029"/>
    <n v="2.4095159427595849"/>
  </r>
  <r>
    <n v="228.5"/>
    <n v="12.939190141851936"/>
    <n v="12.939190141851936"/>
    <n v="2002"/>
    <x v="1"/>
    <n v="2.4095159427595854"/>
    <x v="5602"/>
    <n v="10.529674199092351"/>
    <n v="2.4095159427595849"/>
  </r>
  <r>
    <n v="190.8"/>
    <n v="10.804365335078117"/>
    <n v="10.804365335078117"/>
    <n v="2002"/>
    <x v="1"/>
    <n v="2.4095159427595854"/>
    <x v="5603"/>
    <n v="8.3948493923185321"/>
    <n v="2.4095159427595849"/>
  </r>
  <r>
    <n v="148"/>
    <n v="8.3807445995364844"/>
    <n v="8.3807445995364844"/>
    <n v="2002"/>
    <x v="1"/>
    <n v="2.4095159427595854"/>
    <x v="4292"/>
    <n v="5.9712286567768995"/>
    <n v="2.4095159427595849"/>
  </r>
  <r>
    <n v="173.3"/>
    <n v="9.8133989128356269"/>
    <n v="9.8133989128356269"/>
    <n v="2002"/>
    <x v="1"/>
    <n v="2.4095159427595854"/>
    <x v="5604"/>
    <n v="7.403882970076042"/>
    <n v="2.4095159427595849"/>
  </r>
  <r>
    <n v="117"/>
    <n v="6.6253183658497878"/>
    <n v="6.6253183658497878"/>
    <n v="2002"/>
    <x v="1"/>
    <n v="2.4095159427595854"/>
    <x v="5601"/>
    <n v="4.2158024230902029"/>
    <n v="2.4095159427595849"/>
  </r>
  <r>
    <n v="102"/>
    <n v="5.7759185753562257"/>
    <n v="5.7759185753562257"/>
    <n v="2002"/>
    <x v="1"/>
    <n v="2.4095159427595854"/>
    <x v="5605"/>
    <n v="3.3664026325966403"/>
    <n v="2.4095159427595854"/>
  </r>
  <r>
    <n v="278.8"/>
    <n v="15.787510772640351"/>
    <n v="15.787510772640351"/>
    <n v="2002"/>
    <x v="1"/>
    <n v="2.4095159427595854"/>
    <x v="5606"/>
    <n v="10.6"/>
    <n v="5.1875107726403513"/>
  </r>
  <r>
    <n v="231.3"/>
    <n v="13.097744769410735"/>
    <n v="13.097744769410735"/>
    <n v="2002"/>
    <x v="1"/>
    <n v="2.4095159427595854"/>
    <x v="5607"/>
    <n v="10.6"/>
    <n v="2.4977447694107351"/>
  </r>
  <r>
    <n v="274.5"/>
    <n v="15.544016166032195"/>
    <n v="15.544016166032195"/>
    <n v="2002"/>
    <x v="1"/>
    <n v="2.4095159427595854"/>
    <x v="5608"/>
    <n v="10.6"/>
    <n v="4.9440161660321955"/>
  </r>
  <r>
    <n v="252.5"/>
    <n v="14.298229806641636"/>
    <n v="14.298229806641636"/>
    <n v="2002"/>
    <x v="1"/>
    <n v="2.4095159427595854"/>
    <x v="5609"/>
    <n v="10.6"/>
    <n v="3.6982298066416366"/>
  </r>
  <r>
    <n v="176.1"/>
    <n v="9.9719535403944235"/>
    <n v="9.9719535403944235"/>
    <n v="2002"/>
    <x v="1"/>
    <n v="2.4095159427595854"/>
    <x v="5610"/>
    <n v="7.5624375976348386"/>
    <n v="2.4095159427595849"/>
  </r>
  <r>
    <n v="127.5"/>
    <n v="7.2198982191952821"/>
    <n v="7.2198982191952821"/>
    <n v="2002"/>
    <x v="1"/>
    <n v="2.4095159427595854"/>
    <x v="5611"/>
    <n v="4.8103822764356963"/>
    <n v="2.4095159427595858"/>
  </r>
  <r>
    <n v="170"/>
    <n v="9.6265309589270434"/>
    <n v="9.6265309589270434"/>
    <n v="2002"/>
    <x v="1"/>
    <n v="2.4095159427595854"/>
    <x v="5612"/>
    <n v="7.2170150161674584"/>
    <n v="2.4095159427595849"/>
  </r>
  <r>
    <n v="190.6"/>
    <n v="10.793040004538202"/>
    <n v="10.793040004538202"/>
    <n v="2002"/>
    <x v="1"/>
    <n v="2.4095159427595854"/>
    <x v="5613"/>
    <n v="8.3835240617786173"/>
    <n v="2.4095159427595849"/>
  </r>
  <r>
    <n v="239.2"/>
    <n v="13.545095325737345"/>
    <n v="13.545095325737345"/>
    <n v="2002"/>
    <x v="1"/>
    <n v="2.4095159427595854"/>
    <x v="5614"/>
    <n v="10.6"/>
    <n v="2.9450953257373449"/>
  </r>
  <r>
    <n v="140.4"/>
    <n v="7.9503820390197459"/>
    <n v="7.9503820390197459"/>
    <n v="2002"/>
    <x v="1"/>
    <n v="2.4095159427595854"/>
    <x v="5615"/>
    <n v="5.5408660962601601"/>
    <n v="2.4095159427595858"/>
  </r>
  <r>
    <n v="119.6"/>
    <n v="6.7725476628686723"/>
    <n v="6.7725476628686723"/>
    <n v="2002"/>
    <x v="1"/>
    <n v="2.4095159427595854"/>
    <x v="5616"/>
    <n v="4.3630317201090865"/>
    <n v="2.4095159427595858"/>
  </r>
  <r>
    <n v="112"/>
    <n v="6.3421851023519338"/>
    <n v="6.3421851023519338"/>
    <n v="2002"/>
    <x v="1"/>
    <n v="2.4095159427595854"/>
    <x v="5617"/>
    <n v="3.9326691595923484"/>
    <n v="2.4095159427595854"/>
  </r>
  <r>
    <n v="130.1"/>
    <n v="7.3671275162141656"/>
    <n v="7.3671275162141656"/>
    <n v="2002"/>
    <x v="1"/>
    <n v="2.4095159427595854"/>
    <x v="5600"/>
    <n v="4.9576115734545798"/>
    <n v="2.4095159427595858"/>
  </r>
  <r>
    <n v="112"/>
    <n v="6.3421851023519338"/>
    <n v="6.3421851023519338"/>
    <n v="2002"/>
    <x v="1"/>
    <n v="2.4095159427595854"/>
    <x v="5617"/>
    <n v="3.9326691595923484"/>
    <n v="2.4095159427595854"/>
  </r>
  <r>
    <n v="93.5"/>
    <n v="5.2945920274098732"/>
    <n v="5.2945920274098732"/>
    <n v="2002"/>
    <x v="1"/>
    <n v="2.4095159427595854"/>
    <x v="5618"/>
    <n v="2.8850760846502879"/>
    <n v="2.4095159427595854"/>
  </r>
  <r>
    <n v="170"/>
    <n v="9.6265309589270434"/>
    <n v="9.6265309589270434"/>
    <n v="2002"/>
    <x v="1"/>
    <n v="2.4095159427595854"/>
    <x v="5612"/>
    <n v="7.2170150161674584"/>
    <n v="2.4095159427595849"/>
  </r>
  <r>
    <n v="78.13"/>
    <n v="4.4242403754174697"/>
    <n v="4.4242403754174697"/>
    <n v="2002"/>
    <x v="1"/>
    <n v="2.4095159427595854"/>
    <x v="5619"/>
    <n v="2.0147244326578844"/>
    <n v="2.4095159427595854"/>
  </r>
  <r>
    <n v="226.6"/>
    <n v="13.402789961910301"/>
    <n v="13.402789961910301"/>
    <n v="2002"/>
    <x v="12"/>
    <n v="2.3562851684739923"/>
    <x v="5620"/>
    <n v="10.6"/>
    <n v="2.8027899619103014"/>
  </r>
  <r>
    <n v="201.3"/>
    <n v="11.906361956454298"/>
    <n v="11.906361956454298"/>
    <n v="2002"/>
    <x v="12"/>
    <n v="2.3562851684739923"/>
    <x v="5621"/>
    <n v="9.5500767879803057"/>
    <n v="2.3562851684739918"/>
  </r>
  <r>
    <n v="295.39999999999998"/>
    <n v="17.472127779118722"/>
    <n v="17.472127779118722"/>
    <n v="2002"/>
    <x v="12"/>
    <n v="2.3562851684739923"/>
    <x v="5622"/>
    <n v="10.6"/>
    <n v="6.8721277791187223"/>
  </r>
  <r>
    <n v="174.2"/>
    <n v="10.303468717408537"/>
    <n v="10.303468717408537"/>
    <n v="2002"/>
    <x v="12"/>
    <n v="2.3562851684739923"/>
    <x v="5623"/>
    <n v="7.9471835489345448"/>
    <n v="2.3562851684739918"/>
  </r>
  <r>
    <n v="132.80000000000001"/>
    <n v="7.8547683448441665"/>
    <n v="7.8547683448441665"/>
    <n v="2002"/>
    <x v="12"/>
    <n v="2.3562851684739923"/>
    <x v="5624"/>
    <n v="5.4984831763701738"/>
    <n v="2.3562851684739927"/>
  </r>
  <r>
    <n v="115"/>
    <n v="6.8019454793454752"/>
    <n v="6.8019454793454752"/>
    <n v="2002"/>
    <x v="12"/>
    <n v="2.3562851684739923"/>
    <x v="5625"/>
    <n v="4.4456603108714834"/>
    <n v="2.3562851684739918"/>
  </r>
  <r>
    <n v="249.5"/>
    <n v="14.757264322579966"/>
    <n v="14.757264322579966"/>
    <n v="2002"/>
    <x v="12"/>
    <n v="2.3562851684739923"/>
    <x v="5626"/>
    <n v="10.6"/>
    <n v="4.1572643225799659"/>
  </r>
  <r>
    <n v="215.1"/>
    <n v="12.722595413975753"/>
    <n v="12.722595413975753"/>
    <n v="2002"/>
    <x v="12"/>
    <n v="2.3562851684739923"/>
    <x v="5627"/>
    <n v="10.366310245501762"/>
    <n v="2.3562851684739918"/>
  </r>
  <r>
    <n v="287"/>
    <n v="16.975290022366533"/>
    <n v="16.975290022366533"/>
    <n v="2002"/>
    <x v="12"/>
    <n v="2.3562851684739923"/>
    <x v="5628"/>
    <n v="10.6"/>
    <n v="6.3752900223665332"/>
  </r>
  <r>
    <n v="145.4"/>
    <n v="8.6000249799724529"/>
    <n v="8.6000249799724529"/>
    <n v="2002"/>
    <x v="12"/>
    <n v="2.3562851684739923"/>
    <x v="5629"/>
    <n v="6.243739811498461"/>
    <n v="2.3562851684739918"/>
  </r>
  <r>
    <n v="267.89999999999998"/>
    <n v="15.845575599275239"/>
    <n v="15.845575599275239"/>
    <n v="2002"/>
    <x v="12"/>
    <n v="2.3562851684739923"/>
    <x v="5630"/>
    <n v="10.6"/>
    <n v="5.2455755992752398"/>
  </r>
  <r>
    <n v="201.3"/>
    <n v="11.906361956454298"/>
    <n v="11.906361956454298"/>
    <n v="2002"/>
    <x v="12"/>
    <n v="2.3562851684739923"/>
    <x v="5621"/>
    <n v="9.5500767879803057"/>
    <n v="2.3562851684739918"/>
  </r>
  <r>
    <n v="284"/>
    <n v="16.797847966383607"/>
    <n v="16.797847966383607"/>
    <n v="2002"/>
    <x v="12"/>
    <n v="2.3562851684739923"/>
    <x v="5631"/>
    <n v="10.6"/>
    <n v="6.1978479663836072"/>
  </r>
  <r>
    <n v="159.1"/>
    <n v="9.4103437022944778"/>
    <n v="9.4103437022944778"/>
    <n v="2002"/>
    <x v="12"/>
    <n v="2.3562851684739923"/>
    <x v="962"/>
    <n v="7.054058533820486"/>
    <n v="2.3562851684739918"/>
  </r>
  <r>
    <n v="107"/>
    <n v="6.3287666633910069"/>
    <n v="6.3287666633910069"/>
    <n v="2002"/>
    <x v="12"/>
    <n v="2.3562851684739923"/>
    <x v="5632"/>
    <n v="3.9724814949170146"/>
    <n v="2.3562851684739923"/>
  </r>
  <r>
    <n v="273.89999999999998"/>
    <n v="16.200459711241091"/>
    <n v="16.200459711241091"/>
    <n v="2002"/>
    <x v="12"/>
    <n v="2.3562851684739923"/>
    <x v="5633"/>
    <n v="10.6"/>
    <n v="5.6004597112410917"/>
  </r>
  <r>
    <n v="188"/>
    <n v="11.119702174929994"/>
    <n v="11.119702174929994"/>
    <n v="2002"/>
    <x v="12"/>
    <n v="2.3562851684739923"/>
    <x v="5634"/>
    <n v="8.7634170064560024"/>
    <n v="2.3562851684739918"/>
  </r>
  <r>
    <n v="218"/>
    <n v="12.894122734759248"/>
    <n v="12.894122734759248"/>
    <n v="2002"/>
    <x v="12"/>
    <n v="2.3562851684739923"/>
    <x v="5635"/>
    <n v="10.537837566285257"/>
    <n v="2.3562851684739918"/>
  </r>
  <r>
    <n v="150.69999999999999"/>
    <n v="8.9135059455422869"/>
    <n v="8.9135059455422869"/>
    <n v="2002"/>
    <x v="12"/>
    <n v="2.3562851684739923"/>
    <x v="5636"/>
    <n v="6.5572207770682951"/>
    <n v="2.3562851684739918"/>
  </r>
  <r>
    <n v="227.6"/>
    <n v="13.46193731390461"/>
    <n v="13.46193731390461"/>
    <n v="2002"/>
    <x v="12"/>
    <n v="2.3562851684739923"/>
    <x v="5637"/>
    <n v="10.6"/>
    <n v="2.86193731390461"/>
  </r>
  <r>
    <n v="231.3"/>
    <n v="13.680782516283552"/>
    <n v="13.680782516283552"/>
    <n v="2002"/>
    <x v="12"/>
    <n v="2.3562851684739923"/>
    <x v="5638"/>
    <n v="10.6"/>
    <n v="3.080782516283552"/>
  </r>
  <r>
    <n v="284"/>
    <n v="16.797847966383607"/>
    <n v="16.797847966383607"/>
    <n v="2002"/>
    <x v="12"/>
    <n v="2.3562851684739923"/>
    <x v="5631"/>
    <n v="10.6"/>
    <n v="6.1978479663836072"/>
  </r>
  <r>
    <n v="142.9"/>
    <n v="8.4521565999866812"/>
    <n v="8.4521565999866812"/>
    <n v="2002"/>
    <x v="12"/>
    <n v="2.3562851684739923"/>
    <x v="5639"/>
    <n v="6.0958714315126894"/>
    <n v="2.3562851684739918"/>
  </r>
  <r>
    <n v="137.5"/>
    <n v="8.1327608992174163"/>
    <n v="8.1327608992174163"/>
    <n v="2002"/>
    <x v="12"/>
    <n v="2.3562851684739923"/>
    <x v="5640"/>
    <n v="5.7764757307434245"/>
    <n v="2.3562851684739918"/>
  </r>
  <r>
    <n v="246.5"/>
    <n v="14.57982226659704"/>
    <n v="14.57982226659704"/>
    <n v="2002"/>
    <x v="12"/>
    <n v="2.3562851684739923"/>
    <x v="5641"/>
    <n v="10.6"/>
    <n v="3.97982226659704"/>
  </r>
  <r>
    <n v="180.3"/>
    <n v="10.664267564573819"/>
    <n v="10.664267564573819"/>
    <n v="2002"/>
    <x v="12"/>
    <n v="2.3562851684739923"/>
    <x v="5642"/>
    <n v="8.3079823960998276"/>
    <n v="2.3562851684739918"/>
  </r>
  <r>
    <n v="124.9"/>
    <n v="7.2638023859337215"/>
    <n v="7.2638023859337215"/>
    <n v="2002"/>
    <x v="2"/>
    <n v="2.5962245673361379"/>
    <x v="5643"/>
    <n v="4.667577818597584"/>
    <n v="2.5962245673361375"/>
  </r>
  <r>
    <n v="97"/>
    <n v="5.6412236303888781"/>
    <n v="5.6412236303888781"/>
    <n v="2002"/>
    <x v="2"/>
    <n v="2.5962245673361379"/>
    <x v="5644"/>
    <n v="3.0449990630527402"/>
    <n v="2.5962245673361379"/>
  </r>
  <r>
    <n v="197.8"/>
    <n v="11.503443650421858"/>
    <n v="11.503443650421858"/>
    <n v="2002"/>
    <x v="2"/>
    <n v="2.5962245673361379"/>
    <x v="5645"/>
    <n v="8.9072190830857192"/>
    <n v="2.5962245673361384"/>
  </r>
  <r>
    <n v="112"/>
    <n v="6.5135778000366429"/>
    <n v="6.5135778000366429"/>
    <n v="2002"/>
    <x v="2"/>
    <n v="2.5962245673361379"/>
    <x v="5646"/>
    <n v="3.917353232700505"/>
    <n v="2.5962245673361379"/>
  </r>
  <r>
    <n v="92"/>
    <n v="5.3504389071729568"/>
    <n v="5.3504389071729568"/>
    <n v="2002"/>
    <x v="2"/>
    <n v="2.5962245673361379"/>
    <x v="5647"/>
    <n v="2.7542143398368188"/>
    <n v="2.5962245673361379"/>
  </r>
  <r>
    <n v="201.5"/>
    <n v="11.71862434560164"/>
    <n v="11.71862434560164"/>
    <n v="2002"/>
    <x v="2"/>
    <n v="2.5962245673361379"/>
    <x v="5648"/>
    <n v="9.1223997782655015"/>
    <n v="2.5962245673361384"/>
  </r>
  <r>
    <n v="124.9"/>
    <n v="7.2638023859337215"/>
    <n v="7.2638023859337215"/>
    <n v="2002"/>
    <x v="2"/>
    <n v="2.5962245673361379"/>
    <x v="5643"/>
    <n v="4.667577818597584"/>
    <n v="2.5962245673361375"/>
  </r>
  <r>
    <n v="137.5"/>
    <n v="7.996579888437843"/>
    <n v="7.996579888437843"/>
    <n v="2002"/>
    <x v="2"/>
    <n v="2.5962245673361379"/>
    <x v="5649"/>
    <n v="5.4003553211017046"/>
    <n v="2.5962245673361384"/>
  </r>
  <r>
    <n v="95"/>
    <n v="5.5249097411025101"/>
    <n v="5.5249097411025101"/>
    <n v="2002"/>
    <x v="2"/>
    <n v="2.5962245673361379"/>
    <x v="347"/>
    <n v="2.9286851737663722"/>
    <n v="2.5962245673361379"/>
  </r>
  <r>
    <n v="93.13"/>
    <n v="5.4161562546197546"/>
    <n v="5.4161562546197546"/>
    <n v="2002"/>
    <x v="2"/>
    <n v="2.5962245673361379"/>
    <x v="5650"/>
    <n v="2.8199316872836167"/>
    <n v="2.5962245673361379"/>
  </r>
  <r>
    <n v="107"/>
    <n v="6.2227930768207216"/>
    <n v="6.2227930768207216"/>
    <n v="2002"/>
    <x v="2"/>
    <n v="2.5962245673361379"/>
    <x v="5651"/>
    <n v="3.6265685094845836"/>
    <n v="2.5962245673361379"/>
  </r>
  <r>
    <n v="201.5"/>
    <n v="11.71862434560164"/>
    <n v="11.71862434560164"/>
    <n v="2002"/>
    <x v="2"/>
    <n v="2.5962245673361379"/>
    <x v="5648"/>
    <n v="9.1223997782655015"/>
    <n v="2.5962245673361384"/>
  </r>
  <r>
    <n v="112"/>
    <n v="6.5135778000366429"/>
    <n v="6.5135778000366429"/>
    <n v="2002"/>
    <x v="2"/>
    <n v="2.5962245673361379"/>
    <x v="5646"/>
    <n v="3.917353232700505"/>
    <n v="2.5962245673361379"/>
  </r>
  <r>
    <n v="248.4"/>
    <n v="14.446185049366983"/>
    <n v="14.446185049366983"/>
    <n v="2002"/>
    <x v="2"/>
    <n v="2.5962245673361379"/>
    <x v="5652"/>
    <n v="10.6"/>
    <n v="3.8461850493669836"/>
  </r>
  <r>
    <n v="132.5"/>
    <n v="7.7057951652219216"/>
    <n v="7.7057951652219216"/>
    <n v="2002"/>
    <x v="2"/>
    <n v="2.5962245673361379"/>
    <x v="5653"/>
    <n v="5.1095705978857833"/>
    <n v="2.5962245673361384"/>
  </r>
  <r>
    <n v="254"/>
    <n v="14.771863939368815"/>
    <n v="14.771863939368815"/>
    <n v="2002"/>
    <x v="2"/>
    <n v="2.5962245673361379"/>
    <x v="5654"/>
    <n v="10.6"/>
    <n v="4.1718639393688157"/>
  </r>
  <r>
    <n v="142.80000000000001"/>
    <n v="8.3048116950467215"/>
    <n v="8.3048116950467215"/>
    <n v="2002"/>
    <x v="2"/>
    <n v="2.5962245673361379"/>
    <x v="5655"/>
    <n v="5.7085871277105831"/>
    <n v="2.5962245673361384"/>
  </r>
  <r>
    <n v="264"/>
    <n v="15.353433385800658"/>
    <n v="15.353433385800658"/>
    <n v="2002"/>
    <x v="2"/>
    <n v="2.5962245673361379"/>
    <x v="5656"/>
    <n v="10.6"/>
    <n v="4.7534333858006583"/>
  </r>
  <r>
    <n v="193.2"/>
    <n v="11.235921705063209"/>
    <n v="11.235921705063209"/>
    <n v="2002"/>
    <x v="2"/>
    <n v="2.5962245673361379"/>
    <x v="5657"/>
    <n v="8.6396971377270706"/>
    <n v="2.5962245673361384"/>
  </r>
  <r>
    <n v="304.5"/>
    <n v="17.708789643849624"/>
    <n v="17.708789643849624"/>
    <n v="2002"/>
    <x v="2"/>
    <n v="2.5962245673361379"/>
    <x v="5658"/>
    <n v="10.6"/>
    <n v="7.1087896438496241"/>
  </r>
  <r>
    <n v="142.80000000000001"/>
    <n v="8.3048116950467215"/>
    <n v="8.3048116950467215"/>
    <n v="2002"/>
    <x v="2"/>
    <n v="2.5962245673361379"/>
    <x v="5655"/>
    <n v="5.7085871277105831"/>
    <n v="2.5962245673361384"/>
  </r>
  <r>
    <n v="223.5"/>
    <n v="12.998077127751694"/>
    <n v="12.998077127751694"/>
    <n v="2002"/>
    <x v="2"/>
    <n v="2.5962245673361379"/>
    <x v="5659"/>
    <n v="10.401852560415556"/>
    <n v="2.5962245673361384"/>
  </r>
  <r>
    <n v="146.5"/>
    <n v="8.519992390226502"/>
    <n v="8.519992390226502"/>
    <n v="2002"/>
    <x v="2"/>
    <n v="2.5962245673361379"/>
    <x v="5660"/>
    <n v="5.9237678228903636"/>
    <n v="2.5962245673361384"/>
  </r>
  <r>
    <n v="209.6"/>
    <n v="12.189695597211431"/>
    <n v="12.189695597211431"/>
    <n v="2002"/>
    <x v="2"/>
    <n v="2.5962245673361379"/>
    <x v="5661"/>
    <n v="9.5934710298752925"/>
    <n v="2.5962245673361384"/>
  </r>
  <r>
    <n v="295.7"/>
    <n v="17.197008530989599"/>
    <n v="17.197008530989599"/>
    <n v="2002"/>
    <x v="2"/>
    <n v="2.5962245673361379"/>
    <x v="5662"/>
    <n v="10.6"/>
    <n v="6.5970085309895996"/>
  </r>
  <r>
    <n v="267.89999999999998"/>
    <n v="15.580245469909077"/>
    <n v="15.580245469909077"/>
    <n v="2002"/>
    <x v="2"/>
    <n v="2.5962245673361379"/>
    <x v="5663"/>
    <n v="10.6"/>
    <n v="4.980245469909077"/>
  </r>
  <r>
    <n v="202"/>
    <n v="11.747702817923232"/>
    <n v="11.747702817923232"/>
    <n v="2002"/>
    <x v="2"/>
    <n v="2.5962245673361379"/>
    <x v="5664"/>
    <n v="9.1514782505870933"/>
    <n v="2.5962245673361384"/>
  </r>
  <r>
    <n v="190.8"/>
    <n v="11.096345037919567"/>
    <n v="11.096345037919567"/>
    <n v="2002"/>
    <x v="2"/>
    <n v="2.5962245673361379"/>
    <x v="5665"/>
    <n v="8.500120470583429"/>
    <n v="2.5962245673361384"/>
  </r>
  <r>
    <n v="179.6"/>
    <n v="10.444987257915903"/>
    <n v="10.444987257915903"/>
    <n v="2002"/>
    <x v="2"/>
    <n v="2.5962245673361379"/>
    <x v="5666"/>
    <n v="7.8487626905797647"/>
    <n v="2.5962245673361384"/>
  </r>
  <r>
    <n v="153.4"/>
    <n v="9.3967476633991769"/>
    <n v="9.3967476633991769"/>
    <n v="2002"/>
    <x v="3"/>
    <n v="3.4114972025425487"/>
    <x v="5667"/>
    <n v="5.9852504608566282"/>
    <n v="3.4114972025425487"/>
  </r>
  <r>
    <n v="162.69999999999999"/>
    <n v="9.9664331475557102"/>
    <n v="9.9664331475557102"/>
    <n v="2002"/>
    <x v="3"/>
    <n v="3.4114972025425487"/>
    <x v="5668"/>
    <n v="6.5549359450131615"/>
    <n v="3.4114972025425487"/>
  </r>
  <r>
    <n v="213"/>
    <n v="13.047635282294815"/>
    <n v="13.047635282294815"/>
    <n v="2002"/>
    <x v="3"/>
    <n v="3.4114972025425487"/>
    <x v="5669"/>
    <n v="9.636138079752266"/>
    <n v="3.4114972025425487"/>
  </r>
  <r>
    <n v="265.39999999999998"/>
    <n v="16.257476074746684"/>
    <n v="16.257476074746684"/>
    <n v="2002"/>
    <x v="3"/>
    <n v="3.4114972025425487"/>
    <x v="5670"/>
    <n v="10.6"/>
    <n v="5.6574760747466843"/>
  </r>
  <r>
    <n v="183.8"/>
    <n v="11.258945375050644"/>
    <n v="11.258945375050644"/>
    <n v="2002"/>
    <x v="3"/>
    <n v="3.4114972025425487"/>
    <x v="5671"/>
    <n v="7.8474481725080949"/>
    <n v="3.4114972025425487"/>
  </r>
  <r>
    <n v="284"/>
    <n v="17.396847043059751"/>
    <n v="17.396847043059751"/>
    <n v="2002"/>
    <x v="3"/>
    <n v="3.4114972025425487"/>
    <x v="5672"/>
    <n v="10.6"/>
    <n v="6.796847043059751"/>
  </r>
  <r>
    <n v="246.5"/>
    <n v="15.099728155331793"/>
    <n v="15.099728155331793"/>
    <n v="2002"/>
    <x v="3"/>
    <n v="3.4114972025425487"/>
    <x v="5673"/>
    <n v="10.6"/>
    <n v="4.4997281553317929"/>
  </r>
  <r>
    <n v="220.7"/>
    <n v="13.519310360574954"/>
    <n v="13.519310360574954"/>
    <n v="2002"/>
    <x v="3"/>
    <n v="3.4114972025425487"/>
    <x v="5674"/>
    <n v="10.107813158032405"/>
    <n v="3.4114972025425487"/>
  </r>
  <r>
    <n v="237.6"/>
    <n v="14.554545272644356"/>
    <n v="14.554545272644356"/>
    <n v="2002"/>
    <x v="3"/>
    <n v="3.4114972025425487"/>
    <x v="5675"/>
    <n v="10.6"/>
    <n v="3.9545452726443564"/>
  </r>
  <r>
    <n v="156.5"/>
    <n v="9.586642824784688"/>
    <n v="9.586642824784688"/>
    <n v="2002"/>
    <x v="3"/>
    <n v="3.4114972025425487"/>
    <x v="2507"/>
    <n v="6.1751456222421393"/>
    <n v="3.4114972025425487"/>
  </r>
  <r>
    <n v="208.5"/>
    <n v="12.771981015767459"/>
    <n v="12.771981015767459"/>
    <n v="2002"/>
    <x v="3"/>
    <n v="3.4114972025425487"/>
    <x v="5676"/>
    <n v="9.36048381322491"/>
    <n v="3.4114972025425487"/>
  </r>
  <r>
    <n v="276.10000000000002"/>
    <n v="16.912920664045064"/>
    <n v="16.912920664045064"/>
    <n v="2002"/>
    <x v="3"/>
    <n v="3.4114972025425487"/>
    <x v="5677"/>
    <n v="10.6"/>
    <n v="6.3129206640450644"/>
  </r>
  <r>
    <n v="320.10000000000002"/>
    <n v="19.608206825645869"/>
    <n v="19.608206825645869"/>
    <n v="2002"/>
    <x v="3"/>
    <n v="3.4114972025425487"/>
    <x v="5678"/>
    <n v="10.6"/>
    <n v="9.0082068256458694"/>
  </r>
  <r>
    <n v="282.5"/>
    <n v="17.304962287550634"/>
    <n v="17.304962287550634"/>
    <n v="2002"/>
    <x v="3"/>
    <n v="3.4114972025425487"/>
    <x v="5679"/>
    <n v="10.6"/>
    <n v="6.7049622875506341"/>
  </r>
  <r>
    <n v="196"/>
    <n v="12.006274719858139"/>
    <n v="12.006274719858139"/>
    <n v="2002"/>
    <x v="3"/>
    <n v="3.4114972025425487"/>
    <x v="2515"/>
    <n v="8.59477751731559"/>
    <n v="3.4114972025425487"/>
  </r>
  <r>
    <n v="245"/>
    <n v="15.007843399822674"/>
    <n v="15.007843399822674"/>
    <n v="2002"/>
    <x v="3"/>
    <n v="3.4114972025425487"/>
    <x v="5680"/>
    <n v="10.6"/>
    <n v="4.4078433998226743"/>
  </r>
  <r>
    <n v="193.2"/>
    <n v="11.834756509574451"/>
    <n v="11.834756509574451"/>
    <n v="2002"/>
    <x v="3"/>
    <n v="3.4114972025425487"/>
    <x v="5681"/>
    <n v="8.423259307031902"/>
    <n v="3.4114972025425487"/>
  </r>
  <r>
    <n v="211.4"/>
    <n v="12.949624876418422"/>
    <n v="12.949624876418422"/>
    <n v="2002"/>
    <x v="3"/>
    <n v="3.4114972025425487"/>
    <x v="5682"/>
    <n v="9.5381276738758736"/>
    <n v="3.4114972025425487"/>
  </r>
  <r>
    <n v="209.7"/>
    <n v="12.845488820174753"/>
    <n v="12.845488820174753"/>
    <n v="2002"/>
    <x v="3"/>
    <n v="3.4114972025425487"/>
    <x v="5683"/>
    <n v="9.4339916176322038"/>
    <n v="3.4114972025425487"/>
  </r>
  <r>
    <n v="314.8"/>
    <n v="19.283547356180318"/>
    <n v="19.283547356180318"/>
    <n v="2002"/>
    <x v="3"/>
    <n v="3.4114972025425487"/>
    <x v="5684"/>
    <n v="10.6"/>
    <n v="8.683547356180318"/>
  </r>
  <r>
    <n v="189.5"/>
    <n v="11.608107445985292"/>
    <n v="11.608107445985292"/>
    <n v="2002"/>
    <x v="3"/>
    <n v="3.4114972025425487"/>
    <x v="1026"/>
    <n v="8.196610243442743"/>
    <n v="3.4114972025425487"/>
  </r>
  <r>
    <n v="359.8"/>
    <n v="22.040090021453871"/>
    <n v="22.040090021453871"/>
    <n v="2002"/>
    <x v="3"/>
    <n v="3.4114972025425487"/>
    <x v="5685"/>
    <n v="10.6"/>
    <n v="11.440090021453871"/>
  </r>
  <r>
    <n v="312.60000000000002"/>
    <n v="19.148783048100277"/>
    <n v="19.148783048100277"/>
    <n v="2002"/>
    <x v="3"/>
    <n v="3.4114972025425487"/>
    <x v="5686"/>
    <n v="10.6"/>
    <n v="8.5487830481002778"/>
  </r>
  <r>
    <n v="185.9"/>
    <n v="11.387584032763408"/>
    <n v="11.387584032763408"/>
    <n v="2002"/>
    <x v="3"/>
    <n v="3.4114972025425487"/>
    <x v="5687"/>
    <n v="7.9760868302208596"/>
    <n v="3.4114972025425487"/>
  </r>
  <r>
    <n v="267.5"/>
    <n v="16.38611473245945"/>
    <n v="16.38611473245945"/>
    <n v="2002"/>
    <x v="3"/>
    <n v="3.4114972025425487"/>
    <x v="5688"/>
    <n v="10.6"/>
    <n v="5.7861147324594508"/>
  </r>
  <r>
    <n v="169"/>
    <n v="11.541634308304308"/>
    <n v="11.541634308304308"/>
    <n v="2002"/>
    <x v="4"/>
    <n v="4.547745385942557"/>
    <x v="5689"/>
    <n v="6.9938889223617515"/>
    <n v="4.547745385942557"/>
  </r>
  <r>
    <n v="176"/>
    <n v="12.019690167228156"/>
    <n v="12.019690167228156"/>
    <n v="2002"/>
    <x v="4"/>
    <n v="4.547745385942557"/>
    <x v="5690"/>
    <n v="7.4719447812855986"/>
    <n v="4.547745385942557"/>
  </r>
  <r>
    <n v="137.80000000000001"/>
    <n v="9.4108710513865894"/>
    <n v="9.4108710513865894"/>
    <n v="2002"/>
    <x v="4"/>
    <n v="4.547745385942557"/>
    <x v="5691"/>
    <n v="4.8631256654440325"/>
    <n v="4.547745385942557"/>
  </r>
  <r>
    <n v="249.4"/>
    <n v="17.032447316515352"/>
    <n v="17.032447316515352"/>
    <n v="2002"/>
    <x v="4"/>
    <n v="4.547745385942557"/>
    <x v="5692"/>
    <n v="10.6"/>
    <n v="6.4324473165153524"/>
  </r>
  <r>
    <n v="140.4"/>
    <n v="9.5884346561297331"/>
    <n v="9.5884346561297331"/>
    <n v="2002"/>
    <x v="4"/>
    <n v="4.547745385942557"/>
    <x v="5693"/>
    <n v="5.0406892701871762"/>
    <n v="4.547745385942557"/>
  </r>
  <r>
    <n v="127.5"/>
    <n v="8.7074460018272148"/>
    <n v="8.7074460018272148"/>
    <n v="2002"/>
    <x v="4"/>
    <n v="4.547745385942557"/>
    <x v="5694"/>
    <n v="4.1597006158846579"/>
    <n v="4.547745385942557"/>
  </r>
  <r>
    <n v="138"/>
    <n v="9.4245297902129845"/>
    <n v="9.4245297902129845"/>
    <n v="2002"/>
    <x v="4"/>
    <n v="4.547745385942557"/>
    <x v="5695"/>
    <n v="4.8767844042704276"/>
    <n v="4.547745385942557"/>
  </r>
  <r>
    <n v="133.80000000000001"/>
    <n v="9.1376962748586781"/>
    <n v="9.1376962748586781"/>
    <n v="2002"/>
    <x v="4"/>
    <n v="4.547745385942557"/>
    <x v="5696"/>
    <n v="4.5899508889161211"/>
    <n v="4.547745385942557"/>
  </r>
  <r>
    <n v="112"/>
    <n v="7.6488937427815529"/>
    <n v="7.6488937427815529"/>
    <n v="2002"/>
    <x v="4"/>
    <n v="4.547745385942557"/>
    <x v="5697"/>
    <n v="3.1011483568389959"/>
    <n v="4.547745385942557"/>
  </r>
  <r>
    <n v="92"/>
    <n v="6.28301986014199"/>
    <n v="6.28301986014199"/>
    <n v="2002"/>
    <x v="4"/>
    <n v="4.547745385942557"/>
    <x v="5698"/>
    <n v="1.735274474199433"/>
    <n v="4.547745385942557"/>
  </r>
  <r>
    <n v="132.5"/>
    <n v="9.0489144724871053"/>
    <n v="9.0489144724871053"/>
    <n v="2002"/>
    <x v="4"/>
    <n v="4.547745385942557"/>
    <x v="5699"/>
    <n v="4.5011690865445484"/>
    <n v="4.547745385942557"/>
  </r>
  <r>
    <n v="97"/>
    <n v="6.6244883308018805"/>
    <n v="6.6244883308018805"/>
    <n v="2002"/>
    <x v="4"/>
    <n v="4.547745385942557"/>
    <x v="5700"/>
    <n v="2.0767429448593235"/>
    <n v="4.547745385942557"/>
  </r>
  <r>
    <n v="87"/>
    <n v="5.9415513894820995"/>
    <n v="5.9415513894820995"/>
    <n v="2002"/>
    <x v="4"/>
    <n v="4.547745385942557"/>
    <x v="5701"/>
    <n v="1.3938060035395425"/>
    <n v="4.547745385942557"/>
  </r>
  <r>
    <n v="80.25"/>
    <n v="5.4805689540912468"/>
    <n v="5.4805689540912468"/>
    <n v="2002"/>
    <x v="4"/>
    <n v="4.547745385942557"/>
    <x v="5702"/>
    <n v="0.93282356814868983"/>
    <n v="4.547745385942557"/>
  </r>
  <r>
    <n v="69.25"/>
    <n v="4.7293383186394875"/>
    <n v="4.7293383186394875"/>
    <n v="2002"/>
    <x v="4"/>
    <n v="4.547745385942557"/>
    <x v="5703"/>
    <n v="0"/>
    <n v="4.7293383186394875"/>
  </r>
  <r>
    <n v="85.65"/>
    <n v="5.8493549024039293"/>
    <n v="5.8493549024039293"/>
    <n v="2002"/>
    <x v="4"/>
    <n v="4.547745385942557"/>
    <x v="5704"/>
    <n v="1.3016095164613724"/>
    <n v="4.547745385942557"/>
  </r>
  <r>
    <n v="182.6"/>
    <n v="12.470428548499211"/>
    <n v="12.470428548499211"/>
    <n v="2002"/>
    <x v="4"/>
    <n v="4.547745385942557"/>
    <x v="5705"/>
    <n v="7.9226831625566536"/>
    <n v="4.547745385942557"/>
  </r>
  <r>
    <n v="161"/>
    <n v="10.995284755248482"/>
    <n v="10.995284755248482"/>
    <n v="2002"/>
    <x v="4"/>
    <n v="4.547745385942557"/>
    <x v="5706"/>
    <n v="6.4475393693059253"/>
    <n v="4.547745385942557"/>
  </r>
  <r>
    <n v="271.8"/>
    <n v="18.562226065071663"/>
    <n v="18.562226065071663"/>
    <n v="2002"/>
    <x v="4"/>
    <n v="4.547745385942557"/>
    <x v="5707"/>
    <n v="10.6"/>
    <n v="7.962226065071663"/>
  </r>
  <r>
    <n v="245.4"/>
    <n v="16.759272539987439"/>
    <n v="16.759272539987439"/>
    <n v="2002"/>
    <x v="4"/>
    <n v="4.547745385942557"/>
    <x v="5708"/>
    <n v="10.6"/>
    <n v="6.1592725399874393"/>
  </r>
  <r>
    <n v="261.60000000000002"/>
    <n v="17.865630384925485"/>
    <n v="17.865630384925485"/>
    <n v="2002"/>
    <x v="4"/>
    <n v="4.547745385942557"/>
    <x v="5709"/>
    <n v="10.6"/>
    <n v="7.2656303849254851"/>
  </r>
  <r>
    <n v="228.5"/>
    <n v="15.605109109157008"/>
    <n v="15.605109109157008"/>
    <n v="2002"/>
    <x v="4"/>
    <n v="4.547745385942557"/>
    <x v="5710"/>
    <n v="10.6"/>
    <n v="5.0051091091570079"/>
  </r>
  <r>
    <n v="137.5"/>
    <n v="9.3903829431469958"/>
    <n v="9.3903829431469958"/>
    <n v="2002"/>
    <x v="4"/>
    <n v="4.547745385942557"/>
    <x v="5711"/>
    <n v="4.8426375572044389"/>
    <n v="4.547745385942557"/>
  </r>
  <r>
    <n v="365.9"/>
    <n v="24.988662682890805"/>
    <n v="24.988662682890805"/>
    <n v="2002"/>
    <x v="4"/>
    <n v="4.547745385942557"/>
    <x v="5712"/>
    <n v="10.6"/>
    <n v="14.388662682890805"/>
  </r>
  <r>
    <n v="292.3"/>
    <n v="19.962246794777215"/>
    <n v="19.962246794777215"/>
    <n v="2002"/>
    <x v="4"/>
    <n v="4.547745385942557"/>
    <x v="5713"/>
    <n v="10.6"/>
    <n v="9.3622467947772154"/>
  </r>
  <r>
    <n v="206.9"/>
    <n v="14.129965315906281"/>
    <n v="14.129965315906281"/>
    <n v="2002"/>
    <x v="4"/>
    <n v="4.547745385942557"/>
    <x v="5714"/>
    <n v="9.5822199299637241"/>
    <n v="4.547745385942557"/>
  </r>
  <r>
    <n v="345.1"/>
    <n v="23.568153844945662"/>
    <n v="23.568153844945662"/>
    <n v="2002"/>
    <x v="4"/>
    <n v="4.547745385942557"/>
    <x v="5715"/>
    <n v="10.6"/>
    <n v="12.968153844945663"/>
  </r>
  <r>
    <n v="169.1"/>
    <n v="11.548463677717505"/>
    <n v="11.548463677717505"/>
    <n v="2002"/>
    <x v="4"/>
    <n v="4.547745385942557"/>
    <x v="5716"/>
    <n v="7.0007182917749482"/>
    <n v="4.547745385942557"/>
  </r>
  <r>
    <n v="270.5"/>
    <n v="18.473444262700092"/>
    <n v="18.473444262700092"/>
    <n v="2002"/>
    <x v="4"/>
    <n v="4.547745385942557"/>
    <x v="5717"/>
    <n v="10.6"/>
    <n v="7.873444262700092"/>
  </r>
  <r>
    <n v="252.5"/>
    <n v="17.244157768324484"/>
    <n v="17.244157768324484"/>
    <n v="2002"/>
    <x v="4"/>
    <n v="4.547745385942557"/>
    <x v="5718"/>
    <n v="10.6"/>
    <n v="6.6441577683244848"/>
  </r>
  <r>
    <n v="161.6"/>
    <n v="12.607797690684476"/>
    <n v="12.607797690684476"/>
    <n v="2002"/>
    <x v="5"/>
    <n v="3.7334995384693808"/>
    <x v="5719"/>
    <n v="8.8742981522150952"/>
    <n v="3.7334995384693812"/>
  </r>
  <r>
    <n v="215.1"/>
    <n v="16.781790119221725"/>
    <n v="16.781790119221725"/>
    <n v="2002"/>
    <x v="5"/>
    <n v="3.7334995384693808"/>
    <x v="5720"/>
    <n v="10.6"/>
    <n v="6.1817901192217253"/>
  </r>
  <r>
    <n v="225.4"/>
    <n v="17.58538118490273"/>
    <n v="17.58538118490273"/>
    <n v="2002"/>
    <x v="5"/>
    <n v="3.7334995384693808"/>
    <x v="5721"/>
    <n v="10.6"/>
    <n v="6.9853811849027299"/>
  </r>
  <r>
    <n v="206.9"/>
    <n v="16.14203800867957"/>
    <n v="16.14203800867957"/>
    <n v="2002"/>
    <x v="5"/>
    <n v="3.7334995384693808"/>
    <x v="5722"/>
    <n v="10.6"/>
    <n v="5.5420380086795706"/>
  </r>
  <r>
    <n v="206.9"/>
    <n v="16.14203800867957"/>
    <n v="16.14203800867957"/>
    <n v="2002"/>
    <x v="5"/>
    <n v="3.7334995384693808"/>
    <x v="5722"/>
    <n v="10.6"/>
    <n v="5.5420380086795706"/>
  </r>
  <r>
    <n v="242.3"/>
    <n v="18.903894681020105"/>
    <n v="18.903894681020105"/>
    <n v="2002"/>
    <x v="5"/>
    <n v="3.7334995384693808"/>
    <x v="5723"/>
    <n v="10.6"/>
    <n v="8.3038946810201058"/>
  </r>
  <r>
    <n v="182.7"/>
    <n v="14.253989097079542"/>
    <n v="14.253989097079542"/>
    <n v="2002"/>
    <x v="5"/>
    <n v="3.7334995384693808"/>
    <x v="5724"/>
    <n v="10.52048955861016"/>
    <n v="3.7334995384693812"/>
  </r>
  <r>
    <n v="289.5"/>
    <n v="22.586370244140817"/>
    <n v="22.586370244140817"/>
    <n v="2002"/>
    <x v="5"/>
    <n v="3.7334995384693808"/>
    <x v="5725"/>
    <n v="10.6"/>
    <n v="11.986370244140817"/>
  </r>
  <r>
    <n v="190.6"/>
    <n v="14.870335642601864"/>
    <n v="14.870335642601864"/>
    <n v="2002"/>
    <x v="5"/>
    <n v="3.7334995384693808"/>
    <x v="5726"/>
    <n v="10.6"/>
    <n v="4.2703356426018644"/>
  </r>
  <r>
    <n v="265.10000000000002"/>
    <n v="20.682717622527569"/>
    <n v="20.682717622527569"/>
    <n v="2002"/>
    <x v="5"/>
    <n v="3.7334995384693808"/>
    <x v="5727"/>
    <n v="10.6"/>
    <n v="10.08271762252757"/>
  </r>
  <r>
    <n v="180"/>
    <n v="14.043339011901026"/>
    <n v="14.043339011901026"/>
    <n v="2002"/>
    <x v="5"/>
    <n v="3.7334995384693808"/>
    <x v="5728"/>
    <n v="10.309839473431644"/>
    <n v="3.7334995384693812"/>
  </r>
  <r>
    <n v="278.8"/>
    <n v="21.751571758433368"/>
    <n v="21.751571758433368"/>
    <n v="2002"/>
    <x v="5"/>
    <n v="3.7334995384693808"/>
    <x v="5729"/>
    <n v="10.6"/>
    <n v="11.151571758433368"/>
  </r>
  <r>
    <n v="148.1"/>
    <n v="11.5545472647919"/>
    <n v="11.5545472647919"/>
    <n v="2002"/>
    <x v="5"/>
    <n v="3.7334995384693808"/>
    <x v="5730"/>
    <n v="7.8210477263225187"/>
    <n v="3.7334995384693812"/>
  </r>
  <r>
    <n v="206.9"/>
    <n v="16.14203800867957"/>
    <n v="16.14203800867957"/>
    <n v="2002"/>
    <x v="5"/>
    <n v="3.7334995384693808"/>
    <x v="5722"/>
    <n v="10.6"/>
    <n v="5.5420380086795706"/>
  </r>
  <r>
    <n v="148"/>
    <n v="11.546745409785288"/>
    <n v="11.546745409785288"/>
    <n v="2002"/>
    <x v="5"/>
    <n v="3.7334995384693808"/>
    <x v="4421"/>
    <n v="7.8132458713159068"/>
    <n v="3.7334995384693812"/>
  </r>
  <r>
    <n v="140.4"/>
    <n v="10.953804429282801"/>
    <n v="10.953804429282801"/>
    <n v="2002"/>
    <x v="5"/>
    <n v="3.7334995384693808"/>
    <x v="5731"/>
    <n v="7.22030489081342"/>
    <n v="3.7334995384693812"/>
  </r>
  <r>
    <n v="112"/>
    <n v="8.7380776074050832"/>
    <n v="8.7380776074050832"/>
    <n v="2002"/>
    <x v="5"/>
    <n v="3.7334995384693808"/>
    <x v="5732"/>
    <n v="5.004578068935702"/>
    <n v="3.7334995384693812"/>
  </r>
  <r>
    <n v="107"/>
    <n v="8.3479848570744988"/>
    <n v="8.3479848570744988"/>
    <n v="2002"/>
    <x v="5"/>
    <n v="3.7334995384693808"/>
    <x v="5733"/>
    <n v="4.6144853186051176"/>
    <n v="3.7334995384693812"/>
  </r>
  <r>
    <n v="104.5"/>
    <n v="8.1529384819092066"/>
    <n v="8.1529384819092066"/>
    <n v="2002"/>
    <x v="5"/>
    <n v="3.7334995384693808"/>
    <x v="5734"/>
    <n v="4.4194389434398254"/>
    <n v="3.7334995384693812"/>
  </r>
  <r>
    <n v="97"/>
    <n v="7.5677993564133308"/>
    <n v="7.5677993564133308"/>
    <n v="2002"/>
    <x v="5"/>
    <n v="3.7334995384693808"/>
    <x v="2912"/>
    <n v="3.83429981794395"/>
    <n v="3.7334995384693808"/>
  </r>
  <r>
    <n v="94.5"/>
    <n v="7.3727529812480386"/>
    <n v="7.3727529812480386"/>
    <n v="2002"/>
    <x v="5"/>
    <n v="3.7334995384693808"/>
    <x v="5735"/>
    <n v="3.6392534427786578"/>
    <n v="3.7334995384693808"/>
  </r>
  <r>
    <n v="87"/>
    <n v="6.7876138557521628"/>
    <n v="6.7876138557521628"/>
    <n v="2002"/>
    <x v="5"/>
    <n v="3.7334995384693808"/>
    <x v="5736"/>
    <n v="3.054114317282782"/>
    <n v="3.7334995384693808"/>
  </r>
  <r>
    <n v="84.75"/>
    <n v="6.6120721181033995"/>
    <n v="6.6120721181033995"/>
    <n v="2002"/>
    <x v="5"/>
    <n v="3.7334995384693808"/>
    <x v="5737"/>
    <n v="2.8785725796340187"/>
    <n v="3.7334995384693808"/>
  </r>
  <r>
    <n v="75.88"/>
    <n v="5.9200475790169431"/>
    <n v="5.9200475790169431"/>
    <n v="2002"/>
    <x v="5"/>
    <n v="3.7334995384693808"/>
    <x v="5738"/>
    <n v="2.1865480405475624"/>
    <n v="3.7334995384693808"/>
  </r>
  <r>
    <n v="67.06"/>
    <n v="5.2319239674337936"/>
    <n v="5.2319239674337936"/>
    <n v="2002"/>
    <x v="5"/>
    <n v="3.7334995384693808"/>
    <x v="5739"/>
    <n v="1.4984244289644129"/>
    <n v="3.7334995384693808"/>
  </r>
  <r>
    <n v="62.69"/>
    <n v="4.8909829036448631"/>
    <n v="4.8909829036448631"/>
    <n v="2002"/>
    <x v="5"/>
    <n v="3.7334995384693808"/>
    <x v="5740"/>
    <n v="1.1574833651754823"/>
    <n v="3.7334995384693808"/>
  </r>
  <r>
    <n v="53.5"/>
    <n v="4.1739924285372494"/>
    <n v="4.1739924285372494"/>
    <n v="2002"/>
    <x v="5"/>
    <n v="3.7334995384693808"/>
    <x v="5741"/>
    <n v="0"/>
    <n v="4.1739924285372494"/>
  </r>
  <r>
    <n v="60.5"/>
    <n v="4.7201222790000674"/>
    <n v="4.7201222790000674"/>
    <n v="2002"/>
    <x v="5"/>
    <n v="3.7334995384693808"/>
    <x v="5742"/>
    <n v="0.98662274053068666"/>
    <n v="3.7334995384693808"/>
  </r>
  <r>
    <n v="69.25"/>
    <n v="5.4027845920785893"/>
    <n v="5.4027845920785893"/>
    <n v="2002"/>
    <x v="5"/>
    <n v="3.7334995384693808"/>
    <x v="5743"/>
    <n v="1.6692850536092085"/>
    <n v="3.7334995384693808"/>
  </r>
  <r>
    <n v="78"/>
    <n v="5.6492624505542803"/>
    <n v="5.6492624505542803"/>
    <n v="2002"/>
    <x v="6"/>
    <n v="2.3227472802932043"/>
    <x v="5744"/>
    <n v="3.326515170261076"/>
    <n v="2.3227472802932043"/>
  </r>
  <r>
    <n v="71.44"/>
    <n v="5.1741449931743304"/>
    <n v="5.1741449931743304"/>
    <n v="2002"/>
    <x v="6"/>
    <n v="2.3227472802932043"/>
    <x v="5745"/>
    <n v="2.8513977128811261"/>
    <n v="2.3227472802932043"/>
  </r>
  <r>
    <n v="67.06"/>
    <n v="4.8569171786432053"/>
    <n v="4.8569171786432053"/>
    <n v="2002"/>
    <x v="6"/>
    <n v="2.3227472802932043"/>
    <x v="5746"/>
    <n v="2.5341698983500009"/>
    <n v="2.3227472802932043"/>
  </r>
  <r>
    <n v="64"/>
    <n v="4.6352922671214607"/>
    <n v="4.6352922671214607"/>
    <n v="2002"/>
    <x v="6"/>
    <n v="2.3227472802932043"/>
    <x v="5747"/>
    <n v="2.3125449868282564"/>
    <n v="2.3227472802932043"/>
  </r>
  <r>
    <n v="132.5"/>
    <n v="9.5965035217748991"/>
    <n v="9.5965035217748991"/>
    <n v="2002"/>
    <x v="6"/>
    <n v="2.3227472802932043"/>
    <x v="5748"/>
    <n v="7.2737562414816948"/>
    <n v="2.3227472802932043"/>
  </r>
  <r>
    <n v="220"/>
    <n v="15.933817168230021"/>
    <n v="15.933817168230021"/>
    <n v="2002"/>
    <x v="6"/>
    <n v="2.3227472802932043"/>
    <x v="5749"/>
    <n v="10.6"/>
    <n v="5.3338171682300217"/>
  </r>
  <r>
    <n v="132.80000000000001"/>
    <n v="9.6182314542770317"/>
    <n v="9.6182314542770317"/>
    <n v="2002"/>
    <x v="6"/>
    <n v="2.3227472802932043"/>
    <x v="5750"/>
    <n v="7.2954841739838274"/>
    <n v="2.3227472802932043"/>
  </r>
  <r>
    <n v="119.6"/>
    <n v="8.6622024241832296"/>
    <n v="8.6622024241832296"/>
    <n v="2002"/>
    <x v="6"/>
    <n v="2.3227472802932043"/>
    <x v="5751"/>
    <n v="6.3394551438900253"/>
    <n v="2.3227472802932043"/>
  </r>
  <r>
    <n v="99.5"/>
    <n v="7.2064309465403955"/>
    <n v="7.2064309465403955"/>
    <n v="2002"/>
    <x v="6"/>
    <n v="2.3227472802932043"/>
    <x v="5752"/>
    <n v="4.8836836662471912"/>
    <n v="2.3227472802932043"/>
  </r>
  <r>
    <n v="90.5"/>
    <n v="6.5545929714764402"/>
    <n v="6.5545929714764402"/>
    <n v="2002"/>
    <x v="6"/>
    <n v="2.3227472802932043"/>
    <x v="5753"/>
    <n v="4.2318456911832358"/>
    <n v="2.3227472802932043"/>
  </r>
  <r>
    <n v="80.25"/>
    <n v="5.8122219443202692"/>
    <n v="5.8122219443202692"/>
    <n v="2002"/>
    <x v="6"/>
    <n v="2.3227472802932043"/>
    <x v="5754"/>
    <n v="3.4894746640270649"/>
    <n v="2.3227472802932043"/>
  </r>
  <r>
    <n v="75.81"/>
    <n v="5.4906485432887182"/>
    <n v="5.4906485432887182"/>
    <n v="2002"/>
    <x v="6"/>
    <n v="2.3227472802932043"/>
    <x v="5755"/>
    <n v="3.1679012629955139"/>
    <n v="2.3227472802932043"/>
  </r>
  <r>
    <n v="69.25"/>
    <n v="5.0155310859087683"/>
    <n v="5.0155310859087683"/>
    <n v="2002"/>
    <x v="6"/>
    <n v="2.3227472802932043"/>
    <x v="5756"/>
    <n v="2.692783805615564"/>
    <n v="2.3227472802932043"/>
  </r>
  <r>
    <n v="67.5"/>
    <n v="4.8887848129796652"/>
    <n v="4.8887848129796652"/>
    <n v="2002"/>
    <x v="6"/>
    <n v="2.3227472802932043"/>
    <x v="5757"/>
    <n v="2.5660375326864608"/>
    <n v="2.3227472802932043"/>
  </r>
  <r>
    <n v="84.3"/>
    <n v="6.1055490330990487"/>
    <n v="6.1055490330990487"/>
    <n v="2002"/>
    <x v="6"/>
    <n v="2.3227472802932043"/>
    <x v="5758"/>
    <n v="3.7828017528058444"/>
    <n v="2.3227472802932043"/>
  </r>
  <r>
    <n v="80.25"/>
    <n v="5.8122219443202692"/>
    <n v="5.8122219443202692"/>
    <n v="2002"/>
    <x v="6"/>
    <n v="2.3227472802932043"/>
    <x v="5754"/>
    <n v="3.4894746640270649"/>
    <n v="2.3227472802932043"/>
  </r>
  <r>
    <n v="167.2"/>
    <n v="12.109701047854815"/>
    <n v="12.109701047854815"/>
    <n v="2002"/>
    <x v="6"/>
    <n v="2.3227472802932043"/>
    <x v="5759"/>
    <n v="9.7869537675616094"/>
    <n v="2.3227472802932052"/>
  </r>
  <r>
    <n v="220"/>
    <n v="15.933817168230021"/>
    <n v="15.933817168230021"/>
    <n v="2002"/>
    <x v="6"/>
    <n v="2.3227472802932043"/>
    <x v="5749"/>
    <n v="10.6"/>
    <n v="5.3338171682300217"/>
  </r>
  <r>
    <n v="112"/>
    <n v="8.1117614674625571"/>
    <n v="8.1117614674625571"/>
    <n v="2002"/>
    <x v="6"/>
    <n v="2.3227472802932043"/>
    <x v="5760"/>
    <n v="5.7890141871693528"/>
    <n v="2.3227472802932043"/>
  </r>
  <r>
    <n v="87.5"/>
    <n v="6.3373136464551223"/>
    <n v="6.3373136464551223"/>
    <n v="2002"/>
    <x v="6"/>
    <n v="2.3227472802932043"/>
    <x v="5761"/>
    <n v="4.014566366161918"/>
    <n v="2.3227472802932043"/>
  </r>
  <r>
    <n v="267.89999999999998"/>
    <n v="19.403043724403737"/>
    <n v="19.403043724403737"/>
    <n v="2002"/>
    <x v="6"/>
    <n v="2.3227472802932043"/>
    <x v="5762"/>
    <n v="10.6"/>
    <n v="8.8030437244037376"/>
  </r>
  <r>
    <n v="195.9"/>
    <n v="14.188339923892096"/>
    <n v="14.188339923892096"/>
    <n v="2002"/>
    <x v="6"/>
    <n v="2.3227472802932043"/>
    <x v="5763"/>
    <n v="10.6"/>
    <n v="3.5883399238920966"/>
  </r>
  <r>
    <n v="107"/>
    <n v="7.7496292590936919"/>
    <n v="7.7496292590936919"/>
    <n v="2002"/>
    <x v="6"/>
    <n v="2.3227472802932043"/>
    <x v="5764"/>
    <n v="5.4268819788004876"/>
    <n v="2.3227472802932043"/>
  </r>
  <r>
    <n v="267.89999999999998"/>
    <n v="19.403043724403737"/>
    <n v="19.403043724403737"/>
    <n v="2002"/>
    <x v="6"/>
    <n v="2.3227472802932043"/>
    <x v="5762"/>
    <n v="10.6"/>
    <n v="8.8030437244037376"/>
  </r>
  <r>
    <n v="288.60000000000002"/>
    <n v="20.902271067050837"/>
    <n v="20.902271067050837"/>
    <n v="2002"/>
    <x v="6"/>
    <n v="2.3227472802932043"/>
    <x v="5765"/>
    <n v="10.6"/>
    <n v="10.302271067050837"/>
  </r>
  <r>
    <n v="124.9"/>
    <n v="9.0460625650542266"/>
    <n v="9.0460625650542266"/>
    <n v="2002"/>
    <x v="6"/>
    <n v="2.3227472802932043"/>
    <x v="5766"/>
    <n v="6.7233152847610222"/>
    <n v="2.3227472802932043"/>
  </r>
  <r>
    <n v="112"/>
    <n v="8.1117614674625571"/>
    <n v="8.1117614674625571"/>
    <n v="2002"/>
    <x v="6"/>
    <n v="2.3227472802932043"/>
    <x v="5760"/>
    <n v="5.7890141871693528"/>
    <n v="2.3227472802932043"/>
  </r>
  <r>
    <n v="100.5"/>
    <n v="7.2788573882141687"/>
    <n v="7.2788573882141687"/>
    <n v="2002"/>
    <x v="6"/>
    <n v="2.3227472802932043"/>
    <x v="5767"/>
    <n v="4.9561101079209644"/>
    <n v="2.3227472802932043"/>
  </r>
  <r>
    <n v="89.5"/>
    <n v="6.4821665298026678"/>
    <n v="6.4821665298026678"/>
    <n v="2002"/>
    <x v="6"/>
    <n v="2.3227472802932043"/>
    <x v="5768"/>
    <n v="4.1594192495094635"/>
    <n v="2.3227472802932043"/>
  </r>
  <r>
    <n v="87"/>
    <n v="6.3011004256182357"/>
    <n v="6.3011004256182357"/>
    <n v="2002"/>
    <x v="6"/>
    <n v="2.3227472802932043"/>
    <x v="5769"/>
    <n v="3.9783531453250314"/>
    <n v="2.3227472802932043"/>
  </r>
  <r>
    <n v="82.5"/>
    <n v="5.975181438086258"/>
    <n v="5.975181438086258"/>
    <n v="2002"/>
    <x v="6"/>
    <n v="2.3227472802932043"/>
    <x v="5770"/>
    <n v="3.6524341577930537"/>
    <n v="2.3227472802932043"/>
  </r>
  <r>
    <n v="78"/>
    <n v="5.0118886376270098"/>
    <n v="5.0118886376270098"/>
    <n v="2002"/>
    <x v="7"/>
    <n v="2.2174488788652686"/>
    <x v="5771"/>
    <n v="2.7944397587617411"/>
    <n v="2.2174488788652686"/>
  </r>
  <r>
    <n v="73.63"/>
    <n v="4.7310943639548295"/>
    <n v="4.7310943639548295"/>
    <n v="2002"/>
    <x v="7"/>
    <n v="2.2174488788652686"/>
    <x v="5772"/>
    <n v="2.5136454850895609"/>
    <n v="2.2174488788652686"/>
  </r>
  <r>
    <n v="112"/>
    <n v="7.1965580437721171"/>
    <n v="7.1965580437721171"/>
    <n v="2002"/>
    <x v="7"/>
    <n v="2.2174488788652686"/>
    <x v="5773"/>
    <n v="4.9791091649068484"/>
    <n v="2.2174488788652686"/>
  </r>
  <r>
    <n v="87"/>
    <n v="5.5901834804301265"/>
    <n v="5.5901834804301265"/>
    <n v="2002"/>
    <x v="7"/>
    <n v="2.2174488788652686"/>
    <x v="5774"/>
    <n v="3.3727346015648578"/>
    <n v="2.2174488788652686"/>
  </r>
  <r>
    <n v="153.4"/>
    <n v="9.8567143206664536"/>
    <n v="9.8567143206664536"/>
    <n v="2002"/>
    <x v="7"/>
    <n v="2.2174488788652686"/>
    <x v="5775"/>
    <n v="7.6392654418011849"/>
    <n v="2.2174488788652686"/>
  </r>
  <r>
    <n v="114.5"/>
    <n v="7.3571955001063163"/>
    <n v="7.3571955001063163"/>
    <n v="2002"/>
    <x v="7"/>
    <n v="2.2174488788652686"/>
    <x v="5776"/>
    <n v="5.1397466212410476"/>
    <n v="2.2174488788652686"/>
  </r>
  <r>
    <n v="97"/>
    <n v="6.2327333057669225"/>
    <n v="6.2327333057669225"/>
    <n v="2002"/>
    <x v="7"/>
    <n v="2.2174488788652686"/>
    <x v="5777"/>
    <n v="4.0152844269016539"/>
    <n v="2.2174488788652686"/>
  </r>
  <r>
    <n v="84.75"/>
    <n v="5.4456097697293471"/>
    <n v="5.4456097697293471"/>
    <n v="2002"/>
    <x v="7"/>
    <n v="2.2174488788652686"/>
    <x v="5778"/>
    <n v="3.2281608908640784"/>
    <n v="2.2174488788652686"/>
  </r>
  <r>
    <n v="212.5"/>
    <n v="13.654183788406918"/>
    <n v="13.654183788406918"/>
    <n v="2002"/>
    <x v="7"/>
    <n v="2.2174488788652686"/>
    <x v="5779"/>
    <n v="10.6"/>
    <n v="3.0541837884069185"/>
  </r>
  <r>
    <n v="127.5"/>
    <n v="8.1925102730441512"/>
    <n v="8.1925102730441512"/>
    <n v="2002"/>
    <x v="7"/>
    <n v="2.2174488788652686"/>
    <x v="5780"/>
    <n v="5.9750613941788826"/>
    <n v="2.2174488788652686"/>
  </r>
  <r>
    <n v="104.5"/>
    <n v="6.7146456747695202"/>
    <n v="6.7146456747695202"/>
    <n v="2002"/>
    <x v="7"/>
    <n v="2.2174488788652686"/>
    <x v="5781"/>
    <n v="4.4971967959042516"/>
    <n v="2.2174488788652686"/>
  </r>
  <r>
    <n v="97"/>
    <n v="6.2327333057669225"/>
    <n v="6.2327333057669225"/>
    <n v="2002"/>
    <x v="7"/>
    <n v="2.2174488788652686"/>
    <x v="5777"/>
    <n v="4.0152844269016539"/>
    <n v="2.2174488788652686"/>
  </r>
  <r>
    <n v="87"/>
    <n v="5.5901834804301265"/>
    <n v="5.5901834804301265"/>
    <n v="2002"/>
    <x v="7"/>
    <n v="2.2174488788652686"/>
    <x v="5774"/>
    <n v="3.3727346015648578"/>
    <n v="2.2174488788652686"/>
  </r>
  <r>
    <n v="83.85"/>
    <n v="5.3877802854490353"/>
    <n v="5.3877802854490353"/>
    <n v="2002"/>
    <x v="7"/>
    <n v="2.2174488788652686"/>
    <x v="5782"/>
    <n v="3.1703314065837667"/>
    <n v="2.2174488788652686"/>
  </r>
  <r>
    <n v="78"/>
    <n v="5.0118886376270098"/>
    <n v="5.0118886376270098"/>
    <n v="2002"/>
    <x v="7"/>
    <n v="2.2174488788652686"/>
    <x v="5771"/>
    <n v="2.7944397587617411"/>
    <n v="2.2174488788652686"/>
  </r>
  <r>
    <n v="72.31"/>
    <n v="4.6462777870103729"/>
    <n v="4.6462777870103729"/>
    <n v="2002"/>
    <x v="7"/>
    <n v="2.2174488788652686"/>
    <x v="5783"/>
    <n v="2.4288289081451042"/>
    <n v="2.2174488788652686"/>
  </r>
  <r>
    <n v="66.63"/>
    <n v="4.2813094862190724"/>
    <n v="4.2813094862190724"/>
    <n v="2002"/>
    <x v="7"/>
    <n v="2.2174488788652686"/>
    <x v="5784"/>
    <n v="2.0638606073538037"/>
    <n v="2.2174488788652686"/>
  </r>
  <r>
    <n v="63.13"/>
    <n v="4.0564170473511947"/>
    <n v="4.0564170473511947"/>
    <n v="2002"/>
    <x v="7"/>
    <n v="2.2174488788652686"/>
    <x v="5785"/>
    <n v="1.838968168485926"/>
    <n v="2.2174488788652686"/>
  </r>
  <r>
    <n v="60.06"/>
    <n v="3.8591542509727979"/>
    <n v="3.8591542509727979"/>
    <n v="2002"/>
    <x v="7"/>
    <n v="2.2174488788652686"/>
    <x v="5786"/>
    <n v="1.6417053721075292"/>
    <n v="2.2174488788652686"/>
  </r>
  <r>
    <n v="58.31"/>
    <n v="3.7467080315388586"/>
    <n v="3.7467080315388586"/>
    <n v="2002"/>
    <x v="7"/>
    <n v="2.2174488788652686"/>
    <x v="5787"/>
    <n v="1.5292591526735899"/>
    <n v="2.2174488788652686"/>
  </r>
  <r>
    <n v="62.69"/>
    <n v="4.0281448550363752"/>
    <n v="4.0281448550363752"/>
    <n v="2002"/>
    <x v="7"/>
    <n v="2.2174488788652686"/>
    <x v="5788"/>
    <n v="1.8106959761711066"/>
    <n v="2.2174488788652686"/>
  </r>
  <r>
    <n v="73.75"/>
    <n v="4.7388049618588717"/>
    <n v="4.7388049618588717"/>
    <n v="2002"/>
    <x v="7"/>
    <n v="2.2174488788652686"/>
    <x v="5789"/>
    <n v="2.521356082993603"/>
    <n v="2.2174488788652686"/>
  </r>
  <r>
    <n v="82.5"/>
    <n v="5.3010360590285686"/>
    <n v="5.3010360590285686"/>
    <n v="2002"/>
    <x v="7"/>
    <n v="2.2174488788652686"/>
    <x v="5790"/>
    <n v="3.0835871801632999"/>
    <n v="2.2174488788652686"/>
  </r>
  <r>
    <n v="67.06"/>
    <n v="4.3089391287085554"/>
    <n v="4.3089391287085554"/>
    <n v="2002"/>
    <x v="7"/>
    <n v="2.2174488788652686"/>
    <x v="5791"/>
    <n v="2.0914902498432868"/>
    <n v="2.2174488788652686"/>
  </r>
  <r>
    <n v="179.8"/>
    <n v="11.553045859555596"/>
    <n v="11.553045859555596"/>
    <n v="2002"/>
    <x v="7"/>
    <n v="2.2174488788652686"/>
    <x v="5792"/>
    <n v="9.3355969806903261"/>
    <n v="2.2174488788652695"/>
  </r>
  <r>
    <n v="246.5"/>
    <n v="15.838853194552026"/>
    <n v="15.838853194552026"/>
    <n v="2002"/>
    <x v="7"/>
    <n v="2.2174488788652686"/>
    <x v="5793"/>
    <n v="10.6"/>
    <n v="5.2388531945520267"/>
  </r>
  <r>
    <n v="241.5"/>
    <n v="15.517578281883628"/>
    <n v="15.517578281883628"/>
    <n v="2002"/>
    <x v="7"/>
    <n v="2.2174488788652686"/>
    <x v="5794"/>
    <n v="10.6"/>
    <n v="4.9175782818836282"/>
  </r>
  <r>
    <n v="180"/>
    <n v="11.565896856062331"/>
    <n v="11.565896856062331"/>
    <n v="2002"/>
    <x v="7"/>
    <n v="2.2174488788652686"/>
    <x v="5795"/>
    <n v="9.3484479771970612"/>
    <n v="2.2174488788652695"/>
  </r>
  <r>
    <n v="225.4"/>
    <n v="14.483073063091386"/>
    <n v="14.483073063091386"/>
    <n v="2002"/>
    <x v="7"/>
    <n v="2.2174488788652686"/>
    <x v="5796"/>
    <n v="10.6"/>
    <n v="3.8830730630913859"/>
  </r>
  <r>
    <n v="127.5"/>
    <n v="8.1925102730441512"/>
    <n v="8.1925102730441512"/>
    <n v="2002"/>
    <x v="7"/>
    <n v="2.2174488788652686"/>
    <x v="5780"/>
    <n v="5.9750613941788826"/>
    <n v="2.2174488788652686"/>
  </r>
  <r>
    <n v="251.5"/>
    <n v="13.275553559249875"/>
    <n v="13.275553559249875"/>
    <n v="2002"/>
    <x v="8"/>
    <n v="3.0727495975787429"/>
    <x v="5797"/>
    <n v="10.202803961671133"/>
    <n v="3.072749597578742"/>
  </r>
  <r>
    <n v="302.3"/>
    <n v="15.957057021714663"/>
    <n v="15.957057021714663"/>
    <n v="2002"/>
    <x v="8"/>
    <n v="3.0727495975787429"/>
    <x v="5798"/>
    <n v="10.6"/>
    <n v="5.3570570217146631"/>
  </r>
  <r>
    <n v="132.5"/>
    <n v="6.994078912924885"/>
    <n v="6.994078912924885"/>
    <n v="2002"/>
    <x v="8"/>
    <n v="3.0727495975787429"/>
    <x v="5799"/>
    <n v="3.9213293153461422"/>
    <n v="3.0727495975787429"/>
  </r>
  <r>
    <n v="196.4"/>
    <n v="10.367072441497717"/>
    <n v="10.367072441497717"/>
    <n v="2002"/>
    <x v="8"/>
    <n v="3.0727495975787429"/>
    <x v="5800"/>
    <n v="7.294322843918974"/>
    <n v="3.0727495975787429"/>
  </r>
  <r>
    <n v="148"/>
    <n v="7.8122541819840219"/>
    <n v="7.8122541819840219"/>
    <n v="2002"/>
    <x v="8"/>
    <n v="3.0727495975787429"/>
    <x v="1145"/>
    <n v="4.739504584405279"/>
    <n v="3.0727495975787429"/>
  </r>
  <r>
    <n v="117"/>
    <n v="6.1759036438657473"/>
    <n v="6.1759036438657473"/>
    <n v="2002"/>
    <x v="8"/>
    <n v="3.0727495975787429"/>
    <x v="5801"/>
    <n v="3.1031540462870044"/>
    <n v="3.0727495975787429"/>
  </r>
  <r>
    <n v="102"/>
    <n v="5.3841211254214203"/>
    <n v="5.3841211254214203"/>
    <n v="2002"/>
    <x v="8"/>
    <n v="3.0727495975787429"/>
    <x v="5802"/>
    <n v="2.3113715278426774"/>
    <n v="3.0727495975787429"/>
  </r>
  <r>
    <n v="164.4"/>
    <n v="8.67793640214982"/>
    <n v="8.67793640214982"/>
    <n v="2002"/>
    <x v="8"/>
    <n v="3.0727495975787429"/>
    <x v="5803"/>
    <n v="5.6051868045710771"/>
    <n v="3.0727495975787429"/>
  </r>
  <r>
    <n v="107"/>
    <n v="5.6480486315695293"/>
    <n v="5.6480486315695293"/>
    <n v="2002"/>
    <x v="8"/>
    <n v="3.0727495975787429"/>
    <x v="5804"/>
    <n v="2.5752990339907864"/>
    <n v="3.0727495975787429"/>
  </r>
  <r>
    <n v="195.9"/>
    <n v="10.340679690882906"/>
    <n v="10.340679690882906"/>
    <n v="2002"/>
    <x v="8"/>
    <n v="3.0727495975787429"/>
    <x v="5805"/>
    <n v="7.2679300933041633"/>
    <n v="3.0727495975787429"/>
  </r>
  <r>
    <n v="107"/>
    <n v="5.6480486315695293"/>
    <n v="5.6480486315695293"/>
    <n v="2002"/>
    <x v="8"/>
    <n v="3.0727495975787429"/>
    <x v="5804"/>
    <n v="2.5752990339907864"/>
    <n v="3.0727495975787429"/>
  </r>
  <r>
    <n v="143"/>
    <n v="7.5483266758359138"/>
    <n v="7.5483266758359138"/>
    <n v="2002"/>
    <x v="8"/>
    <n v="3.0727495975787429"/>
    <x v="5806"/>
    <n v="4.4755770782571709"/>
    <n v="3.0727495975787429"/>
  </r>
  <r>
    <n v="220.8"/>
    <n v="11.655038671500488"/>
    <n v="11.655038671500488"/>
    <n v="2002"/>
    <x v="8"/>
    <n v="3.0727495975787429"/>
    <x v="5807"/>
    <n v="8.5822890739217463"/>
    <n v="3.072749597578742"/>
  </r>
  <r>
    <n v="295"/>
    <n v="15.571722862738422"/>
    <n v="15.571722862738422"/>
    <n v="2002"/>
    <x v="8"/>
    <n v="3.0727495975787429"/>
    <x v="5808"/>
    <n v="10.6"/>
    <n v="4.9717228627384227"/>
  </r>
  <r>
    <n v="158.80000000000001"/>
    <n v="8.3823375952639374"/>
    <n v="8.3823375952639374"/>
    <n v="2002"/>
    <x v="8"/>
    <n v="3.0727495975787429"/>
    <x v="5809"/>
    <n v="5.3095879976851945"/>
    <n v="3.0727495975787429"/>
  </r>
  <r>
    <n v="280.3"/>
    <n v="14.795775994662984"/>
    <n v="14.795775994662984"/>
    <n v="2002"/>
    <x v="8"/>
    <n v="3.0727495975787429"/>
    <x v="5810"/>
    <n v="10.6"/>
    <n v="4.1957759946629842"/>
  </r>
  <r>
    <n v="314.8"/>
    <n v="16.616875787084933"/>
    <n v="16.616875787084933"/>
    <n v="2002"/>
    <x v="8"/>
    <n v="3.0727495975787429"/>
    <x v="5811"/>
    <n v="10.6"/>
    <n v="6.016875787084933"/>
  </r>
  <r>
    <n v="215.6"/>
    <n v="11.380554065106454"/>
    <n v="11.380554065106454"/>
    <n v="2002"/>
    <x v="8"/>
    <n v="3.0727495975787429"/>
    <x v="5812"/>
    <n v="8.3078044675277098"/>
    <n v="3.0727495975787438"/>
  </r>
  <r>
    <n v="175.4"/>
    <n v="9.2585769156756594"/>
    <n v="9.2585769156756594"/>
    <n v="2002"/>
    <x v="8"/>
    <n v="3.0727495975787429"/>
    <x v="5813"/>
    <n v="6.1858273180969165"/>
    <n v="3.0727495975787429"/>
  </r>
  <r>
    <n v="127.5"/>
    <n v="6.730151406776776"/>
    <n v="6.730151406776776"/>
    <n v="2002"/>
    <x v="8"/>
    <n v="3.0727495975787429"/>
    <x v="5814"/>
    <n v="3.6574018091980331"/>
    <n v="3.0727495975787429"/>
  </r>
  <r>
    <n v="201.3"/>
    <n v="10.625721397522863"/>
    <n v="10.625721397522863"/>
    <n v="2002"/>
    <x v="8"/>
    <n v="3.0727495975787429"/>
    <x v="5815"/>
    <n v="7.5529717999441202"/>
    <n v="3.0727495975787429"/>
  </r>
  <r>
    <n v="127.5"/>
    <n v="6.730151406776776"/>
    <n v="6.730151406776776"/>
    <n v="2002"/>
    <x v="8"/>
    <n v="3.0727495975787429"/>
    <x v="5814"/>
    <n v="3.6574018091980331"/>
    <n v="3.0727495975787429"/>
  </r>
  <r>
    <n v="166.1"/>
    <n v="8.7676717542401761"/>
    <n v="8.7676717542401761"/>
    <n v="2002"/>
    <x v="8"/>
    <n v="3.0727495975787429"/>
    <x v="5816"/>
    <n v="5.6949221566614332"/>
    <n v="3.0727495975787429"/>
  </r>
  <r>
    <n v="171.9"/>
    <n v="9.0738276613719826"/>
    <n v="9.0738276613719826"/>
    <n v="2002"/>
    <x v="8"/>
    <n v="3.0727495975787429"/>
    <x v="5817"/>
    <n v="6.0010780637932397"/>
    <n v="3.0727495975787429"/>
  </r>
  <r>
    <n v="273.5"/>
    <n v="14.436834586301554"/>
    <n v="14.436834586301554"/>
    <n v="2002"/>
    <x v="8"/>
    <n v="3.0727495975787429"/>
    <x v="5818"/>
    <n v="10.6"/>
    <n v="3.8368345863015545"/>
  </r>
  <r>
    <n v="187.9"/>
    <n v="9.9183956810459311"/>
    <n v="9.9183956810459311"/>
    <n v="2002"/>
    <x v="8"/>
    <n v="3.0727495975787429"/>
    <x v="5819"/>
    <n v="6.8456460834671882"/>
    <n v="3.0727495975787429"/>
  </r>
  <r>
    <n v="195.9"/>
    <n v="10.340679690882906"/>
    <n v="10.340679690882906"/>
    <n v="2002"/>
    <x v="8"/>
    <n v="3.0727495975787429"/>
    <x v="5805"/>
    <n v="7.2679300933041633"/>
    <n v="3.0727495975787429"/>
  </r>
  <r>
    <n v="185.3"/>
    <n v="10.690472597161131"/>
    <n v="10.690472597161131"/>
    <n v="2002"/>
    <x v="9"/>
    <n v="4.2849535833842687"/>
    <x v="5820"/>
    <n v="6.4055190137768623"/>
    <n v="4.2849535833842687"/>
  </r>
  <r>
    <n v="196.4"/>
    <n v="11.330862482905808"/>
    <n v="11.330862482905808"/>
    <n v="2002"/>
    <x v="9"/>
    <n v="4.2849535833842687"/>
    <x v="5821"/>
    <n v="7.0459088995215389"/>
    <n v="4.2849535833842687"/>
  </r>
  <r>
    <n v="242"/>
    <n v="13.961653364883936"/>
    <n v="13.961653364883936"/>
    <n v="2002"/>
    <x v="9"/>
    <n v="4.2849535833842687"/>
    <x v="5822"/>
    <n v="9.6766997814996678"/>
    <n v="4.2849535833842687"/>
  </r>
  <r>
    <n v="140.4"/>
    <n v="8.1000666629326652"/>
    <n v="8.1000666629326652"/>
    <n v="2002"/>
    <x v="9"/>
    <n v="4.2849535833842687"/>
    <x v="5823"/>
    <n v="3.8151130795483965"/>
    <n v="4.2849535833842687"/>
  </r>
  <r>
    <n v="122.3"/>
    <n v="7.0558272996913454"/>
    <n v="7.0558272996913454"/>
    <n v="2002"/>
    <x v="9"/>
    <n v="4.2849535833842687"/>
    <x v="5824"/>
    <n v="2.7708737163070767"/>
    <n v="4.2849535833842687"/>
  </r>
  <r>
    <n v="236.4"/>
    <n v="13.638573782886624"/>
    <n v="13.638573782886624"/>
    <n v="2002"/>
    <x v="9"/>
    <n v="4.2849535833842687"/>
    <x v="5825"/>
    <n v="9.3536201995023553"/>
    <n v="4.2849535833842687"/>
  </r>
  <r>
    <n v="195.9"/>
    <n v="11.302016091656046"/>
    <n v="11.302016091656046"/>
    <n v="2002"/>
    <x v="9"/>
    <n v="4.2849535833842687"/>
    <x v="5826"/>
    <n v="7.0170625082717777"/>
    <n v="4.2849535833842687"/>
  </r>
  <r>
    <n v="220.8"/>
    <n v="12.738566375894106"/>
    <n v="12.738566375894106"/>
    <n v="2002"/>
    <x v="9"/>
    <n v="4.2849535833842687"/>
    <x v="5827"/>
    <n v="8.453612792509837"/>
    <n v="4.2849535833842687"/>
  </r>
  <r>
    <n v="284"/>
    <n v="16.384750229863794"/>
    <n v="16.384750229863794"/>
    <n v="2002"/>
    <x v="9"/>
    <n v="4.2849535833842687"/>
    <x v="5828"/>
    <n v="10.6"/>
    <n v="5.7847502298637945"/>
  </r>
  <r>
    <n v="180"/>
    <n v="10.384700849913672"/>
    <n v="10.384700849913672"/>
    <n v="2002"/>
    <x v="9"/>
    <n v="4.2849535833842687"/>
    <x v="1198"/>
    <n v="6.0997472665294037"/>
    <n v="4.2849535833842687"/>
  </r>
  <r>
    <n v="223.3"/>
    <n v="12.882798332142906"/>
    <n v="12.882798332142906"/>
    <n v="2002"/>
    <x v="9"/>
    <n v="4.2849535833842687"/>
    <x v="5829"/>
    <n v="8.5978447487586376"/>
    <n v="4.2849535833842687"/>
  </r>
  <r>
    <n v="158.4"/>
    <n v="9.1385367479240323"/>
    <n v="9.1385367479240323"/>
    <n v="2002"/>
    <x v="9"/>
    <n v="4.2849535833842687"/>
    <x v="5830"/>
    <n v="4.8535831645397636"/>
    <n v="4.2849535833842687"/>
  </r>
  <r>
    <n v="201.3"/>
    <n v="11.613557117153457"/>
    <n v="11.613557117153457"/>
    <n v="2002"/>
    <x v="9"/>
    <n v="4.2849535833842687"/>
    <x v="5831"/>
    <n v="7.3286035337691882"/>
    <n v="4.2849535833842687"/>
  </r>
  <r>
    <n v="127.5"/>
    <n v="7.3558297686888512"/>
    <n v="7.3558297686888512"/>
    <n v="2002"/>
    <x v="9"/>
    <n v="4.2849535833842687"/>
    <x v="5832"/>
    <n v="3.0708761853045825"/>
    <n v="4.2849535833842687"/>
  </r>
  <r>
    <n v="190.5"/>
    <n v="10.990475066158636"/>
    <n v="10.990475066158636"/>
    <n v="2002"/>
    <x v="9"/>
    <n v="4.2849535833842687"/>
    <x v="5833"/>
    <n v="6.7055214827743672"/>
    <n v="4.2849535833842687"/>
  </r>
  <r>
    <n v="170"/>
    <n v="9.8077730249184683"/>
    <n v="9.8077730249184683"/>
    <n v="2002"/>
    <x v="9"/>
    <n v="4.2849535833842687"/>
    <x v="5834"/>
    <n v="5.5228194415341996"/>
    <n v="4.2849535833842687"/>
  </r>
  <r>
    <n v="328.6"/>
    <n v="18.957848329342404"/>
    <n v="18.957848329342404"/>
    <n v="2002"/>
    <x v="9"/>
    <n v="4.2849535833842687"/>
    <x v="5835"/>
    <n v="10.6"/>
    <n v="8.3578483293424046"/>
  </r>
  <r>
    <n v="320.7"/>
    <n v="18.502075347596193"/>
    <n v="18.502075347596193"/>
    <n v="2002"/>
    <x v="9"/>
    <n v="4.2849535833842687"/>
    <x v="5836"/>
    <n v="10.6"/>
    <n v="7.9020753475961936"/>
  </r>
  <r>
    <n v="215"/>
    <n v="12.403948237396886"/>
    <n v="12.403948237396886"/>
    <n v="2002"/>
    <x v="9"/>
    <n v="4.2849535833842687"/>
    <x v="5837"/>
    <n v="8.1189946540126172"/>
    <n v="4.2849535833842687"/>
  </r>
  <r>
    <n v="273.5"/>
    <n v="15.778976013618831"/>
    <n v="15.778976013618831"/>
    <n v="2002"/>
    <x v="9"/>
    <n v="4.2849535833842687"/>
    <x v="5838"/>
    <n v="10.6"/>
    <n v="5.178976013618831"/>
  </r>
  <r>
    <n v="201.4"/>
    <n v="11.619326395403409"/>
    <n v="11.619326395403409"/>
    <n v="2002"/>
    <x v="9"/>
    <n v="4.2849535833842687"/>
    <x v="5839"/>
    <n v="7.33437281201914"/>
    <n v="4.2849535833842687"/>
  </r>
  <r>
    <n v="215.1"/>
    <n v="12.409717515646838"/>
    <n v="12.409717515646838"/>
    <n v="2002"/>
    <x v="9"/>
    <n v="4.2849535833842687"/>
    <x v="5840"/>
    <n v="8.1247639322625691"/>
    <n v="4.2849535833842687"/>
  </r>
  <r>
    <n v="190.5"/>
    <n v="10.990475066158636"/>
    <n v="10.990475066158636"/>
    <n v="2002"/>
    <x v="9"/>
    <n v="4.2849535833842687"/>
    <x v="5833"/>
    <n v="6.7055214827743672"/>
    <n v="4.2849535833842687"/>
  </r>
  <r>
    <n v="335.7"/>
    <n v="19.367467085088997"/>
    <n v="19.367467085088997"/>
    <n v="2002"/>
    <x v="9"/>
    <n v="4.2849535833842687"/>
    <x v="5841"/>
    <n v="10.6"/>
    <n v="8.7674670850889971"/>
  </r>
  <r>
    <n v="254"/>
    <n v="14.653966754878182"/>
    <n v="14.653966754878182"/>
    <n v="2002"/>
    <x v="9"/>
    <n v="4.2849535833842687"/>
    <x v="5842"/>
    <n v="10.369013171493913"/>
    <n v="4.2849535833842687"/>
  </r>
  <r>
    <n v="193.3"/>
    <n v="11.152014857157294"/>
    <n v="11.152014857157294"/>
    <n v="2002"/>
    <x v="9"/>
    <n v="4.2849535833842687"/>
    <x v="5843"/>
    <n v="6.8670612737730252"/>
    <n v="4.2849535833842687"/>
  </r>
  <r>
    <n v="329.4"/>
    <n v="19.004002555342019"/>
    <n v="19.004002555342019"/>
    <n v="2002"/>
    <x v="9"/>
    <n v="4.2849535833842687"/>
    <x v="5844"/>
    <n v="10.6"/>
    <n v="8.4040025553420197"/>
  </r>
  <r>
    <n v="267.89999999999998"/>
    <n v="15.455896431621515"/>
    <n v="15.455896431621515"/>
    <n v="2002"/>
    <x v="9"/>
    <n v="4.2849535833842687"/>
    <x v="5845"/>
    <n v="10.6"/>
    <n v="4.855896431621515"/>
  </r>
  <r>
    <n v="212.4"/>
    <n v="12.253947002898133"/>
    <n v="12.253947002898133"/>
    <n v="2002"/>
    <x v="9"/>
    <n v="4.2849535833842687"/>
    <x v="5846"/>
    <n v="7.9689934195138648"/>
    <n v="4.2849535833842687"/>
  </r>
  <r>
    <n v="195.9"/>
    <n v="11.302016091656046"/>
    <n v="11.302016091656046"/>
    <n v="2002"/>
    <x v="9"/>
    <n v="4.2849535833842687"/>
    <x v="5826"/>
    <n v="7.0170625082717777"/>
    <n v="4.2849535833842687"/>
  </r>
  <r>
    <n v="201.3"/>
    <n v="11.613557117153457"/>
    <n v="11.613557117153457"/>
    <n v="2002"/>
    <x v="9"/>
    <n v="4.2849535833842687"/>
    <x v="5831"/>
    <n v="7.3286035337691882"/>
    <n v="4.2849535833842687"/>
  </r>
  <r>
    <n v="212.3"/>
    <n v="10.924479624676865"/>
    <n v="10.924479624676865"/>
    <n v="2002"/>
    <x v="10"/>
    <n v="4.3589920400351945"/>
    <x v="5847"/>
    <n v="6.5654875846416703"/>
    <n v="4.3589920400351945"/>
  </r>
  <r>
    <n v="220"/>
    <n v="11.320704274276544"/>
    <n v="11.320704274276544"/>
    <n v="2002"/>
    <x v="10"/>
    <n v="4.3589920400351945"/>
    <x v="5848"/>
    <n v="6.9617122342413493"/>
    <n v="4.3589920400351945"/>
  </r>
  <r>
    <n v="289.60000000000002"/>
    <n v="14.902163444684033"/>
    <n v="14.902163444684033"/>
    <n v="2002"/>
    <x v="10"/>
    <n v="4.3589920400351945"/>
    <x v="5849"/>
    <n v="10.543171404648838"/>
    <n v="4.3589920400351954"/>
  </r>
  <r>
    <n v="248.5"/>
    <n v="12.787250055262369"/>
    <n v="12.787250055262369"/>
    <n v="2002"/>
    <x v="10"/>
    <n v="4.3589920400351945"/>
    <x v="5850"/>
    <n v="8.4282580152271755"/>
    <n v="4.3589920400351936"/>
  </r>
  <r>
    <n v="230.8"/>
    <n v="11.87644793865012"/>
    <n v="11.87644793865012"/>
    <n v="2002"/>
    <x v="10"/>
    <n v="4.3589920400351945"/>
    <x v="5851"/>
    <n v="7.5174558986149256"/>
    <n v="4.3589920400351945"/>
  </r>
  <r>
    <n v="292.3"/>
    <n v="15.041099360777427"/>
    <n v="15.041099360777427"/>
    <n v="2002"/>
    <x v="10"/>
    <n v="4.3589920400351945"/>
    <x v="5852"/>
    <n v="10.6"/>
    <n v="4.441099360777427"/>
  </r>
  <r>
    <n v="209.6"/>
    <n v="10.78554370858347"/>
    <n v="10.78554370858347"/>
    <n v="2002"/>
    <x v="10"/>
    <n v="4.3589920400351945"/>
    <x v="5853"/>
    <n v="6.4265516685482753"/>
    <n v="4.3589920400351945"/>
  </r>
  <r>
    <n v="180"/>
    <n v="9.2623944062262638"/>
    <n v="9.2623944062262638"/>
    <n v="2002"/>
    <x v="10"/>
    <n v="4.3589920400351945"/>
    <x v="5854"/>
    <n v="4.9034023661910693"/>
    <n v="4.3589920400351945"/>
  </r>
  <r>
    <n v="223.4"/>
    <n v="11.495660613060817"/>
    <n v="11.495660613060817"/>
    <n v="2002"/>
    <x v="10"/>
    <n v="4.3589920400351945"/>
    <x v="5855"/>
    <n v="7.1366685730256227"/>
    <n v="4.3589920400351945"/>
  </r>
  <r>
    <n v="235"/>
    <n v="12.0925704747954"/>
    <n v="12.0925704747954"/>
    <n v="2002"/>
    <x v="10"/>
    <n v="4.3589920400351945"/>
    <x v="5856"/>
    <n v="7.7335784347602052"/>
    <n v="4.3589920400351945"/>
  </r>
  <r>
    <n v="168.8"/>
    <n v="8.6860676431721853"/>
    <n v="8.6860676431721853"/>
    <n v="2002"/>
    <x v="10"/>
    <n v="4.3589920400351945"/>
    <x v="5857"/>
    <n v="4.3270756031369908"/>
    <n v="4.3589920400351945"/>
  </r>
  <r>
    <n v="185.4"/>
    <n v="9.5402662384130519"/>
    <n v="9.5402662384130519"/>
    <n v="2002"/>
    <x v="10"/>
    <n v="4.3589920400351945"/>
    <x v="5858"/>
    <n v="5.1812741983778574"/>
    <n v="4.3589920400351945"/>
  </r>
  <r>
    <n v="127.5"/>
    <n v="6.5608627044102699"/>
    <n v="6.5608627044102699"/>
    <n v="2002"/>
    <x v="10"/>
    <n v="4.3589920400351945"/>
    <x v="5859"/>
    <n v="2.2018706643750754"/>
    <n v="4.3589920400351945"/>
  </r>
  <r>
    <n v="195.9"/>
    <n v="10.08057257877625"/>
    <n v="10.08057257877625"/>
    <n v="2002"/>
    <x v="10"/>
    <n v="4.3589920400351945"/>
    <x v="5860"/>
    <n v="5.7215805387410557"/>
    <n v="4.3589920400351945"/>
  </r>
  <r>
    <n v="190.5"/>
    <n v="9.802700746589462"/>
    <n v="9.802700746589462"/>
    <n v="2002"/>
    <x v="10"/>
    <n v="4.3589920400351945"/>
    <x v="5861"/>
    <n v="5.4437087065542675"/>
    <n v="4.3589920400351945"/>
  </r>
  <r>
    <n v="163.80000000000001"/>
    <n v="8.4287789096658994"/>
    <n v="8.4287789096658994"/>
    <n v="2002"/>
    <x v="10"/>
    <n v="4.3589920400351945"/>
    <x v="5862"/>
    <n v="4.0697868696307049"/>
    <n v="4.3589920400351945"/>
  </r>
  <r>
    <n v="117"/>
    <n v="6.0205563640470707"/>
    <n v="6.0205563640470707"/>
    <n v="2002"/>
    <x v="10"/>
    <n v="4.3589920400351945"/>
    <x v="5863"/>
    <n v="1.6615643240118763"/>
    <n v="4.3589920400351945"/>
  </r>
  <r>
    <n v="97"/>
    <n v="4.9914014300219307"/>
    <n v="4.9914014300219307"/>
    <n v="2002"/>
    <x v="10"/>
    <n v="4.3589920400351945"/>
    <x v="5864"/>
    <n v="0.63240938998673624"/>
    <n v="4.3589920400351945"/>
  </r>
  <r>
    <n v="127.5"/>
    <n v="6.5608627044102699"/>
    <n v="6.5608627044102699"/>
    <n v="2002"/>
    <x v="10"/>
    <n v="4.3589920400351945"/>
    <x v="5859"/>
    <n v="2.2018706643750754"/>
    <n v="4.3589920400351945"/>
  </r>
  <r>
    <n v="158.4"/>
    <n v="8.1509070774791113"/>
    <n v="8.1509070774791113"/>
    <n v="2002"/>
    <x v="10"/>
    <n v="4.3589920400351945"/>
    <x v="5865"/>
    <n v="3.7919150374439168"/>
    <n v="4.3589920400351945"/>
  </r>
  <r>
    <n v="174.4"/>
    <n v="8.9742310246992236"/>
    <n v="8.9742310246992236"/>
    <n v="2002"/>
    <x v="10"/>
    <n v="4.3589920400351945"/>
    <x v="5866"/>
    <n v="4.6152389846640292"/>
    <n v="4.3589920400351945"/>
  </r>
  <r>
    <n v="185.4"/>
    <n v="9.5402662384130519"/>
    <n v="9.5402662384130519"/>
    <n v="2002"/>
    <x v="10"/>
    <n v="4.3589920400351945"/>
    <x v="5858"/>
    <n v="5.1812741983778574"/>
    <n v="4.3589920400351945"/>
  </r>
  <r>
    <n v="223.5"/>
    <n v="11.500806387730943"/>
    <n v="11.500806387730943"/>
    <n v="2002"/>
    <x v="10"/>
    <n v="4.3589920400351945"/>
    <x v="1563"/>
    <n v="7.1418143476957487"/>
    <n v="4.3589920400351945"/>
  </r>
  <r>
    <n v="163.80000000000001"/>
    <n v="8.4287789096658994"/>
    <n v="8.4287789096658994"/>
    <n v="2002"/>
    <x v="10"/>
    <n v="4.3589920400351945"/>
    <x v="5862"/>
    <n v="4.0697868696307049"/>
    <n v="4.3589920400351945"/>
  </r>
  <r>
    <n v="195.9"/>
    <n v="10.08057257877625"/>
    <n v="10.08057257877625"/>
    <n v="2002"/>
    <x v="10"/>
    <n v="4.3589920400351945"/>
    <x v="5860"/>
    <n v="5.7215805387410557"/>
    <n v="4.3589920400351945"/>
  </r>
  <r>
    <n v="158.80000000000001"/>
    <n v="8.1714901761596153"/>
    <n v="8.1714901761596153"/>
    <n v="2002"/>
    <x v="10"/>
    <n v="4.3589920400351945"/>
    <x v="5867"/>
    <n v="3.8124981361244208"/>
    <n v="4.3589920400351945"/>
  </r>
  <r>
    <n v="236.4"/>
    <n v="10.217788436437178"/>
    <n v="10.217788436437178"/>
    <n v="2002"/>
    <x v="11"/>
    <n v="3.9027974174678048"/>
    <x v="5868"/>
    <n v="6.3149910189693736"/>
    <n v="3.9027974174678048"/>
  </r>
  <r>
    <n v="148"/>
    <n v="6.3969233866019559"/>
    <n v="6.3969233866019559"/>
    <n v="2002"/>
    <x v="11"/>
    <n v="3.9027974174678048"/>
    <x v="1252"/>
    <n v="2.4941259691341511"/>
    <n v="3.9027974174678048"/>
  </r>
  <r>
    <n v="159.5"/>
    <n v="6.8939816227230537"/>
    <n v="6.8939816227230537"/>
    <n v="2002"/>
    <x v="11"/>
    <n v="3.9027974174678048"/>
    <x v="5869"/>
    <n v="2.9911842052552489"/>
    <n v="3.9027974174678048"/>
  </r>
  <r>
    <n v="153.4"/>
    <n v="6.6303246453022977"/>
    <n v="6.6303246453022977"/>
    <n v="2002"/>
    <x v="11"/>
    <n v="3.9027974174678048"/>
    <x v="5870"/>
    <n v="2.7275272278344929"/>
    <n v="3.9027974174678048"/>
  </r>
  <r>
    <n v="180"/>
    <n v="7.7800419566780548"/>
    <n v="7.7800419566780548"/>
    <n v="2002"/>
    <x v="11"/>
    <n v="3.9027974174678048"/>
    <x v="5871"/>
    <n v="3.8772445392102499"/>
    <n v="3.9027974174678048"/>
  </r>
  <r>
    <n v="206.9"/>
    <n v="8.9427260046482751"/>
    <n v="8.9427260046482751"/>
    <n v="2002"/>
    <x v="11"/>
    <n v="3.9027974174678048"/>
    <x v="5872"/>
    <n v="5.0399285871804702"/>
    <n v="3.9027974174678048"/>
  </r>
  <r>
    <n v="204.1"/>
    <n v="8.8217031297666164"/>
    <n v="8.8217031297666164"/>
    <n v="2002"/>
    <x v="11"/>
    <n v="3.9027974174678048"/>
    <x v="5873"/>
    <n v="4.9189057122988116"/>
    <n v="3.9027974174678048"/>
  </r>
  <r>
    <n v="204.1"/>
    <n v="8.8217031297666164"/>
    <n v="8.8217031297666164"/>
    <n v="2002"/>
    <x v="11"/>
    <n v="3.9027974174678048"/>
    <x v="5873"/>
    <n v="4.9189057122988116"/>
    <n v="3.9027974174678048"/>
  </r>
  <r>
    <n v="212.5"/>
    <n v="9.1847717544115923"/>
    <n v="9.1847717544115923"/>
    <n v="2002"/>
    <x v="11"/>
    <n v="3.9027974174678048"/>
    <x v="5874"/>
    <n v="5.2819743369437875"/>
    <n v="3.9027974174678048"/>
  </r>
  <r>
    <n v="223.1"/>
    <n v="9.6429297807493004"/>
    <n v="9.6429297807493004"/>
    <n v="2002"/>
    <x v="11"/>
    <n v="3.9027974174678048"/>
    <x v="5875"/>
    <n v="5.7401323632814956"/>
    <n v="3.9027974174678048"/>
  </r>
  <r>
    <n v="313.5"/>
    <n v="13.550239741214279"/>
    <n v="13.550239741214279"/>
    <n v="2002"/>
    <x v="11"/>
    <n v="3.9027974174678048"/>
    <x v="5876"/>
    <n v="9.6474423237464748"/>
    <n v="3.902797417467804"/>
  </r>
  <r>
    <n v="174.4"/>
    <n v="7.5379962069147375"/>
    <n v="7.5379962069147375"/>
    <n v="2002"/>
    <x v="11"/>
    <n v="3.9027974174678048"/>
    <x v="5877"/>
    <n v="3.6351987894469326"/>
    <n v="3.9027974174678048"/>
  </r>
  <r>
    <n v="204.1"/>
    <n v="8.8217031297666164"/>
    <n v="8.8217031297666164"/>
    <n v="2002"/>
    <x v="11"/>
    <n v="3.9027974174678048"/>
    <x v="5873"/>
    <n v="4.9189057122988116"/>
    <n v="3.9027974174678048"/>
  </r>
  <r>
    <n v="379.4"/>
    <n v="16.398599546464744"/>
    <n v="16.398599546464744"/>
    <n v="2002"/>
    <x v="11"/>
    <n v="3.9027974174678048"/>
    <x v="5878"/>
    <n v="10.6"/>
    <n v="5.7985995464647448"/>
  </r>
  <r>
    <n v="171.9"/>
    <n v="7.4299400686275421"/>
    <n v="7.4299400686275421"/>
    <n v="2002"/>
    <x v="11"/>
    <n v="3.9027974174678048"/>
    <x v="5879"/>
    <n v="3.5271426511597372"/>
    <n v="3.9027974174678048"/>
  </r>
  <r>
    <n v="284"/>
    <n v="12.275177309425375"/>
    <n v="12.275177309425375"/>
    <n v="2002"/>
    <x v="11"/>
    <n v="3.9027974174678048"/>
    <x v="5880"/>
    <n v="8.3723798919575714"/>
    <n v="3.902797417467804"/>
  </r>
  <r>
    <n v="190.8"/>
    <n v="8.2468444740787383"/>
    <n v="8.2468444740787383"/>
    <n v="2002"/>
    <x v="11"/>
    <n v="3.9027974174678048"/>
    <x v="5881"/>
    <n v="4.3440470566109335"/>
    <n v="3.9027974174678048"/>
  </r>
  <r>
    <n v="234"/>
    <n v="10.114054543681471"/>
    <n v="10.114054543681471"/>
    <n v="2002"/>
    <x v="11"/>
    <n v="3.9027974174678048"/>
    <x v="5882"/>
    <n v="6.211257126213666"/>
    <n v="3.9027974174678048"/>
  </r>
  <r>
    <n v="206.9"/>
    <n v="8.9427260046482751"/>
    <n v="8.9427260046482751"/>
    <n v="2002"/>
    <x v="11"/>
    <n v="3.9027974174678048"/>
    <x v="5872"/>
    <n v="5.0399285871804702"/>
    <n v="3.9027974174678048"/>
  </r>
  <r>
    <n v="196.1"/>
    <n v="8.4759234872475915"/>
    <n v="8.4759234872475915"/>
    <n v="2002"/>
    <x v="11"/>
    <n v="3.9027974174678048"/>
    <x v="5883"/>
    <n v="4.5731260697797866"/>
    <n v="3.9027974174678048"/>
  </r>
  <r>
    <n v="190.7"/>
    <n v="8.2425222285472497"/>
    <n v="8.2425222285472497"/>
    <n v="2002"/>
    <x v="11"/>
    <n v="3.9027974174678048"/>
    <x v="5884"/>
    <n v="4.3397248110794449"/>
    <n v="3.9027974174678048"/>
  </r>
  <r>
    <n v="182.6"/>
    <n v="7.8924203404967379"/>
    <n v="7.8924203404967379"/>
    <n v="2002"/>
    <x v="11"/>
    <n v="3.9027974174678048"/>
    <x v="5885"/>
    <n v="3.9896229230289331"/>
    <n v="3.9027974174678048"/>
  </r>
  <r>
    <n v="177.1"/>
    <n v="7.6546968362649084"/>
    <n v="7.6546968362649084"/>
    <n v="2002"/>
    <x v="11"/>
    <n v="3.9027974174678048"/>
    <x v="1581"/>
    <n v="3.7518994187971035"/>
    <n v="3.9027974174678048"/>
  </r>
  <r>
    <n v="171.6"/>
    <n v="7.4169733320330788"/>
    <n v="7.4169733320330788"/>
    <n v="2002"/>
    <x v="11"/>
    <n v="3.9027974174678048"/>
    <x v="5886"/>
    <n v="3.514175914565274"/>
    <n v="3.9027974174678048"/>
  </r>
  <r>
    <n v="166.3"/>
    <n v="7.1878943188642257"/>
    <n v="7.1878943188642257"/>
    <n v="2002"/>
    <x v="11"/>
    <n v="3.9027974174678048"/>
    <x v="5887"/>
    <n v="3.2850969013964209"/>
    <n v="3.9027974174678048"/>
  </r>
  <r>
    <n v="161.1"/>
    <n v="6.9631375512268585"/>
    <n v="6.9631375512268585"/>
    <n v="2002"/>
    <x v="11"/>
    <n v="3.9027974174678048"/>
    <x v="5888"/>
    <n v="3.0603401337590537"/>
    <n v="3.9027974174678048"/>
  </r>
  <r>
    <n v="155.9"/>
    <n v="6.7383807835894931"/>
    <n v="6.7383807835894931"/>
    <n v="2002"/>
    <x v="11"/>
    <n v="3.9027974174678048"/>
    <x v="5889"/>
    <n v="2.8355833661216883"/>
    <n v="3.9027974174678048"/>
  </r>
  <r>
    <n v="150.69999999999999"/>
    <n v="6.5136240159521268"/>
    <n v="6.5136240159521268"/>
    <n v="2002"/>
    <x v="11"/>
    <n v="3.9027974174678048"/>
    <x v="5890"/>
    <n v="2.610826598484322"/>
    <n v="3.9027974174678048"/>
  </r>
  <r>
    <n v="155.9"/>
    <n v="6.7383807835894931"/>
    <n v="6.7383807835894931"/>
    <n v="2002"/>
    <x v="11"/>
    <n v="3.9027974174678048"/>
    <x v="5889"/>
    <n v="2.8355833661216883"/>
    <n v="3.9027974174678048"/>
  </r>
  <r>
    <n v="199.2"/>
    <n v="10.742611299065107"/>
    <n v="10.742611299065107"/>
    <n v="2003"/>
    <x v="1"/>
    <n v="2.4095159427595854"/>
    <x v="5891"/>
    <n v="8.3330953563055221"/>
    <n v="2.4095159427595849"/>
  </r>
  <r>
    <n v="169.8"/>
    <n v="9.1571054145645352"/>
    <n v="9.1571054145645352"/>
    <n v="2003"/>
    <x v="1"/>
    <n v="2.4095159427595854"/>
    <x v="5892"/>
    <n v="6.7475894718049503"/>
    <n v="2.4095159427595849"/>
  </r>
  <r>
    <n v="209"/>
    <n v="11.271113260565299"/>
    <n v="11.271113260565299"/>
    <n v="2003"/>
    <x v="1"/>
    <n v="2.4095159427595854"/>
    <x v="5893"/>
    <n v="8.8615973178057139"/>
    <n v="2.4095159427595849"/>
  </r>
  <r>
    <n v="186.9"/>
    <n v="10.079287408610787"/>
    <n v="10.079287408610787"/>
    <n v="2003"/>
    <x v="1"/>
    <n v="2.4095159427595854"/>
    <x v="5894"/>
    <n v="7.669771465851202"/>
    <n v="2.4095159427595849"/>
  </r>
  <r>
    <n v="155.19999999999999"/>
    <n v="8.3697453494724137"/>
    <n v="8.3697453494724137"/>
    <n v="2003"/>
    <x v="1"/>
    <n v="2.4095159427595854"/>
    <x v="5895"/>
    <n v="5.9602294067128287"/>
    <n v="2.4095159427595849"/>
  </r>
  <r>
    <n v="138.4"/>
    <n v="7.4637419869006578"/>
    <n v="7.4637419869006578"/>
    <n v="2003"/>
    <x v="1"/>
    <n v="2.4095159427595854"/>
    <x v="5896"/>
    <n v="5.0542260441410729"/>
    <n v="2.4095159427595849"/>
  </r>
  <r>
    <n v="160"/>
    <n v="8.6286034530643434"/>
    <n v="8.6286034530643434"/>
    <n v="2003"/>
    <x v="1"/>
    <n v="2.4095159427595854"/>
    <x v="5897"/>
    <n v="6.2190875103047585"/>
    <n v="2.4095159427595849"/>
  </r>
  <r>
    <n v="145.6"/>
    <n v="7.8520291422885524"/>
    <n v="7.8520291422885524"/>
    <n v="2003"/>
    <x v="1"/>
    <n v="2.4095159427595854"/>
    <x v="3608"/>
    <n v="5.4425131995289675"/>
    <n v="2.4095159427595849"/>
  </r>
  <r>
    <n v="238.5"/>
    <n v="12.862012022224038"/>
    <n v="12.862012022224038"/>
    <n v="2003"/>
    <x v="1"/>
    <n v="2.4095159427595854"/>
    <x v="5898"/>
    <n v="10.452496079464453"/>
    <n v="2.4095159427595849"/>
  </r>
  <r>
    <n v="160"/>
    <n v="8.6286034530643434"/>
    <n v="8.6286034530643434"/>
    <n v="2003"/>
    <x v="1"/>
    <n v="2.4095159427595854"/>
    <x v="5897"/>
    <n v="6.2190875103047585"/>
    <n v="2.4095159427595849"/>
  </r>
  <r>
    <n v="148"/>
    <n v="7.9814581940845182"/>
    <n v="7.9814581940845182"/>
    <n v="2003"/>
    <x v="1"/>
    <n v="2.4095159427595854"/>
    <x v="5899"/>
    <n v="5.5719422513249324"/>
    <n v="2.4095159427595858"/>
  </r>
  <r>
    <n v="155.19999999999999"/>
    <n v="8.3697453494724137"/>
    <n v="8.3697453494724137"/>
    <n v="2003"/>
    <x v="1"/>
    <n v="2.4095159427595854"/>
    <x v="5895"/>
    <n v="5.9602294067128287"/>
    <n v="2.4095159427595849"/>
  </r>
  <r>
    <n v="238.4"/>
    <n v="12.856619145065872"/>
    <n v="12.856619145065872"/>
    <n v="2003"/>
    <x v="1"/>
    <n v="2.4095159427595854"/>
    <x v="5900"/>
    <n v="10.447103202306288"/>
    <n v="2.4095159427595849"/>
  </r>
  <r>
    <n v="189.4"/>
    <n v="10.214109337564917"/>
    <n v="10.214109337564917"/>
    <n v="2003"/>
    <x v="1"/>
    <n v="2.4095159427595854"/>
    <x v="5901"/>
    <n v="7.8045933948053321"/>
    <n v="2.4095159427595849"/>
  </r>
  <r>
    <n v="228.6"/>
    <n v="12.328117183565681"/>
    <n v="12.328117183565681"/>
    <n v="2003"/>
    <x v="1"/>
    <n v="2.4095159427595854"/>
    <x v="5902"/>
    <n v="9.9186012408060957"/>
    <n v="2.4095159427595849"/>
  </r>
  <r>
    <n v="169.8"/>
    <n v="9.1571054145645352"/>
    <n v="9.1571054145645352"/>
    <n v="2003"/>
    <x v="1"/>
    <n v="2.4095159427595854"/>
    <x v="5892"/>
    <n v="6.7475894718049503"/>
    <n v="2.4095159427595849"/>
  </r>
  <r>
    <n v="140.80000000000001"/>
    <n v="7.5931710386966236"/>
    <n v="7.5931710386966236"/>
    <n v="2003"/>
    <x v="1"/>
    <n v="2.4095159427595854"/>
    <x v="1606"/>
    <n v="5.1836550959370378"/>
    <n v="2.4095159427595858"/>
  </r>
  <r>
    <n v="155.19999999999999"/>
    <n v="8.3697453494724137"/>
    <n v="8.3697453494724137"/>
    <n v="2003"/>
    <x v="1"/>
    <n v="2.4095159427595854"/>
    <x v="5895"/>
    <n v="5.9602294067128287"/>
    <n v="2.4095159427595849"/>
  </r>
  <r>
    <n v="258.10000000000002"/>
    <n v="13.919015945224421"/>
    <n v="13.919015945224421"/>
    <n v="2003"/>
    <x v="1"/>
    <n v="2.4095159427595854"/>
    <x v="5903"/>
    <n v="10.6"/>
    <n v="3.3190159452244217"/>
  </r>
  <r>
    <n v="167.4"/>
    <n v="9.0276763627685703"/>
    <n v="9.0276763627685703"/>
    <n v="2003"/>
    <x v="1"/>
    <n v="2.4095159427595854"/>
    <x v="5904"/>
    <n v="6.6181604200089854"/>
    <n v="2.4095159427595849"/>
  </r>
  <r>
    <n v="157.6"/>
    <n v="8.4991744012683785"/>
    <n v="8.4991744012683785"/>
    <n v="2003"/>
    <x v="1"/>
    <n v="2.4095159427595854"/>
    <x v="5905"/>
    <n v="6.0896584585087936"/>
    <n v="2.4095159427595849"/>
  </r>
  <r>
    <n v="140.80000000000001"/>
    <n v="7.5931710386966236"/>
    <n v="7.5931710386966236"/>
    <n v="2003"/>
    <x v="1"/>
    <n v="2.4095159427595854"/>
    <x v="1606"/>
    <n v="5.1836550959370378"/>
    <n v="2.4095159427595858"/>
  </r>
  <r>
    <n v="137"/>
    <n v="7.3882417066863448"/>
    <n v="7.3882417066863448"/>
    <n v="2003"/>
    <x v="1"/>
    <n v="2.4095159427595854"/>
    <x v="5906"/>
    <n v="4.978725763926759"/>
    <n v="2.4095159427595858"/>
  </r>
  <r>
    <n v="131.69999999999999"/>
    <n v="7.1024192173035878"/>
    <n v="7.1024192173035878"/>
    <n v="2003"/>
    <x v="1"/>
    <n v="2.4095159427595854"/>
    <x v="5907"/>
    <n v="4.6929032745440029"/>
    <n v="2.4095159427595849"/>
  </r>
  <r>
    <n v="126.9"/>
    <n v="6.8435611137116581"/>
    <n v="6.8435611137116581"/>
    <n v="2003"/>
    <x v="1"/>
    <n v="2.4095159427595854"/>
    <x v="5908"/>
    <n v="4.4340451709520732"/>
    <n v="2.4095159427595849"/>
  </r>
  <r>
    <n v="138.4"/>
    <n v="7.4637419869006578"/>
    <n v="7.4637419869006578"/>
    <n v="2003"/>
    <x v="1"/>
    <n v="2.4095159427595854"/>
    <x v="5896"/>
    <n v="5.0542260441410729"/>
    <n v="2.4095159427595849"/>
  </r>
  <r>
    <n v="303.10000000000002"/>
    <n v="16.345810666398769"/>
    <n v="16.345810666398769"/>
    <n v="2003"/>
    <x v="1"/>
    <n v="2.4095159427595854"/>
    <x v="5909"/>
    <n v="10.6"/>
    <n v="5.7458106663987696"/>
  </r>
  <r>
    <n v="186.9"/>
    <n v="10.079287408610787"/>
    <n v="10.079287408610787"/>
    <n v="2003"/>
    <x v="1"/>
    <n v="2.4095159427595854"/>
    <x v="5894"/>
    <n v="7.669771465851202"/>
    <n v="2.4095159427595849"/>
  </r>
  <r>
    <n v="204.1"/>
    <n v="11.006862279815204"/>
    <n v="11.006862279815204"/>
    <n v="2003"/>
    <x v="1"/>
    <n v="2.4095159427595854"/>
    <x v="5910"/>
    <n v="8.5973463370556189"/>
    <n v="2.4095159427595849"/>
  </r>
  <r>
    <n v="160"/>
    <n v="8.6286034530643434"/>
    <n v="8.6286034530643434"/>
    <n v="2003"/>
    <x v="1"/>
    <n v="2.4095159427595854"/>
    <x v="5897"/>
    <n v="6.2190875103047585"/>
    <n v="2.4095159427595849"/>
  </r>
  <r>
    <n v="288"/>
    <n v="15.53148621551582"/>
    <n v="15.53148621551582"/>
    <n v="2003"/>
    <x v="1"/>
    <n v="2.4095159427595854"/>
    <x v="5911"/>
    <n v="10.6"/>
    <n v="4.9314862155158199"/>
  </r>
  <r>
    <n v="199.2"/>
    <n v="11.732833534808629"/>
    <n v="11.732833534808629"/>
    <n v="2003"/>
    <x v="12"/>
    <n v="2.3562851684739923"/>
    <x v="5912"/>
    <n v="9.376548366334637"/>
    <n v="2.3562851684739918"/>
  </r>
  <r>
    <n v="160"/>
    <n v="9.4239626785611481"/>
    <n v="9.4239626785611481"/>
    <n v="2003"/>
    <x v="12"/>
    <n v="2.3562851684739923"/>
    <x v="5913"/>
    <n v="7.0676775100871563"/>
    <n v="2.3562851684739918"/>
  </r>
  <r>
    <n v="156.6"/>
    <n v="9.2237034716417234"/>
    <n v="9.2237034716417234"/>
    <n v="2003"/>
    <x v="12"/>
    <n v="2.3562851684739923"/>
    <x v="5914"/>
    <n v="6.8674183031677316"/>
    <n v="2.3562851684739918"/>
  </r>
  <r>
    <n v="141.80000000000001"/>
    <n v="8.3519869238748186"/>
    <n v="8.3519869238748186"/>
    <n v="2003"/>
    <x v="12"/>
    <n v="2.3562851684739923"/>
    <x v="5915"/>
    <n v="5.9957017554008267"/>
    <n v="2.3562851684739918"/>
  </r>
  <r>
    <n v="146.6"/>
    <n v="8.6347058042316522"/>
    <n v="8.6347058042316522"/>
    <n v="2003"/>
    <x v="12"/>
    <n v="2.3562851684739923"/>
    <x v="5916"/>
    <n v="6.2784206357576604"/>
    <n v="2.3562851684739918"/>
  </r>
  <r>
    <n v="204.1"/>
    <n v="12.021442391839566"/>
    <n v="12.021442391839566"/>
    <n v="2003"/>
    <x v="12"/>
    <n v="2.3562851684739923"/>
    <x v="5917"/>
    <n v="9.6651572233655738"/>
    <n v="2.3562851684739918"/>
  </r>
  <r>
    <n v="164.9"/>
    <n v="9.7125715355920832"/>
    <n v="9.7125715355920832"/>
    <n v="2003"/>
    <x v="12"/>
    <n v="2.3562851684739923"/>
    <x v="5918"/>
    <n v="7.3562863671180914"/>
    <n v="2.3562851684739918"/>
  </r>
  <r>
    <n v="283"/>
    <n v="16.668633987705032"/>
    <n v="16.668633987705032"/>
    <n v="2003"/>
    <x v="12"/>
    <n v="2.3562851684739923"/>
    <x v="5919"/>
    <n v="10.6"/>
    <n v="6.0686339877050326"/>
  </r>
  <r>
    <n v="327.60000000000002"/>
    <n v="19.295563584353953"/>
    <n v="19.295563584353953"/>
    <n v="2003"/>
    <x v="12"/>
    <n v="2.3562851684739923"/>
    <x v="5920"/>
    <n v="10.6"/>
    <n v="8.6955635843539536"/>
  </r>
  <r>
    <n v="248.3"/>
    <n v="14.624812081792083"/>
    <n v="14.624812081792083"/>
    <n v="2003"/>
    <x v="12"/>
    <n v="2.3562851684739923"/>
    <x v="5921"/>
    <n v="10.6"/>
    <n v="4.0248120817920832"/>
  </r>
  <r>
    <n v="327.39999999999998"/>
    <n v="19.28378363100575"/>
    <n v="19.28378363100575"/>
    <n v="2003"/>
    <x v="12"/>
    <n v="2.3562851684739923"/>
    <x v="5922"/>
    <n v="10.6"/>
    <n v="8.6837836310057508"/>
  </r>
  <r>
    <n v="414"/>
    <n v="24.38450343077697"/>
    <n v="24.38450343077697"/>
    <n v="2003"/>
    <x v="12"/>
    <n v="2.3562851684739923"/>
    <x v="5923"/>
    <n v="10.6"/>
    <n v="13.78450343077697"/>
  </r>
  <r>
    <n v="253.3"/>
    <n v="14.919310915497119"/>
    <n v="14.919310915497119"/>
    <n v="2003"/>
    <x v="12"/>
    <n v="2.3562851684739923"/>
    <x v="5924"/>
    <n v="10.6"/>
    <n v="4.3193109154971197"/>
  </r>
  <r>
    <n v="233.5"/>
    <n v="13.753095534025176"/>
    <n v="13.753095534025176"/>
    <n v="2003"/>
    <x v="12"/>
    <n v="2.3562851684739923"/>
    <x v="5925"/>
    <n v="10.6"/>
    <n v="3.1530955340251765"/>
  </r>
  <r>
    <n v="260.60000000000002"/>
    <n v="15.349279212706472"/>
    <n v="15.349279212706472"/>
    <n v="2003"/>
    <x v="12"/>
    <n v="2.3562851684739923"/>
    <x v="5926"/>
    <n v="10.6"/>
    <n v="4.7492792127064725"/>
  </r>
  <r>
    <n v="213.9"/>
    <n v="12.598660105901436"/>
    <n v="12.598660105901436"/>
    <n v="2003"/>
    <x v="12"/>
    <n v="2.3562851684739923"/>
    <x v="5927"/>
    <n v="10.242374937427444"/>
    <n v="2.3562851684739918"/>
  </r>
  <r>
    <n v="177.1"/>
    <n v="10.431148689832371"/>
    <n v="10.431148689832371"/>
    <n v="2003"/>
    <x v="12"/>
    <n v="2.3562851684739923"/>
    <x v="5928"/>
    <n v="8.0748635213583793"/>
    <n v="2.3562851684739918"/>
  </r>
  <r>
    <n v="245.8"/>
    <n v="14.477562664939565"/>
    <n v="14.477562664939565"/>
    <n v="2003"/>
    <x v="12"/>
    <n v="2.3562851684739923"/>
    <x v="5929"/>
    <n v="10.6"/>
    <n v="3.8775626649395658"/>
  </r>
  <r>
    <n v="194.3"/>
    <n v="11.444224677777695"/>
    <n v="11.444224677777695"/>
    <n v="2003"/>
    <x v="12"/>
    <n v="2.3562851684739923"/>
    <x v="5930"/>
    <n v="9.0879395093037036"/>
    <n v="2.3562851684739918"/>
  </r>
  <r>
    <n v="160"/>
    <n v="9.4239626785611481"/>
    <n v="9.4239626785611481"/>
    <n v="2003"/>
    <x v="12"/>
    <n v="2.3562851684739923"/>
    <x v="5913"/>
    <n v="7.0676775100871563"/>
    <n v="2.3562851684739918"/>
  </r>
  <r>
    <n v="174.7"/>
    <n v="10.289789249653953"/>
    <n v="10.289789249653953"/>
    <n v="2003"/>
    <x v="12"/>
    <n v="2.3562851684739923"/>
    <x v="5931"/>
    <n v="7.9335040811799615"/>
    <n v="2.3562851684739918"/>
  </r>
  <r>
    <n v="162.4"/>
    <n v="9.5653221187395658"/>
    <n v="9.5653221187395658"/>
    <n v="2003"/>
    <x v="12"/>
    <n v="2.3562851684739923"/>
    <x v="5932"/>
    <n v="7.209036950265574"/>
    <n v="2.3562851684739918"/>
  </r>
  <r>
    <n v="156.19999999999999"/>
    <n v="9.2001435649453214"/>
    <n v="9.2001435649453214"/>
    <n v="2003"/>
    <x v="12"/>
    <n v="2.3562851684739923"/>
    <x v="5933"/>
    <n v="6.8438583964713295"/>
    <n v="2.3562851684739918"/>
  </r>
  <r>
    <n v="160"/>
    <n v="9.4239626785611481"/>
    <n v="9.4239626785611481"/>
    <n v="2003"/>
    <x v="12"/>
    <n v="2.3562851684739923"/>
    <x v="5913"/>
    <n v="7.0676775100871563"/>
    <n v="2.3562851684739918"/>
  </r>
  <r>
    <n v="152.80000000000001"/>
    <n v="8.9998843580258967"/>
    <n v="8.9998843580258967"/>
    <n v="2003"/>
    <x v="12"/>
    <n v="2.3562851684739923"/>
    <x v="5934"/>
    <n v="6.6435991895519049"/>
    <n v="2.3562851684739918"/>
  </r>
  <r>
    <n v="351.7"/>
    <n v="20.715047962812225"/>
    <n v="20.715047962812225"/>
    <n v="2003"/>
    <x v="12"/>
    <n v="2.3562851684739923"/>
    <x v="5935"/>
    <n v="10.6"/>
    <n v="10.115047962812225"/>
  </r>
  <r>
    <n v="169.8"/>
    <n v="10.00118039262302"/>
    <n v="10.00118039262302"/>
    <n v="2003"/>
    <x v="12"/>
    <n v="2.3562851684739923"/>
    <x v="5936"/>
    <n v="7.6448952241490282"/>
    <n v="2.3562851684739918"/>
  </r>
  <r>
    <n v="213.9"/>
    <n v="12.598660105901436"/>
    <n v="12.598660105901436"/>
    <n v="2003"/>
    <x v="12"/>
    <n v="2.3562851684739923"/>
    <x v="5927"/>
    <n v="10.242374937427444"/>
    <n v="2.3562851684739918"/>
  </r>
  <r>
    <n v="221.3"/>
    <n v="12.870131849536689"/>
    <n v="12.870131849536689"/>
    <n v="2003"/>
    <x v="2"/>
    <n v="2.5962245673361379"/>
    <x v="5937"/>
    <n v="10.27390728220055"/>
    <n v="2.5962245673361384"/>
  </r>
  <r>
    <n v="228.6"/>
    <n v="13.294677545431934"/>
    <n v="13.294677545431934"/>
    <n v="2003"/>
    <x v="2"/>
    <n v="2.5962245673361379"/>
    <x v="5938"/>
    <n v="10.6"/>
    <n v="2.6946775454319347"/>
  </r>
  <r>
    <n v="184.5"/>
    <n v="10.729956286667505"/>
    <n v="10.729956286667505"/>
    <n v="2003"/>
    <x v="2"/>
    <n v="2.5962245673361379"/>
    <x v="5939"/>
    <n v="8.133731719331367"/>
    <n v="2.5962245673361384"/>
  </r>
  <r>
    <n v="186.9"/>
    <n v="10.869532953811149"/>
    <n v="10.869532953811149"/>
    <n v="2003"/>
    <x v="2"/>
    <n v="2.5962245673361379"/>
    <x v="5940"/>
    <n v="8.2733083864750103"/>
    <n v="2.5962245673361384"/>
  </r>
  <r>
    <n v="157.6"/>
    <n v="9.1655344757658472"/>
    <n v="9.1655344757658472"/>
    <n v="2003"/>
    <x v="2"/>
    <n v="2.5962245673361379"/>
    <x v="5941"/>
    <n v="6.5693099084297089"/>
    <n v="2.5962245673361384"/>
  </r>
  <r>
    <n v="149"/>
    <n v="8.6653847518344627"/>
    <n v="8.6653847518344627"/>
    <n v="2003"/>
    <x v="2"/>
    <n v="2.5962245673361379"/>
    <x v="5942"/>
    <n v="6.0691601844983243"/>
    <n v="2.5962245673361384"/>
  </r>
  <r>
    <n v="137.9"/>
    <n v="8.0198426662951174"/>
    <n v="8.0198426662951174"/>
    <n v="2003"/>
    <x v="2"/>
    <n v="2.5962245673361379"/>
    <x v="5943"/>
    <n v="5.4236180989589791"/>
    <n v="2.5962245673361384"/>
  </r>
  <r>
    <n v="145.6"/>
    <n v="8.4676511400476357"/>
    <n v="8.4676511400476357"/>
    <n v="2003"/>
    <x v="2"/>
    <n v="2.5962245673361379"/>
    <x v="3655"/>
    <n v="5.8714265727114974"/>
    <n v="2.5962245673361384"/>
  </r>
  <r>
    <n v="204.1"/>
    <n v="11.869832401673918"/>
    <n v="11.869832401673918"/>
    <n v="2003"/>
    <x v="2"/>
    <n v="2.5962245673361379"/>
    <x v="5944"/>
    <n v="9.2736078343377795"/>
    <n v="2.5962245673361384"/>
  </r>
  <r>
    <n v="283"/>
    <n v="16.458415334021161"/>
    <n v="16.458415334021161"/>
    <n v="2003"/>
    <x v="2"/>
    <n v="2.5962245673361379"/>
    <x v="5945"/>
    <n v="10.6"/>
    <n v="5.8584153340211618"/>
  </r>
  <r>
    <n v="253.3"/>
    <n v="14.731154078118587"/>
    <n v="14.731154078118587"/>
    <n v="2003"/>
    <x v="2"/>
    <n v="2.5962245673361379"/>
    <x v="5946"/>
    <n v="10.6"/>
    <n v="4.1311540781185876"/>
  </r>
  <r>
    <n v="174.7"/>
    <n v="10.160018229164299"/>
    <n v="10.160018229164299"/>
    <n v="2003"/>
    <x v="2"/>
    <n v="2.5962245673361379"/>
    <x v="5947"/>
    <n v="7.5637936618281607"/>
    <n v="2.5962245673361384"/>
  </r>
  <r>
    <n v="218.8"/>
    <n v="12.724739487928728"/>
    <n v="12.724739487928728"/>
    <n v="2003"/>
    <x v="2"/>
    <n v="2.5962245673361379"/>
    <x v="5948"/>
    <n v="10.12851492059259"/>
    <n v="2.5962245673361384"/>
  </r>
  <r>
    <n v="279.5"/>
    <n v="16.254866027770017"/>
    <n v="16.254866027770017"/>
    <n v="2003"/>
    <x v="2"/>
    <n v="2.5962245673361379"/>
    <x v="5949"/>
    <n v="10.6"/>
    <n v="5.6548660277700176"/>
  </r>
  <r>
    <n v="285.60000000000002"/>
    <n v="16.609623390093443"/>
    <n v="16.609623390093443"/>
    <n v="2003"/>
    <x v="2"/>
    <n v="2.5962245673361379"/>
    <x v="5950"/>
    <n v="10.6"/>
    <n v="6.0096233900934433"/>
  </r>
  <r>
    <n v="160"/>
    <n v="9.3051111429094906"/>
    <n v="9.3051111429094906"/>
    <n v="2003"/>
    <x v="2"/>
    <n v="2.5962245673361379"/>
    <x v="5951"/>
    <n v="6.7088865755733522"/>
    <n v="2.5962245673361384"/>
  </r>
  <r>
    <n v="172.3"/>
    <n v="10.020441562020657"/>
    <n v="10.020441562020657"/>
    <n v="2003"/>
    <x v="2"/>
    <n v="2.5962245673361379"/>
    <x v="5952"/>
    <n v="7.4242169946845191"/>
    <n v="2.5962245673361384"/>
  </r>
  <r>
    <n v="223.7"/>
    <n v="13.00970851668033"/>
    <n v="13.00970851668033"/>
    <n v="2003"/>
    <x v="2"/>
    <n v="2.5962245673361379"/>
    <x v="5953"/>
    <n v="10.413483949344192"/>
    <n v="2.5962245673361384"/>
  </r>
  <r>
    <n v="313"/>
    <n v="18.203123673316689"/>
    <n v="18.203123673316689"/>
    <n v="2003"/>
    <x v="2"/>
    <n v="2.5962245673361379"/>
    <x v="5954"/>
    <n v="10.6"/>
    <n v="7.6031236733166896"/>
  </r>
  <r>
    <n v="238.4"/>
    <n v="13.864615602935141"/>
    <n v="13.864615602935141"/>
    <n v="2003"/>
    <x v="2"/>
    <n v="2.5962245673361379"/>
    <x v="5955"/>
    <n v="10.6"/>
    <n v="3.264615602935141"/>
  </r>
  <r>
    <n v="228.6"/>
    <n v="13.294677545431934"/>
    <n v="13.294677545431934"/>
    <n v="2003"/>
    <x v="2"/>
    <n v="2.5962245673361379"/>
    <x v="5938"/>
    <n v="10.6"/>
    <n v="2.6946775454319347"/>
  </r>
  <r>
    <n v="268"/>
    <n v="15.586061164373396"/>
    <n v="15.586061164373396"/>
    <n v="2003"/>
    <x v="2"/>
    <n v="2.5962245673361379"/>
    <x v="5956"/>
    <n v="10.6"/>
    <n v="4.9860611643733961"/>
  </r>
  <r>
    <n v="216.4"/>
    <n v="12.585162820785087"/>
    <n v="12.585162820785087"/>
    <n v="2003"/>
    <x v="2"/>
    <n v="2.5962245673361379"/>
    <x v="5957"/>
    <n v="9.9889382534489481"/>
    <n v="2.5962245673361384"/>
  </r>
  <r>
    <n v="169.8"/>
    <n v="9.8750492004126968"/>
    <n v="9.8750492004126968"/>
    <n v="2003"/>
    <x v="2"/>
    <n v="2.5962245673361379"/>
    <x v="5958"/>
    <n v="7.2788246330765585"/>
    <n v="2.5962245673361384"/>
  </r>
  <r>
    <n v="194.3"/>
    <n v="11.299894344170713"/>
    <n v="11.299894344170713"/>
    <n v="2003"/>
    <x v="2"/>
    <n v="2.5962245673361379"/>
    <x v="5959"/>
    <n v="8.703669776834575"/>
    <n v="2.5962245673361384"/>
  </r>
  <r>
    <n v="233.5"/>
    <n v="13.579646574183537"/>
    <n v="13.579646574183537"/>
    <n v="2003"/>
    <x v="2"/>
    <n v="2.5962245673361379"/>
    <x v="5960"/>
    <n v="10.6"/>
    <n v="2.979646574183537"/>
  </r>
  <r>
    <n v="182"/>
    <n v="10.584563925059545"/>
    <n v="10.584563925059545"/>
    <n v="2003"/>
    <x v="2"/>
    <n v="2.5962245673361379"/>
    <x v="5961"/>
    <n v="7.9883393577234063"/>
    <n v="2.5962245673361384"/>
  </r>
  <r>
    <n v="228.6"/>
    <n v="13.294677545431934"/>
    <n v="13.294677545431934"/>
    <n v="2003"/>
    <x v="2"/>
    <n v="2.5962245673361379"/>
    <x v="5938"/>
    <n v="10.6"/>
    <n v="2.6946775454319347"/>
  </r>
  <r>
    <n v="238.4"/>
    <n v="13.864615602935141"/>
    <n v="13.864615602935141"/>
    <n v="2003"/>
    <x v="2"/>
    <n v="2.5962245673361379"/>
    <x v="5955"/>
    <n v="10.6"/>
    <n v="3.264615602935141"/>
  </r>
  <r>
    <n v="273.2"/>
    <n v="15.888477276517953"/>
    <n v="15.888477276517953"/>
    <n v="2003"/>
    <x v="2"/>
    <n v="2.5962245673361379"/>
    <x v="5962"/>
    <n v="10.6"/>
    <n v="5.2884772765179537"/>
  </r>
  <r>
    <n v="169.8"/>
    <n v="9.8750492004126968"/>
    <n v="9.8750492004126968"/>
    <n v="2003"/>
    <x v="2"/>
    <n v="2.5962245673361379"/>
    <x v="5958"/>
    <n v="7.2788246330765585"/>
    <n v="2.5962245673361384"/>
  </r>
  <r>
    <n v="150.4"/>
    <n v="9.2129781523809395"/>
    <n v="9.2129781523809395"/>
    <n v="2003"/>
    <x v="3"/>
    <n v="3.4114972025425487"/>
    <x v="4365"/>
    <n v="5.8014809498383908"/>
    <n v="3.4114972025425487"/>
  </r>
  <r>
    <n v="298.2"/>
    <n v="18.26668939521274"/>
    <n v="18.26668939521274"/>
    <n v="2003"/>
    <x v="3"/>
    <n v="3.4114972025425487"/>
    <x v="5963"/>
    <n v="10.6"/>
    <n v="7.6666893952127406"/>
  </r>
  <r>
    <n v="169.8"/>
    <n v="10.401354323632205"/>
    <n v="10.401354323632205"/>
    <n v="2003"/>
    <x v="3"/>
    <n v="3.4114972025425487"/>
    <x v="5964"/>
    <n v="6.9898571210896563"/>
    <n v="3.4114972025425487"/>
  </r>
  <r>
    <n v="228.6"/>
    <n v="14.003236739589646"/>
    <n v="14.003236739589646"/>
    <n v="2003"/>
    <x v="3"/>
    <n v="3.4114972025425487"/>
    <x v="5965"/>
    <n v="10.591739537047097"/>
    <n v="3.4114972025425487"/>
  </r>
  <r>
    <n v="169.8"/>
    <n v="10.401354323632205"/>
    <n v="10.401354323632205"/>
    <n v="2003"/>
    <x v="3"/>
    <n v="3.4114972025425487"/>
    <x v="5964"/>
    <n v="6.9898571210896563"/>
    <n v="3.4114972025425487"/>
  </r>
  <r>
    <n v="194.3"/>
    <n v="11.902138663614473"/>
    <n v="11.902138663614473"/>
    <n v="2003"/>
    <x v="3"/>
    <n v="3.4114972025425487"/>
    <x v="5966"/>
    <n v="8.4906414610719239"/>
    <n v="3.4114972025425487"/>
  </r>
  <r>
    <n v="136"/>
    <n v="8.3308844994934024"/>
    <n v="8.3308844994934024"/>
    <n v="2003"/>
    <x v="3"/>
    <n v="3.4114972025425487"/>
    <x v="5967"/>
    <n v="4.9193872969508536"/>
    <n v="3.4114972025425487"/>
  </r>
  <r>
    <n v="218.8"/>
    <n v="13.40292300359674"/>
    <n v="13.40292300359674"/>
    <n v="2003"/>
    <x v="3"/>
    <n v="3.4114972025425487"/>
    <x v="5968"/>
    <n v="9.9914258010541914"/>
    <n v="3.4114972025425487"/>
  </r>
  <r>
    <n v="213.9"/>
    <n v="13.102766135600286"/>
    <n v="13.102766135600286"/>
    <n v="2003"/>
    <x v="3"/>
    <n v="3.4114972025425487"/>
    <x v="5969"/>
    <n v="9.6912689330577368"/>
    <n v="3.4114972025425487"/>
  </r>
  <r>
    <n v="206.5"/>
    <n v="12.649468008421968"/>
    <n v="12.649468008421968"/>
    <n v="2003"/>
    <x v="3"/>
    <n v="3.4114972025425487"/>
    <x v="5970"/>
    <n v="9.237970805879419"/>
    <n v="3.4114972025425487"/>
  </r>
  <r>
    <n v="228.6"/>
    <n v="14.003236739589646"/>
    <n v="14.003236739589646"/>
    <n v="2003"/>
    <x v="3"/>
    <n v="3.4114972025425487"/>
    <x v="5965"/>
    <n v="10.591739537047097"/>
    <n v="3.4114972025425487"/>
  </r>
  <r>
    <n v="414"/>
    <n v="25.36019252051668"/>
    <n v="25.36019252051668"/>
    <n v="2003"/>
    <x v="3"/>
    <n v="3.4114972025425487"/>
    <x v="5971"/>
    <n v="10.6"/>
    <n v="14.76019252051668"/>
  </r>
  <r>
    <n v="228.6"/>
    <n v="14.003236739589646"/>
    <n v="14.003236739589646"/>
    <n v="2003"/>
    <x v="3"/>
    <n v="3.4114972025425487"/>
    <x v="5965"/>
    <n v="10.591739537047097"/>
    <n v="3.4114972025425487"/>
  </r>
  <r>
    <n v="441.5"/>
    <n v="27.044746371517185"/>
    <n v="27.044746371517185"/>
    <n v="2003"/>
    <x v="3"/>
    <n v="3.4114972025425487"/>
    <x v="5972"/>
    <n v="10.6"/>
    <n v="16.444746371517184"/>
  </r>
  <r>
    <n v="340.5"/>
    <n v="20.857839500569877"/>
    <n v="20.857839500569877"/>
    <n v="2003"/>
    <x v="3"/>
    <n v="3.4114972025425487"/>
    <x v="5973"/>
    <n v="10.6"/>
    <n v="10.257839500569878"/>
  </r>
  <r>
    <n v="255.7"/>
    <n v="15.66328798912105"/>
    <n v="15.66328798912105"/>
    <n v="2003"/>
    <x v="3"/>
    <n v="3.4114972025425487"/>
    <x v="5974"/>
    <n v="10.6"/>
    <n v="5.0632879891210507"/>
  </r>
  <r>
    <n v="325.7"/>
    <n v="19.951243246213242"/>
    <n v="19.951243246213242"/>
    <n v="2004"/>
    <x v="3"/>
    <n v="3.4114972025425487"/>
    <x v="5975"/>
    <n v="10.6"/>
    <n v="9.351243246213242"/>
  </r>
  <r>
    <n v="223.7"/>
    <n v="13.703079871593191"/>
    <n v="13.703079871593191"/>
    <n v="2004"/>
    <x v="3"/>
    <n v="3.4114972025425487"/>
    <x v="5976"/>
    <n v="10.291582669050642"/>
    <n v="3.4114972025425487"/>
  </r>
  <r>
    <n v="258.5"/>
    <n v="15.834806199404738"/>
    <n v="15.834806199404738"/>
    <n v="2004"/>
    <x v="3"/>
    <n v="3.4114972025425487"/>
    <x v="5977"/>
    <n v="10.6"/>
    <n v="5.2348061994047388"/>
  </r>
  <r>
    <n v="220.3"/>
    <n v="13.494807759105857"/>
    <n v="13.494807759105857"/>
    <n v="2004"/>
    <x v="3"/>
    <n v="3.4114972025425487"/>
    <x v="5978"/>
    <n v="10.083310556563308"/>
    <n v="3.4114972025425487"/>
  </r>
  <r>
    <n v="149.9"/>
    <n v="9.1823499005445672"/>
    <n v="9.1823499005445672"/>
    <n v="2004"/>
    <x v="3"/>
    <n v="3.4114972025425487"/>
    <x v="5979"/>
    <n v="5.7708526980020185"/>
    <n v="3.4114972025425487"/>
  </r>
  <r>
    <n v="139.80000000000001"/>
    <n v="8.5636592134498368"/>
    <n v="8.5636592134498368"/>
    <n v="2004"/>
    <x v="3"/>
    <n v="3.4114972025425487"/>
    <x v="5980"/>
    <n v="5.1521620109072881"/>
    <n v="3.4114972025425487"/>
  </r>
  <r>
    <n v="246.2"/>
    <n v="15.081351204229968"/>
    <n v="15.081351204229968"/>
    <n v="2004"/>
    <x v="3"/>
    <n v="3.4114972025425487"/>
    <x v="5981"/>
    <n v="10.6"/>
    <n v="4.4813512042299681"/>
  </r>
  <r>
    <n v="311.5"/>
    <n v="19.081400894060256"/>
    <n v="19.081400894060256"/>
    <n v="2004"/>
    <x v="3"/>
    <n v="3.4114972025425487"/>
    <x v="5982"/>
    <n v="10.6"/>
    <n v="8.4814008940602559"/>
  </r>
  <r>
    <n v="138.9"/>
    <n v="8.5085283601443642"/>
    <n v="8.5085283601443642"/>
    <n v="2004"/>
    <x v="3"/>
    <n v="3.4114972025425487"/>
    <x v="5983"/>
    <n v="5.0970311576018155"/>
    <n v="3.4114972025425487"/>
  </r>
  <r>
    <n v="142.19999999999999"/>
    <n v="8.7106748222644246"/>
    <n v="8.7106748222644246"/>
    <n v="2004"/>
    <x v="3"/>
    <n v="3.4114972025425487"/>
    <x v="5984"/>
    <n v="5.2991776197218758"/>
    <n v="3.4114972025425487"/>
  </r>
  <r>
    <n v="112.7"/>
    <n v="6.9036079639184296"/>
    <n v="6.9036079639184296"/>
    <n v="2004"/>
    <x v="3"/>
    <n v="3.4114972025425487"/>
    <x v="5985"/>
    <n v="3.4921107613758808"/>
    <n v="3.4114972025425487"/>
  </r>
  <r>
    <n v="261.8"/>
    <n v="16.036952661524801"/>
    <n v="16.036952661524801"/>
    <n v="2004"/>
    <x v="3"/>
    <n v="3.4114972025425487"/>
    <x v="5986"/>
    <n v="10.6"/>
    <n v="5.4369526615248009"/>
  </r>
  <r>
    <n v="223.7"/>
    <n v="13.703079871593191"/>
    <n v="13.703079871593191"/>
    <n v="2004"/>
    <x v="3"/>
    <n v="3.4114972025425487"/>
    <x v="5976"/>
    <n v="10.291582669050642"/>
    <n v="3.4114972025425487"/>
  </r>
  <r>
    <n v="142.19999999999999"/>
    <n v="8.7106748222644246"/>
    <n v="8.7106748222644246"/>
    <n v="2004"/>
    <x v="3"/>
    <n v="3.4114972025425487"/>
    <x v="5984"/>
    <n v="5.2991776197218758"/>
    <n v="3.4114972025425487"/>
  </r>
  <r>
    <n v="201.6"/>
    <n v="12.349311140425513"/>
    <n v="12.349311140425513"/>
    <n v="2004"/>
    <x v="3"/>
    <n v="3.4114972025425487"/>
    <x v="5987"/>
    <n v="8.9378139378829644"/>
    <n v="3.4114972025425487"/>
  </r>
  <r>
    <n v="323.5"/>
    <n v="19.816478938133205"/>
    <n v="19.816478938133205"/>
    <n v="2004"/>
    <x v="3"/>
    <n v="3.4114972025425487"/>
    <x v="5988"/>
    <n v="10.6"/>
    <n v="9.2164789381332053"/>
  </r>
  <r>
    <n v="226.6"/>
    <n v="13.880723732244155"/>
    <n v="13.880723732244155"/>
    <n v="2004"/>
    <x v="3"/>
    <n v="3.4114972025425487"/>
    <x v="5989"/>
    <n v="10.469226529701606"/>
    <n v="3.4114972025425487"/>
  </r>
  <r>
    <n v="121.6"/>
    <n v="7.4487908466058652"/>
    <n v="7.4487908466058652"/>
    <n v="2004"/>
    <x v="3"/>
    <n v="3.4114972025425487"/>
    <x v="5990"/>
    <n v="4.0372936440633165"/>
    <n v="3.4114972025425487"/>
  </r>
  <r>
    <n v="247.2"/>
    <n v="15.142607707902712"/>
    <n v="15.142607707902712"/>
    <n v="2004"/>
    <x v="3"/>
    <n v="3.4114972025425487"/>
    <x v="5991"/>
    <n v="10.6"/>
    <n v="4.5426077079027127"/>
  </r>
  <r>
    <n v="339.5"/>
    <n v="20.796582996897133"/>
    <n v="20.796582996897133"/>
    <n v="2004"/>
    <x v="3"/>
    <n v="3.4114972025425487"/>
    <x v="5992"/>
    <n v="10.6"/>
    <n v="10.196582996897133"/>
  </r>
  <r>
    <n v="379.8"/>
    <n v="23.265220094908781"/>
    <n v="23.265220094908781"/>
    <n v="2004"/>
    <x v="3"/>
    <n v="3.4114972025425487"/>
    <x v="5993"/>
    <n v="10.6"/>
    <n v="12.665220094908781"/>
  </r>
  <r>
    <n v="324.8"/>
    <n v="19.896112392907774"/>
    <n v="19.896112392907774"/>
    <n v="2004"/>
    <x v="3"/>
    <n v="3.4114972025425487"/>
    <x v="5994"/>
    <n v="10.6"/>
    <n v="9.2961123929077747"/>
  </r>
  <r>
    <n v="244.8"/>
    <n v="14.995592099088125"/>
    <n v="14.995592099088125"/>
    <n v="2004"/>
    <x v="3"/>
    <n v="3.4114972025425487"/>
    <x v="5995"/>
    <n v="10.6"/>
    <n v="4.395592099088125"/>
  </r>
  <r>
    <n v="234"/>
    <n v="14.334021859422473"/>
    <n v="14.334021859422473"/>
    <n v="2004"/>
    <x v="3"/>
    <n v="3.4114972025425487"/>
    <x v="5996"/>
    <n v="10.6"/>
    <n v="3.734021859422473"/>
  </r>
  <r>
    <n v="292.5"/>
    <n v="17.91752732427809"/>
    <n v="17.91752732427809"/>
    <n v="2004"/>
    <x v="3"/>
    <n v="3.4114972025425487"/>
    <x v="5997"/>
    <n v="10.6"/>
    <n v="7.3175273242780907"/>
  </r>
  <r>
    <n v="165.7"/>
    <n v="10.150202658573946"/>
    <n v="10.150202658573946"/>
    <n v="2004"/>
    <x v="3"/>
    <n v="3.4114972025425487"/>
    <x v="5998"/>
    <n v="6.738705456031397"/>
    <n v="3.4114972025425487"/>
  </r>
  <r>
    <n v="245.4"/>
    <n v="15.032346001291772"/>
    <n v="15.032346001291772"/>
    <n v="2004"/>
    <x v="3"/>
    <n v="3.4114972025425487"/>
    <x v="3691"/>
    <n v="10.6"/>
    <n v="4.4323460012917728"/>
  </r>
  <r>
    <n v="260.89999999999998"/>
    <n v="17.817824799033097"/>
    <n v="17.817824799033097"/>
    <n v="2004"/>
    <x v="4"/>
    <n v="4.547745385942557"/>
    <x v="5999"/>
    <n v="10.6"/>
    <n v="7.2178247990330977"/>
  </r>
  <r>
    <n v="355.5"/>
    <n v="24.278408263918234"/>
    <n v="24.278408263918234"/>
    <n v="2004"/>
    <x v="4"/>
    <n v="4.547745385942557"/>
    <x v="6000"/>
    <n v="10.6"/>
    <n v="13.678408263918234"/>
  </r>
  <r>
    <n v="230.6"/>
    <n v="15.748525866834161"/>
    <n v="15.748525866834161"/>
    <n v="2004"/>
    <x v="4"/>
    <n v="4.547745385942557"/>
    <x v="6001"/>
    <n v="10.6"/>
    <n v="5.1485258668341611"/>
  </r>
  <r>
    <n v="327"/>
    <n v="22.332037981156855"/>
    <n v="22.332037981156855"/>
    <n v="2004"/>
    <x v="4"/>
    <n v="4.547745385942557"/>
    <x v="6002"/>
    <n v="10.6"/>
    <n v="11.732037981156855"/>
  </r>
  <r>
    <n v="407.9"/>
    <n v="27.856997836433887"/>
    <n v="27.856997836433887"/>
    <n v="2004"/>
    <x v="4"/>
    <n v="4.547745385942557"/>
    <x v="6003"/>
    <n v="10.6"/>
    <n v="17.256997836433889"/>
  </r>
  <r>
    <n v="255"/>
    <n v="17.41489200365443"/>
    <n v="17.41489200365443"/>
    <n v="2004"/>
    <x v="4"/>
    <n v="4.547745385942557"/>
    <x v="2534"/>
    <n v="10.6"/>
    <n v="6.81489200365443"/>
  </r>
  <r>
    <n v="259.39999999999998"/>
    <n v="17.715384257835129"/>
    <n v="17.715384257835129"/>
    <n v="2004"/>
    <x v="4"/>
    <n v="4.547745385942557"/>
    <x v="6004"/>
    <n v="10.6"/>
    <n v="7.1153842578351298"/>
  </r>
  <r>
    <n v="234"/>
    <n v="15.980724426882889"/>
    <n v="15.980724426882889"/>
    <n v="2004"/>
    <x v="4"/>
    <n v="4.547745385942557"/>
    <x v="6005"/>
    <n v="10.6"/>
    <n v="5.3807244268828889"/>
  </r>
  <r>
    <n v="245.8"/>
    <n v="16.786590017640229"/>
    <n v="16.786590017640229"/>
    <n v="2004"/>
    <x v="4"/>
    <n v="4.547745385942557"/>
    <x v="6006"/>
    <n v="10.6"/>
    <n v="6.1865900176402295"/>
  </r>
  <r>
    <n v="252.6"/>
    <n v="17.250987137737681"/>
    <n v="17.250987137737681"/>
    <n v="2004"/>
    <x v="4"/>
    <n v="4.547745385942557"/>
    <x v="6007"/>
    <n v="10.6"/>
    <n v="6.6509871377376815"/>
  </r>
  <r>
    <n v="326.5"/>
    <n v="22.297891134090868"/>
    <n v="22.297891134090868"/>
    <n v="2004"/>
    <x v="4"/>
    <n v="4.547745385942557"/>
    <x v="6008"/>
    <n v="10.6"/>
    <n v="11.697891134090868"/>
  </r>
  <r>
    <n v="220.3"/>
    <n v="15.045100817274788"/>
    <n v="15.045100817274788"/>
    <n v="2004"/>
    <x v="4"/>
    <n v="4.547745385942557"/>
    <x v="6009"/>
    <n v="10.497355431332231"/>
    <n v="4.547745385942557"/>
  </r>
  <r>
    <n v="317.39999999999998"/>
    <n v="21.676418517489864"/>
    <n v="21.676418517489864"/>
    <n v="2004"/>
    <x v="4"/>
    <n v="4.547745385942557"/>
    <x v="6010"/>
    <n v="10.6"/>
    <n v="11.076418517489865"/>
  </r>
  <r>
    <n v="232"/>
    <n v="15.844137038618932"/>
    <n v="15.844137038618932"/>
    <n v="2004"/>
    <x v="4"/>
    <n v="4.547745385942557"/>
    <x v="5424"/>
    <n v="10.6"/>
    <n v="5.2441370386189323"/>
  </r>
  <r>
    <n v="187.2"/>
    <n v="12.784579541506309"/>
    <n v="12.784579541506309"/>
    <n v="2004"/>
    <x v="4"/>
    <n v="4.547745385942557"/>
    <x v="6011"/>
    <n v="8.2368341555637521"/>
    <n v="4.547745385942557"/>
  </r>
  <r>
    <n v="234"/>
    <n v="15.980724426882889"/>
    <n v="15.980724426882889"/>
    <n v="2004"/>
    <x v="4"/>
    <n v="4.547745385942557"/>
    <x v="6005"/>
    <n v="10.6"/>
    <n v="5.3807244268828889"/>
  </r>
  <r>
    <n v="299.60000000000002"/>
    <n v="20.460790761940657"/>
    <n v="20.460790761940657"/>
    <n v="2004"/>
    <x v="4"/>
    <n v="4.547745385942557"/>
    <x v="6012"/>
    <n v="10.6"/>
    <n v="9.8607907619406578"/>
  </r>
  <r>
    <n v="197.9"/>
    <n v="13.515322068718477"/>
    <n v="13.515322068718477"/>
    <n v="2004"/>
    <x v="4"/>
    <n v="4.547745385942557"/>
    <x v="6013"/>
    <n v="8.9675766827759205"/>
    <n v="4.547745385942557"/>
  </r>
  <r>
    <n v="301.10000000000002"/>
    <n v="20.563231303138622"/>
    <n v="20.563231303138622"/>
    <n v="2004"/>
    <x v="4"/>
    <n v="4.547745385942557"/>
    <x v="6014"/>
    <n v="10.6"/>
    <n v="9.9632313031386222"/>
  </r>
  <r>
    <n v="258.2"/>
    <n v="17.633431824876759"/>
    <n v="17.633431824876759"/>
    <n v="2004"/>
    <x v="4"/>
    <n v="4.547745385942557"/>
    <x v="6015"/>
    <n v="10.6"/>
    <n v="7.0334318248767591"/>
  </r>
  <r>
    <n v="285.8"/>
    <n v="19.518337782919357"/>
    <n v="19.518337782919357"/>
    <n v="2004"/>
    <x v="4"/>
    <n v="4.547745385942557"/>
    <x v="6016"/>
    <n v="10.6"/>
    <n v="8.9183377829193571"/>
  </r>
  <r>
    <n v="368.9"/>
    <n v="25.193543765286741"/>
    <n v="25.193543765286741"/>
    <n v="2004"/>
    <x v="4"/>
    <n v="4.547745385942557"/>
    <x v="6017"/>
    <n v="10.6"/>
    <n v="14.593543765286741"/>
  </r>
  <r>
    <n v="236.9"/>
    <n v="16.178776139865626"/>
    <n v="16.178776139865626"/>
    <n v="2004"/>
    <x v="4"/>
    <n v="4.547745385942557"/>
    <x v="6018"/>
    <n v="10.6"/>
    <n v="5.5787761398656261"/>
  </r>
  <r>
    <n v="245.6"/>
    <n v="16.772931278813832"/>
    <n v="16.772931278813832"/>
    <n v="2004"/>
    <x v="4"/>
    <n v="4.547745385942557"/>
    <x v="6019"/>
    <n v="10.6"/>
    <n v="6.1729312788138326"/>
  </r>
  <r>
    <n v="267.10000000000002"/>
    <n v="18.241245702651366"/>
    <n v="18.241245702651366"/>
    <n v="2004"/>
    <x v="4"/>
    <n v="4.547745385942557"/>
    <x v="6020"/>
    <n v="10.6"/>
    <n v="7.641245702651366"/>
  </r>
  <r>
    <n v="346.5"/>
    <n v="23.66376501673043"/>
    <n v="23.66376501673043"/>
    <n v="2004"/>
    <x v="4"/>
    <n v="4.547745385942557"/>
    <x v="6021"/>
    <n v="10.6"/>
    <n v="13.06376501673043"/>
  </r>
  <r>
    <n v="257.10000000000002"/>
    <n v="17.558308761331585"/>
    <n v="17.558308761331585"/>
    <n v="2004"/>
    <x v="4"/>
    <n v="4.547745385942557"/>
    <x v="420"/>
    <n v="10.6"/>
    <n v="6.958308761331585"/>
  </r>
  <r>
    <n v="235.9"/>
    <n v="16.110482445733645"/>
    <n v="16.110482445733645"/>
    <n v="2004"/>
    <x v="4"/>
    <n v="4.547745385942557"/>
    <x v="6022"/>
    <n v="10.6"/>
    <n v="5.5104824457336452"/>
  </r>
  <r>
    <n v="219.3"/>
    <n v="14.976807123142809"/>
    <n v="14.976807123142809"/>
    <n v="2004"/>
    <x v="4"/>
    <n v="4.547745385942557"/>
    <x v="6023"/>
    <n v="10.429061737200252"/>
    <n v="4.547745385942557"/>
  </r>
  <r>
    <n v="302.3"/>
    <n v="20.645183736096996"/>
    <n v="20.645183736096996"/>
    <n v="2004"/>
    <x v="4"/>
    <n v="4.547745385942557"/>
    <x v="6024"/>
    <n v="10.6"/>
    <n v="10.045183736096996"/>
  </r>
  <r>
    <n v="240.9"/>
    <n v="16.451950916393539"/>
    <n v="16.451950916393539"/>
    <n v="2004"/>
    <x v="4"/>
    <n v="4.547745385942557"/>
    <x v="6025"/>
    <n v="10.6"/>
    <n v="5.8519509163935393"/>
  </r>
  <r>
    <n v="249.7"/>
    <n v="19.010400552125738"/>
    <n v="19.010400552125738"/>
    <n v="2004"/>
    <x v="5"/>
    <n v="3.7334995384693808"/>
    <x v="6026"/>
    <n v="10.6"/>
    <n v="8.4104005521257381"/>
  </r>
  <r>
    <n v="281.39999999999998"/>
    <n v="21.42381544000073"/>
    <n v="21.42381544000073"/>
    <n v="2004"/>
    <x v="5"/>
    <n v="3.7334995384693808"/>
    <x v="6027"/>
    <n v="10.6"/>
    <n v="10.823815440000731"/>
  </r>
  <r>
    <n v="311.3"/>
    <n v="23.700190996703014"/>
    <n v="23.700190996703014"/>
    <n v="2004"/>
    <x v="5"/>
    <n v="3.7334995384693808"/>
    <x v="6028"/>
    <n v="10.6"/>
    <n v="13.100190996703015"/>
  </r>
  <r>
    <n v="202.2"/>
    <n v="15.394084868401377"/>
    <n v="15.394084868401377"/>
    <n v="2004"/>
    <x v="5"/>
    <n v="3.7334995384693808"/>
    <x v="6029"/>
    <n v="10.6"/>
    <n v="4.7940848684013773"/>
  </r>
  <r>
    <n v="212.6"/>
    <n v="16.185867670732605"/>
    <n v="16.185867670732605"/>
    <n v="2004"/>
    <x v="5"/>
    <n v="3.7334995384693808"/>
    <x v="6030"/>
    <n v="10.6"/>
    <n v="5.5858676707326058"/>
  </r>
  <r>
    <n v="260.60000000000002"/>
    <n v="19.840249835338277"/>
    <n v="19.840249835338277"/>
    <n v="2004"/>
    <x v="5"/>
    <n v="3.7334995384693808"/>
    <x v="6031"/>
    <n v="10.6"/>
    <n v="9.2402498353382772"/>
  </r>
  <r>
    <n v="158.1"/>
    <n v="12.036621254669919"/>
    <n v="12.036621254669919"/>
    <n v="2004"/>
    <x v="5"/>
    <n v="3.7334995384693808"/>
    <x v="6032"/>
    <n v="8.303121716200538"/>
    <n v="3.7334995384693812"/>
  </r>
  <r>
    <n v="183.7"/>
    <n v="13.985625075792942"/>
    <n v="13.985625075792942"/>
    <n v="2004"/>
    <x v="5"/>
    <n v="3.7334995384693808"/>
    <x v="6033"/>
    <n v="10.252125537323561"/>
    <n v="3.7334995384693812"/>
  </r>
  <r>
    <n v="270.3"/>
    <n v="20.578739564435672"/>
    <n v="20.578739564435672"/>
    <n v="2004"/>
    <x v="5"/>
    <n v="3.7334995384693808"/>
    <x v="6034"/>
    <n v="10.6"/>
    <n v="9.9787395644356724"/>
  </r>
  <r>
    <n v="143.5"/>
    <n v="10.925080012935696"/>
    <n v="10.925080012935696"/>
    <n v="2004"/>
    <x v="5"/>
    <n v="3.7334995384693808"/>
    <x v="6035"/>
    <n v="7.1915804744663152"/>
    <n v="3.7334995384693812"/>
  </r>
  <r>
    <n v="127"/>
    <n v="9.6688861438524984"/>
    <n v="9.6688861438524984"/>
    <n v="2004"/>
    <x v="5"/>
    <n v="3.7334995384693808"/>
    <x v="6036"/>
    <n v="5.9353866053831172"/>
    <n v="3.7334995384693812"/>
  </r>
  <r>
    <n v="150.9"/>
    <n v="11.488463929979071"/>
    <n v="11.488463929979071"/>
    <n v="2004"/>
    <x v="5"/>
    <n v="3.7334995384693808"/>
    <x v="6037"/>
    <n v="7.7549643915096897"/>
    <n v="3.7334995384693812"/>
  </r>
  <r>
    <n v="126.4"/>
    <n v="9.6232063667949266"/>
    <n v="9.6232063667949266"/>
    <n v="2004"/>
    <x v="5"/>
    <n v="3.7334995384693808"/>
    <x v="6038"/>
    <n v="5.8897068283255454"/>
    <n v="3.7334995384693812"/>
  </r>
  <r>
    <n v="124.5"/>
    <n v="9.4785537394459531"/>
    <n v="9.4785537394459531"/>
    <n v="2004"/>
    <x v="5"/>
    <n v="3.7334995384693808"/>
    <x v="6039"/>
    <n v="5.7450542009765719"/>
    <n v="3.7334995384693812"/>
  </r>
  <r>
    <n v="117.8"/>
    <n v="8.9684628956364119"/>
    <n v="8.9684628956364119"/>
    <n v="2004"/>
    <x v="5"/>
    <n v="3.7334995384693808"/>
    <x v="6040"/>
    <n v="5.2349633571670307"/>
    <n v="3.7334995384693812"/>
  </r>
  <r>
    <n v="110.3"/>
    <n v="8.3974656824167759"/>
    <n v="8.3974656824167759"/>
    <n v="2004"/>
    <x v="5"/>
    <n v="3.7334995384693808"/>
    <x v="6041"/>
    <n v="4.6639661439473947"/>
    <n v="3.7334995384693812"/>
  </r>
  <r>
    <n v="107.8"/>
    <n v="8.2071332780102306"/>
    <n v="8.2071332780102306"/>
    <n v="2004"/>
    <x v="5"/>
    <n v="3.7334995384693808"/>
    <x v="6042"/>
    <n v="4.4736337395408494"/>
    <n v="3.7334995384693812"/>
  </r>
  <r>
    <n v="101.9"/>
    <n v="7.757948803610784"/>
    <n v="7.757948803610784"/>
    <n v="2004"/>
    <x v="5"/>
    <n v="3.7334995384693808"/>
    <x v="6043"/>
    <n v="4.0244492651414028"/>
    <n v="3.7334995384693812"/>
  </r>
  <r>
    <n v="230.6"/>
    <n v="17.556260982459733"/>
    <n v="17.556260982459733"/>
    <n v="2004"/>
    <x v="5"/>
    <n v="3.7334995384693808"/>
    <x v="6044"/>
    <n v="10.6"/>
    <n v="6.9562609824597335"/>
  </r>
  <r>
    <n v="114.5"/>
    <n v="8.7172241218197719"/>
    <n v="8.7172241218197719"/>
    <n v="2004"/>
    <x v="5"/>
    <n v="3.7334995384693808"/>
    <x v="6045"/>
    <n v="4.9837245833503907"/>
    <n v="3.7334995384693812"/>
  </r>
  <r>
    <n v="101.9"/>
    <n v="7.757948803610784"/>
    <n v="7.757948803610784"/>
    <n v="2004"/>
    <x v="5"/>
    <n v="3.7334995384693808"/>
    <x v="6043"/>
    <n v="4.0244492651414028"/>
    <n v="3.7334995384693812"/>
  </r>
  <r>
    <n v="92.7"/>
    <n v="7.0575255553946974"/>
    <n v="7.0575255553946974"/>
    <n v="2004"/>
    <x v="5"/>
    <n v="3.7334995384693808"/>
    <x v="6046"/>
    <n v="3.3240260169253166"/>
    <n v="3.7334995384693808"/>
  </r>
  <r>
    <n v="107"/>
    <n v="8.146226908600136"/>
    <n v="8.146226908600136"/>
    <n v="2004"/>
    <x v="5"/>
    <n v="3.7334995384693808"/>
    <x v="6047"/>
    <n v="4.4127273701307548"/>
    <n v="3.7334995384693812"/>
  </r>
  <r>
    <n v="308.5"/>
    <n v="23.487018703767681"/>
    <n v="23.487018703767681"/>
    <n v="2004"/>
    <x v="5"/>
    <n v="3.7334995384693808"/>
    <x v="6048"/>
    <n v="10.6"/>
    <n v="12.887018703767682"/>
  </r>
  <r>
    <n v="108.2"/>
    <n v="8.2375864627152779"/>
    <n v="8.2375864627152779"/>
    <n v="2004"/>
    <x v="5"/>
    <n v="3.7334995384693808"/>
    <x v="6049"/>
    <n v="4.5040869242458967"/>
    <n v="3.7334995384693812"/>
  </r>
  <r>
    <n v="96.5"/>
    <n v="7.346830810092646"/>
    <n v="7.346830810092646"/>
    <n v="2004"/>
    <x v="5"/>
    <n v="3.7334995384693808"/>
    <x v="3420"/>
    <n v="3.6133312716232653"/>
    <n v="3.7334995384693808"/>
  </r>
  <r>
    <n v="111.8"/>
    <n v="8.5116651250607021"/>
    <n v="8.5116651250607021"/>
    <n v="2004"/>
    <x v="5"/>
    <n v="3.7334995384693808"/>
    <x v="6050"/>
    <n v="4.7781655865913208"/>
    <n v="3.7334995384693812"/>
  </r>
  <r>
    <n v="134.1"/>
    <n v="9.7123858284529359"/>
    <n v="9.7123858284529359"/>
    <n v="2004"/>
    <x v="6"/>
    <n v="2.3227472802932043"/>
    <x v="6051"/>
    <n v="7.3896385481597315"/>
    <n v="2.3227472802932043"/>
  </r>
  <r>
    <n v="202.1"/>
    <n v="14.637383862269488"/>
    <n v="14.637383862269488"/>
    <n v="2004"/>
    <x v="6"/>
    <n v="2.3227472802932043"/>
    <x v="6052"/>
    <n v="10.6"/>
    <n v="4.037383862269488"/>
  </r>
  <r>
    <n v="107.4"/>
    <n v="7.7785998357632016"/>
    <n v="7.7785998357632016"/>
    <n v="2004"/>
    <x v="6"/>
    <n v="2.3227472802932043"/>
    <x v="6053"/>
    <n v="5.4558525554699973"/>
    <n v="2.3227472802932043"/>
  </r>
  <r>
    <n v="376.2"/>
    <n v="27.246827357673336"/>
    <n v="27.246827357673336"/>
    <n v="2004"/>
    <x v="6"/>
    <n v="2.3227472802932043"/>
    <x v="6054"/>
    <n v="10.6"/>
    <n v="16.646827357673338"/>
  </r>
  <r>
    <n v="301"/>
    <n v="21.80035894380562"/>
    <n v="21.80035894380562"/>
    <n v="2004"/>
    <x v="6"/>
    <n v="2.3227472802932043"/>
    <x v="1446"/>
    <n v="10.6"/>
    <n v="11.20035894380562"/>
  </r>
  <r>
    <n v="220.8"/>
    <n v="15.991758321569041"/>
    <n v="15.991758321569041"/>
    <n v="2004"/>
    <x v="6"/>
    <n v="2.3227472802932043"/>
    <x v="6055"/>
    <n v="10.6"/>
    <n v="5.391758321569041"/>
  </r>
  <r>
    <n v="316.10000000000002"/>
    <n v="22.893998213079591"/>
    <n v="22.893998213079591"/>
    <n v="2004"/>
    <x v="6"/>
    <n v="2.3227472802932043"/>
    <x v="6056"/>
    <n v="10.6"/>
    <n v="12.293998213079592"/>
  </r>
  <r>
    <n v="266.60000000000002"/>
    <n v="19.308889350227837"/>
    <n v="19.308889350227837"/>
    <n v="2004"/>
    <x v="6"/>
    <n v="2.3227472802932043"/>
    <x v="6057"/>
    <n v="10.6"/>
    <n v="8.7088893502278371"/>
  </r>
  <r>
    <n v="325.2"/>
    <n v="23.55307883231092"/>
    <n v="23.55307883231092"/>
    <n v="2004"/>
    <x v="6"/>
    <n v="2.3227472802932043"/>
    <x v="6058"/>
    <n v="10.6"/>
    <n v="12.95307883231092"/>
  </r>
  <r>
    <n v="181.1"/>
    <n v="13.116428587120257"/>
    <n v="13.116428587120257"/>
    <n v="2004"/>
    <x v="6"/>
    <n v="2.3227472802932043"/>
    <x v="6059"/>
    <n v="10.6"/>
    <n v="2.5164285871202576"/>
  </r>
  <r>
    <n v="219.8"/>
    <n v="15.919331879895267"/>
    <n v="15.919331879895267"/>
    <n v="2004"/>
    <x v="6"/>
    <n v="2.3227472802932043"/>
    <x v="6060"/>
    <n v="10.6"/>
    <n v="5.3193318798952678"/>
  </r>
  <r>
    <n v="230.1"/>
    <n v="16.665324229135127"/>
    <n v="16.665324229135127"/>
    <n v="2004"/>
    <x v="6"/>
    <n v="2.3227472802932043"/>
    <x v="6061"/>
    <n v="10.6"/>
    <n v="6.0653242291351273"/>
  </r>
  <r>
    <n v="207"/>
    <n v="14.992273426470975"/>
    <n v="14.992273426470975"/>
    <n v="2004"/>
    <x v="6"/>
    <n v="2.3227472802932043"/>
    <x v="6062"/>
    <n v="10.6"/>
    <n v="4.3922734264709753"/>
  </r>
  <r>
    <n v="202.1"/>
    <n v="14.637383862269488"/>
    <n v="14.637383862269488"/>
    <n v="2004"/>
    <x v="6"/>
    <n v="2.3227472802932043"/>
    <x v="6052"/>
    <n v="10.6"/>
    <n v="4.037383862269488"/>
  </r>
  <r>
    <n v="167.9"/>
    <n v="12.160399557026457"/>
    <n v="12.160399557026457"/>
    <n v="2004"/>
    <x v="6"/>
    <n v="2.3227472802932043"/>
    <x v="6063"/>
    <n v="9.8376522767332517"/>
    <n v="2.3227472802932052"/>
  </r>
  <r>
    <n v="244.2"/>
    <n v="17.686537056735322"/>
    <n v="17.686537056735322"/>
    <n v="2004"/>
    <x v="6"/>
    <n v="2.3227472802932043"/>
    <x v="6064"/>
    <n v="10.6"/>
    <n v="7.0865370567353221"/>
  </r>
  <r>
    <n v="275.39999999999998"/>
    <n v="19.946242036957035"/>
    <n v="19.946242036957035"/>
    <n v="2004"/>
    <x v="6"/>
    <n v="2.3227472802932043"/>
    <x v="6065"/>
    <n v="10.6"/>
    <n v="9.3462420369570349"/>
  </r>
  <r>
    <n v="92.3"/>
    <n v="6.6849605664892318"/>
    <n v="6.6849605664892318"/>
    <n v="2004"/>
    <x v="6"/>
    <n v="2.3227472802932043"/>
    <x v="6066"/>
    <n v="4.3622132861960274"/>
    <n v="2.3227472802932043"/>
  </r>
  <r>
    <n v="120.4"/>
    <n v="8.7201435775222489"/>
    <n v="8.7201435775222489"/>
    <n v="2004"/>
    <x v="6"/>
    <n v="2.3227472802932043"/>
    <x v="6067"/>
    <n v="6.3973962972290446"/>
    <n v="2.3227472802932043"/>
  </r>
  <r>
    <n v="127.8"/>
    <n v="9.2560992459081675"/>
    <n v="9.2560992459081675"/>
    <n v="2004"/>
    <x v="6"/>
    <n v="2.3227472802932043"/>
    <x v="6068"/>
    <n v="6.9333519656149631"/>
    <n v="2.3227472802932043"/>
  </r>
  <r>
    <n v="352"/>
    <n v="25.494107469168036"/>
    <n v="25.494107469168036"/>
    <n v="2004"/>
    <x v="6"/>
    <n v="2.3227472802932043"/>
    <x v="6069"/>
    <n v="10.6"/>
    <n v="14.894107469168036"/>
  </r>
  <r>
    <n v="339.4"/>
    <n v="24.581534304078495"/>
    <n v="24.581534304078495"/>
    <n v="2004"/>
    <x v="6"/>
    <n v="2.3227472802932043"/>
    <x v="6070"/>
    <n v="10.6"/>
    <n v="13.981534304078496"/>
  </r>
  <r>
    <n v="177.6"/>
    <n v="12.862936041262053"/>
    <n v="12.862936041262053"/>
    <n v="2004"/>
    <x v="6"/>
    <n v="2.3227472802932043"/>
    <x v="6071"/>
    <n v="10.540188760968849"/>
    <n v="2.3227472802932034"/>
  </r>
  <r>
    <n v="160.69999999999999"/>
    <n v="11.638929176975292"/>
    <n v="11.638929176975292"/>
    <n v="2004"/>
    <x v="6"/>
    <n v="2.3227472802932043"/>
    <x v="6072"/>
    <n v="9.3161818966820888"/>
    <n v="2.3227472802932034"/>
  </r>
  <r>
    <n v="181.6"/>
    <n v="13.152641807957144"/>
    <n v="13.152641807957144"/>
    <n v="2004"/>
    <x v="6"/>
    <n v="2.3227472802932043"/>
    <x v="6073"/>
    <n v="10.6"/>
    <n v="2.5526418079571442"/>
  </r>
  <r>
    <n v="232.2"/>
    <n v="16.81741975665005"/>
    <n v="16.81741975665005"/>
    <n v="2004"/>
    <x v="6"/>
    <n v="2.3227472802932043"/>
    <x v="6074"/>
    <n v="10.6"/>
    <n v="6.2174197566500506"/>
  </r>
  <r>
    <n v="114.9"/>
    <n v="8.321798148316498"/>
    <n v="8.321798148316498"/>
    <n v="2004"/>
    <x v="6"/>
    <n v="2.3227472802932043"/>
    <x v="6075"/>
    <n v="5.9990508680232937"/>
    <n v="2.3227472802932043"/>
  </r>
  <r>
    <n v="146.6"/>
    <n v="10.617716349375096"/>
    <n v="10.617716349375096"/>
    <n v="2004"/>
    <x v="6"/>
    <n v="2.3227472802932043"/>
    <x v="6076"/>
    <n v="8.2949690690818905"/>
    <n v="2.3227472802932052"/>
  </r>
  <r>
    <n v="200.2"/>
    <n v="14.499773623089318"/>
    <n v="14.499773623089318"/>
    <n v="2004"/>
    <x v="6"/>
    <n v="2.3227472802932043"/>
    <x v="6077"/>
    <n v="10.6"/>
    <n v="3.8997736230893185"/>
  </r>
  <r>
    <n v="233.5"/>
    <n v="16.911574130825954"/>
    <n v="16.911574130825954"/>
    <n v="2004"/>
    <x v="6"/>
    <n v="2.3227472802932043"/>
    <x v="6078"/>
    <n v="10.6"/>
    <n v="6.3115741308259548"/>
  </r>
  <r>
    <n v="164.5"/>
    <n v="11.914149655335629"/>
    <n v="11.914149655335629"/>
    <n v="2004"/>
    <x v="6"/>
    <n v="2.3227472802932043"/>
    <x v="6079"/>
    <n v="9.5914023750424242"/>
    <n v="2.3227472802932052"/>
  </r>
  <r>
    <n v="137"/>
    <n v="8.8029326071141067"/>
    <n v="8.8029326071141067"/>
    <n v="2004"/>
    <x v="7"/>
    <n v="2.2174488788652686"/>
    <x v="6080"/>
    <n v="6.5854837282488381"/>
    <n v="2.2174488788652686"/>
  </r>
  <r>
    <n v="132.19999999999999"/>
    <n v="8.4945086909524452"/>
    <n v="8.4945086909524452"/>
    <n v="2004"/>
    <x v="7"/>
    <n v="2.2174488788652686"/>
    <x v="6081"/>
    <n v="6.2770598120871766"/>
    <n v="2.2174488788652686"/>
  </r>
  <r>
    <n v="121.6"/>
    <n v="7.813405876095441"/>
    <n v="7.813405876095441"/>
    <n v="2004"/>
    <x v="7"/>
    <n v="2.2174488788652686"/>
    <x v="6082"/>
    <n v="5.5959569972301724"/>
    <n v="2.2174488788652686"/>
  </r>
  <r>
    <n v="199.2"/>
    <n v="12.799592520708979"/>
    <n v="12.799592520708979"/>
    <n v="2004"/>
    <x v="7"/>
    <n v="2.2174488788652686"/>
    <x v="6083"/>
    <n v="10.582143641843711"/>
    <n v="2.2174488788652678"/>
  </r>
  <r>
    <n v="127.4"/>
    <n v="8.1860847747907837"/>
    <n v="8.1860847747907837"/>
    <n v="2004"/>
    <x v="7"/>
    <n v="2.2174488788652686"/>
    <x v="6084"/>
    <n v="5.968635895925515"/>
    <n v="2.2174488788652686"/>
  </r>
  <r>
    <n v="115.4"/>
    <n v="7.415024984386628"/>
    <n v="7.415024984386628"/>
    <n v="2004"/>
    <x v="7"/>
    <n v="2.2174488788652686"/>
    <x v="6085"/>
    <n v="5.1975761055213594"/>
    <n v="2.2174488788652686"/>
  </r>
  <r>
    <n v="111.2"/>
    <n v="7.1451540577451738"/>
    <n v="7.1451540577451738"/>
    <n v="2004"/>
    <x v="7"/>
    <n v="2.2174488788652686"/>
    <x v="6086"/>
    <n v="4.9277051788799051"/>
    <n v="2.2174488788652686"/>
  </r>
  <r>
    <n v="108.6"/>
    <n v="6.9780911031576061"/>
    <n v="6.9780911031576061"/>
    <n v="2004"/>
    <x v="7"/>
    <n v="2.2174488788652686"/>
    <x v="6087"/>
    <n v="4.7606422242923374"/>
    <n v="2.2174488788652686"/>
  </r>
  <r>
    <n v="108.6"/>
    <n v="6.9780911031576061"/>
    <n v="6.9780911031576061"/>
    <n v="2004"/>
    <x v="7"/>
    <n v="2.2174488788652686"/>
    <x v="6087"/>
    <n v="4.7606422242923374"/>
    <n v="2.2174488788652686"/>
  </r>
  <r>
    <n v="104.4"/>
    <n v="6.7082201765161527"/>
    <n v="6.7082201765161527"/>
    <n v="2004"/>
    <x v="7"/>
    <n v="2.2174488788652686"/>
    <x v="6088"/>
    <n v="4.490771297650884"/>
    <n v="2.2174488788652686"/>
  </r>
  <r>
    <n v="100.2"/>
    <n v="6.4383492498746975"/>
    <n v="6.4383492498746975"/>
    <n v="2004"/>
    <x v="7"/>
    <n v="2.2174488788652686"/>
    <x v="6089"/>
    <n v="4.2209003710094288"/>
    <n v="2.2174488788652686"/>
  </r>
  <r>
    <n v="98.1"/>
    <n v="6.3034137865539703"/>
    <n v="6.3034137865539703"/>
    <n v="2004"/>
    <x v="7"/>
    <n v="2.2174488788652686"/>
    <x v="6090"/>
    <n v="4.0859649076887017"/>
    <n v="2.2174488788652686"/>
  </r>
  <r>
    <n v="96"/>
    <n v="6.1684783232332432"/>
    <n v="6.1684783232332432"/>
    <n v="2004"/>
    <x v="7"/>
    <n v="2.2174488788652686"/>
    <x v="6091"/>
    <n v="3.9510294443679745"/>
    <n v="2.2174488788652686"/>
  </r>
  <r>
    <n v="95.2"/>
    <n v="6.1170743372062999"/>
    <n v="6.1170743372062999"/>
    <n v="2004"/>
    <x v="7"/>
    <n v="2.2174488788652686"/>
    <x v="6092"/>
    <n v="3.8996254583410312"/>
    <n v="2.2174488788652686"/>
  </r>
  <r>
    <n v="156.19999999999999"/>
    <n v="10.036628271760755"/>
    <n v="10.036628271760755"/>
    <n v="2004"/>
    <x v="7"/>
    <n v="2.2174488788652686"/>
    <x v="6093"/>
    <n v="7.819179392895486"/>
    <n v="2.2174488788652686"/>
  </r>
  <r>
    <n v="189.4"/>
    <n v="12.16989369187892"/>
    <n v="12.16989369187892"/>
    <n v="2004"/>
    <x v="7"/>
    <n v="2.2174488788652686"/>
    <x v="6094"/>
    <n v="9.9524448130136527"/>
    <n v="2.2174488788652678"/>
  </r>
  <r>
    <n v="92.3"/>
    <n v="5.9307348878586286"/>
    <n v="5.9307348878586286"/>
    <n v="2004"/>
    <x v="7"/>
    <n v="2.2174488788652686"/>
    <x v="6095"/>
    <n v="3.7132860089933599"/>
    <n v="2.2174488788652686"/>
  </r>
  <r>
    <n v="164.3"/>
    <n v="10.557093630283562"/>
    <n v="10.557093630283562"/>
    <n v="2004"/>
    <x v="7"/>
    <n v="2.2174488788652686"/>
    <x v="6096"/>
    <n v="8.3396447514182945"/>
    <n v="2.2174488788652678"/>
  </r>
  <r>
    <n v="122.1"/>
    <n v="7.8455333673622807"/>
    <n v="7.8455333673622807"/>
    <n v="2004"/>
    <x v="7"/>
    <n v="2.2174488788652686"/>
    <x v="6097"/>
    <n v="5.628084488497012"/>
    <n v="2.2174488788652686"/>
  </r>
  <r>
    <n v="146.19999999999999"/>
    <n v="9.3940784464239595"/>
    <n v="9.3940784464239595"/>
    <n v="2004"/>
    <x v="7"/>
    <n v="2.2174488788652686"/>
    <x v="6098"/>
    <n v="7.1766295675586909"/>
    <n v="2.2174488788652686"/>
  </r>
  <r>
    <n v="104.4"/>
    <n v="6.7082201765161527"/>
    <n v="6.7082201765161527"/>
    <n v="2004"/>
    <x v="7"/>
    <n v="2.2174488788652686"/>
    <x v="6088"/>
    <n v="4.490771297650884"/>
    <n v="2.2174488788652686"/>
  </r>
  <r>
    <n v="101.9"/>
    <n v="6.5475827201819534"/>
    <n v="6.5475827201819534"/>
    <n v="2004"/>
    <x v="7"/>
    <n v="2.2174488788652686"/>
    <x v="1475"/>
    <n v="4.3301338413166848"/>
    <n v="2.2174488788652686"/>
  </r>
  <r>
    <n v="344.5"/>
    <n v="22.135841482852626"/>
    <n v="22.135841482852626"/>
    <n v="2004"/>
    <x v="7"/>
    <n v="2.2174488788652686"/>
    <x v="6099"/>
    <n v="10.6"/>
    <n v="11.535841482852627"/>
  </r>
  <r>
    <n v="252.4"/>
    <n v="16.217957591500735"/>
    <n v="16.217957591500735"/>
    <n v="2004"/>
    <x v="7"/>
    <n v="2.2174488788652686"/>
    <x v="6100"/>
    <n v="10.6"/>
    <n v="5.6179575915007351"/>
  </r>
  <r>
    <n v="505.4"/>
    <n v="32.474468172521675"/>
    <n v="32.474468172521675"/>
    <n v="2004"/>
    <x v="7"/>
    <n v="2.2174488788652686"/>
    <x v="6101"/>
    <n v="10.6"/>
    <n v="21.874468172521674"/>
  </r>
  <r>
    <n v="451.8"/>
    <n v="29.03040110871645"/>
    <n v="29.03040110871645"/>
    <n v="2004"/>
    <x v="7"/>
    <n v="2.2174488788652686"/>
    <x v="6102"/>
    <n v="10.6"/>
    <n v="18.430401108716453"/>
  </r>
  <r>
    <n v="341.1"/>
    <n v="21.917374542238118"/>
    <n v="21.917374542238118"/>
    <n v="2004"/>
    <x v="7"/>
    <n v="2.2174488788652686"/>
    <x v="6103"/>
    <n v="10.6"/>
    <n v="11.317374542238118"/>
  </r>
  <r>
    <n v="163.6"/>
    <n v="10.512115142509986"/>
    <n v="10.512115142509986"/>
    <n v="2004"/>
    <x v="7"/>
    <n v="2.2174488788652686"/>
    <x v="6104"/>
    <n v="8.2946662636447179"/>
    <n v="2.2174488788652678"/>
  </r>
  <r>
    <n v="289.39999999999998"/>
    <n v="18.595391945246881"/>
    <n v="18.595391945246881"/>
    <n v="2004"/>
    <x v="7"/>
    <n v="2.2174488788652686"/>
    <x v="6105"/>
    <n v="10.6"/>
    <n v="7.9953919452468813"/>
  </r>
  <r>
    <n v="255.3"/>
    <n v="13.476138463922439"/>
    <n v="13.476138463922439"/>
    <n v="2004"/>
    <x v="8"/>
    <n v="3.0727495975787429"/>
    <x v="1496"/>
    <n v="10.403388866343697"/>
    <n v="3.072749597578742"/>
  </r>
  <r>
    <n v="145.1"/>
    <n v="7.6591762284181186"/>
    <n v="7.6591762284181186"/>
    <n v="2004"/>
    <x v="8"/>
    <n v="3.0727495975787429"/>
    <x v="6106"/>
    <n v="4.5864266308393757"/>
    <n v="3.0727495975787429"/>
  </r>
  <r>
    <n v="275.5"/>
    <n v="14.542405588760799"/>
    <n v="14.542405588760799"/>
    <n v="2004"/>
    <x v="8"/>
    <n v="3.0727495975787429"/>
    <x v="6107"/>
    <n v="10.6"/>
    <n v="3.9424055887607992"/>
  </r>
  <r>
    <n v="255.4"/>
    <n v="13.4814170140454"/>
    <n v="13.4814170140454"/>
    <n v="2004"/>
    <x v="8"/>
    <n v="3.0727495975787429"/>
    <x v="6108"/>
    <n v="10.408667416466656"/>
    <n v="3.0727495975787438"/>
  </r>
  <r>
    <n v="267.2"/>
    <n v="14.104285928554937"/>
    <n v="14.104285928554937"/>
    <n v="2004"/>
    <x v="8"/>
    <n v="3.0727495975787429"/>
    <x v="6109"/>
    <n v="10.6"/>
    <n v="3.5042859285549373"/>
  </r>
  <r>
    <n v="235.7"/>
    <n v="12.441542639821851"/>
    <n v="12.441542639821851"/>
    <n v="2004"/>
    <x v="8"/>
    <n v="3.0727495975787429"/>
    <x v="6110"/>
    <n v="9.3687930422431087"/>
    <n v="3.072749597578742"/>
  </r>
  <r>
    <n v="282.39999999999998"/>
    <n v="14.906625547245188"/>
    <n v="14.906625547245188"/>
    <n v="2004"/>
    <x v="8"/>
    <n v="3.0727495975787429"/>
    <x v="6111"/>
    <n v="10.6"/>
    <n v="4.3066255472451882"/>
  </r>
  <r>
    <n v="216.4"/>
    <n v="11.422782466090151"/>
    <n v="11.422782466090151"/>
    <n v="2004"/>
    <x v="8"/>
    <n v="3.0727495975787429"/>
    <x v="6112"/>
    <n v="8.3500328685114091"/>
    <n v="3.072749597578742"/>
  </r>
  <r>
    <n v="269.2"/>
    <n v="14.20985693101418"/>
    <n v="14.20985693101418"/>
    <n v="2004"/>
    <x v="8"/>
    <n v="3.0727495975787429"/>
    <x v="6113"/>
    <n v="10.6"/>
    <n v="3.6098569310141801"/>
  </r>
  <r>
    <n v="362.4"/>
    <n v="19.129465645614928"/>
    <n v="19.129465645614928"/>
    <n v="2004"/>
    <x v="8"/>
    <n v="3.0727495975787429"/>
    <x v="6114"/>
    <n v="10.6"/>
    <n v="8.5294656456149287"/>
  </r>
  <r>
    <n v="340.4"/>
    <n v="17.968184618563249"/>
    <n v="17.968184618563249"/>
    <n v="2004"/>
    <x v="8"/>
    <n v="3.0727495975787429"/>
    <x v="6115"/>
    <n v="10.6"/>
    <n v="7.3681846185632498"/>
  </r>
  <r>
    <n v="234"/>
    <n v="12.351807287731495"/>
    <n v="12.351807287731495"/>
    <n v="2004"/>
    <x v="8"/>
    <n v="3.0727495975787429"/>
    <x v="6116"/>
    <n v="9.2790576901527508"/>
    <n v="3.0727495975787438"/>
  </r>
  <r>
    <n v="201.2"/>
    <n v="10.6204428473999"/>
    <n v="10.6204428473999"/>
    <n v="2004"/>
    <x v="8"/>
    <n v="3.0727495975787429"/>
    <x v="6117"/>
    <n v="7.5476932498211573"/>
    <n v="3.0727495975787429"/>
  </r>
  <r>
    <n v="212.9"/>
    <n v="11.238033211786476"/>
    <n v="11.238033211786476"/>
    <n v="2004"/>
    <x v="8"/>
    <n v="3.0727495975787429"/>
    <x v="6118"/>
    <n v="8.1652836142077341"/>
    <n v="3.072749597578742"/>
  </r>
  <r>
    <n v="282.2"/>
    <n v="14.896068446999264"/>
    <n v="14.896068446999264"/>
    <n v="2004"/>
    <x v="8"/>
    <n v="3.0727495975787429"/>
    <x v="6119"/>
    <n v="10.6"/>
    <n v="4.2960684469992643"/>
  </r>
  <r>
    <n v="253"/>
    <n v="13.354731811094307"/>
    <n v="13.354731811094307"/>
    <n v="2004"/>
    <x v="8"/>
    <n v="3.0727495975787429"/>
    <x v="6120"/>
    <n v="10.281982213515565"/>
    <n v="3.072749597578742"/>
  </r>
  <r>
    <n v="315.5"/>
    <n v="16.653825637945669"/>
    <n v="16.653825637945669"/>
    <n v="2004"/>
    <x v="8"/>
    <n v="3.0727495975787429"/>
    <x v="6121"/>
    <n v="10.6"/>
    <n v="6.0538256379456694"/>
  </r>
  <r>
    <n v="363.8"/>
    <n v="19.203365347336401"/>
    <n v="19.203365347336401"/>
    <n v="2004"/>
    <x v="8"/>
    <n v="3.0727495975787429"/>
    <x v="6122"/>
    <n v="10.6"/>
    <n v="8.6033653473364016"/>
  </r>
  <r>
    <n v="403.5"/>
    <n v="21.298949746152385"/>
    <n v="21.298949746152385"/>
    <n v="2004"/>
    <x v="8"/>
    <n v="3.0727495975787429"/>
    <x v="6123"/>
    <n v="10.6"/>
    <n v="10.698949746152385"/>
  </r>
  <r>
    <n v="354.3"/>
    <n v="18.701903085654994"/>
    <n v="18.701903085654994"/>
    <n v="2004"/>
    <x v="8"/>
    <n v="3.0727495975787429"/>
    <x v="6124"/>
    <n v="10.6"/>
    <n v="8.1019030856549943"/>
  </r>
  <r>
    <n v="245.3"/>
    <n v="12.948283451626221"/>
    <n v="12.948283451626221"/>
    <n v="2004"/>
    <x v="8"/>
    <n v="3.0727495975787429"/>
    <x v="6125"/>
    <n v="9.8755338540474789"/>
    <n v="3.072749597578742"/>
  </r>
  <r>
    <n v="200.7"/>
    <n v="10.594050096785089"/>
    <n v="10.594050096785089"/>
    <n v="2004"/>
    <x v="8"/>
    <n v="3.0727495975787429"/>
    <x v="6126"/>
    <n v="7.5213004992063466"/>
    <n v="3.0727495975787429"/>
  </r>
  <r>
    <n v="362.5"/>
    <n v="19.134744195737891"/>
    <n v="19.134744195737891"/>
    <n v="2004"/>
    <x v="8"/>
    <n v="3.0727495975787429"/>
    <x v="6127"/>
    <n v="10.6"/>
    <n v="8.5347441957378916"/>
  </r>
  <r>
    <n v="247.2"/>
    <n v="13.048575903962501"/>
    <n v="13.048575903962501"/>
    <n v="2004"/>
    <x v="8"/>
    <n v="3.0727495975787429"/>
    <x v="6128"/>
    <n v="9.9758263063837589"/>
    <n v="3.072749597578742"/>
  </r>
  <r>
    <n v="367.1"/>
    <n v="19.377557501394154"/>
    <n v="19.377557501394154"/>
    <n v="2004"/>
    <x v="8"/>
    <n v="3.0727495975787429"/>
    <x v="6129"/>
    <n v="10.6"/>
    <n v="8.7775575013941545"/>
  </r>
  <r>
    <n v="297.39999999999998"/>
    <n v="15.698408065689513"/>
    <n v="15.698408065689513"/>
    <n v="2004"/>
    <x v="8"/>
    <n v="3.0727495975787429"/>
    <x v="6130"/>
    <n v="10.6"/>
    <n v="5.0984080656895134"/>
  </r>
  <r>
    <n v="394.4"/>
    <n v="20.818601684962825"/>
    <n v="20.818601684962825"/>
    <n v="2004"/>
    <x v="8"/>
    <n v="3.0727495975787429"/>
    <x v="6131"/>
    <n v="10.6"/>
    <n v="10.218601684962826"/>
  </r>
  <r>
    <n v="421.7"/>
    <n v="22.2596458685315"/>
    <n v="22.2596458685315"/>
    <n v="2004"/>
    <x v="8"/>
    <n v="3.0727495975787429"/>
    <x v="6132"/>
    <n v="10.6"/>
    <n v="11.6596458685315"/>
  </r>
  <r>
    <n v="354.3"/>
    <n v="18.701903085654994"/>
    <n v="18.701903085654994"/>
    <n v="2004"/>
    <x v="8"/>
    <n v="3.0727495975787429"/>
    <x v="6124"/>
    <n v="10.6"/>
    <n v="8.1019030856549943"/>
  </r>
  <r>
    <n v="311"/>
    <n v="17.942455357350845"/>
    <n v="17.942455357350845"/>
    <n v="2004"/>
    <x v="9"/>
    <n v="4.2849535833842687"/>
    <x v="6133"/>
    <n v="10.6"/>
    <n v="7.3424553573508451"/>
  </r>
  <r>
    <n v="180.5"/>
    <n v="10.413547241163432"/>
    <n v="10.413547241163432"/>
    <n v="2004"/>
    <x v="9"/>
    <n v="4.2849535833842687"/>
    <x v="6134"/>
    <n v="6.1285936577791631"/>
    <n v="4.2849535833842687"/>
  </r>
  <r>
    <n v="259.89999999999998"/>
    <n v="14.994354171625352"/>
    <n v="14.994354171625352"/>
    <n v="2004"/>
    <x v="9"/>
    <n v="4.2849535833842687"/>
    <x v="6135"/>
    <n v="10.6"/>
    <n v="4.394354171625352"/>
  </r>
  <r>
    <n v="260"/>
    <n v="15.000123449875305"/>
    <n v="15.000123449875305"/>
    <n v="2004"/>
    <x v="9"/>
    <n v="4.2849535833842687"/>
    <x v="6136"/>
    <n v="10.6"/>
    <n v="4.4001234498753057"/>
  </r>
  <r>
    <n v="296"/>
    <n v="17.077063619858038"/>
    <n v="17.077063619858038"/>
    <n v="2004"/>
    <x v="9"/>
    <n v="4.2849535833842687"/>
    <x v="6137"/>
    <n v="10.6"/>
    <n v="6.477063619858038"/>
  </r>
  <r>
    <n v="354.2"/>
    <n v="20.434783561330125"/>
    <n v="20.434783561330125"/>
    <n v="2004"/>
    <x v="9"/>
    <n v="4.2849535833842687"/>
    <x v="6138"/>
    <n v="10.6"/>
    <n v="9.8347835613301253"/>
  </r>
  <r>
    <n v="408.7"/>
    <n v="23.579040207553987"/>
    <n v="23.579040207553987"/>
    <n v="2004"/>
    <x v="9"/>
    <n v="4.2849535833842687"/>
    <x v="6139"/>
    <n v="10.6"/>
    <n v="12.979040207553988"/>
  </r>
  <r>
    <n v="207"/>
    <n v="11.942405977400723"/>
    <n v="11.942405977400723"/>
    <n v="2004"/>
    <x v="9"/>
    <n v="4.2849535833842687"/>
    <x v="6140"/>
    <n v="7.6574523940164543"/>
    <n v="4.2849535833842687"/>
  </r>
  <r>
    <n v="215.9"/>
    <n v="12.455871741646455"/>
    <n v="12.455871741646455"/>
    <n v="2004"/>
    <x v="9"/>
    <n v="4.2849535833842687"/>
    <x v="6141"/>
    <n v="8.1709181582621859"/>
    <n v="4.2849535833842687"/>
  </r>
  <r>
    <n v="199.2"/>
    <n v="11.492402273904464"/>
    <n v="11.492402273904464"/>
    <n v="2004"/>
    <x v="9"/>
    <n v="4.2849535833842687"/>
    <x v="6142"/>
    <n v="7.2074486905201951"/>
    <n v="4.2849535833842687"/>
  </r>
  <r>
    <n v="203.1"/>
    <n v="11.717404125652592"/>
    <n v="11.717404125652592"/>
    <n v="2004"/>
    <x v="9"/>
    <n v="4.2849535833842687"/>
    <x v="6143"/>
    <n v="7.4324505422683238"/>
    <n v="4.2849535833842687"/>
  </r>
  <r>
    <n v="282.5"/>
    <n v="16.298211056114514"/>
    <n v="16.298211056114514"/>
    <n v="2004"/>
    <x v="9"/>
    <n v="4.2849535833842687"/>
    <x v="6144"/>
    <n v="10.6"/>
    <n v="5.6982110561145145"/>
  </r>
  <r>
    <n v="266"/>
    <n v="15.346280144872427"/>
    <n v="15.346280144872427"/>
    <n v="2004"/>
    <x v="9"/>
    <n v="4.2849535833842687"/>
    <x v="3528"/>
    <n v="10.6"/>
    <n v="4.7462801448724274"/>
  </r>
  <r>
    <n v="350.7"/>
    <n v="20.232858822581804"/>
    <n v="20.232858822581804"/>
    <n v="2004"/>
    <x v="9"/>
    <n v="4.2849535833842687"/>
    <x v="6145"/>
    <n v="10.6"/>
    <n v="9.6328588225818041"/>
  </r>
  <r>
    <n v="355.8"/>
    <n v="20.527092013329359"/>
    <n v="20.527092013329359"/>
    <n v="2004"/>
    <x v="9"/>
    <n v="4.2849535833842687"/>
    <x v="6146"/>
    <n v="10.6"/>
    <n v="9.927092013329359"/>
  </r>
  <r>
    <n v="267"/>
    <n v="15.403972927371948"/>
    <n v="15.403972927371948"/>
    <n v="2004"/>
    <x v="9"/>
    <n v="4.2849535833842687"/>
    <x v="6147"/>
    <n v="10.6"/>
    <n v="4.803972927371948"/>
  </r>
  <r>
    <n v="281"/>
    <n v="16.211671882365234"/>
    <n v="16.211671882365234"/>
    <n v="2004"/>
    <x v="9"/>
    <n v="4.2849535833842687"/>
    <x v="6148"/>
    <n v="10.6"/>
    <n v="5.6116718823652345"/>
  </r>
  <r>
    <n v="232"/>
    <n v="13.384725539888734"/>
    <n v="13.384725539888734"/>
    <n v="2004"/>
    <x v="9"/>
    <n v="4.2849535833842687"/>
    <x v="6149"/>
    <n v="9.0997719565044655"/>
    <n v="4.2849535833842687"/>
  </r>
  <r>
    <n v="257.3"/>
    <n v="14.844352937126601"/>
    <n v="14.844352937126601"/>
    <n v="2004"/>
    <x v="9"/>
    <n v="4.2849535833842687"/>
    <x v="6150"/>
    <n v="10.559399353742332"/>
    <n v="4.2849535833842687"/>
  </r>
  <r>
    <n v="290.5"/>
    <n v="16.759753316110675"/>
    <n v="16.759753316110675"/>
    <n v="2004"/>
    <x v="9"/>
    <n v="4.2849535833842687"/>
    <x v="6151"/>
    <n v="10.6"/>
    <n v="6.1597533161106757"/>
  </r>
  <r>
    <n v="264.10000000000002"/>
    <n v="15.23666385812334"/>
    <n v="15.23666385812334"/>
    <n v="2004"/>
    <x v="9"/>
    <n v="4.2849535833842687"/>
    <x v="6152"/>
    <n v="10.6"/>
    <n v="4.6366638581233399"/>
  </r>
  <r>
    <n v="196.8"/>
    <n v="11.353939595905615"/>
    <n v="11.353939595905615"/>
    <n v="2004"/>
    <x v="9"/>
    <n v="4.2849535833842687"/>
    <x v="6153"/>
    <n v="7.0689860125213464"/>
    <n v="4.2849535833842687"/>
  </r>
  <r>
    <n v="260.60000000000002"/>
    <n v="15.034739119375018"/>
    <n v="15.034739119375018"/>
    <n v="2004"/>
    <x v="9"/>
    <n v="4.2849535833842687"/>
    <x v="6154"/>
    <n v="10.6"/>
    <n v="4.4347391193750187"/>
  </r>
  <r>
    <n v="246.5"/>
    <n v="14.22127088613178"/>
    <n v="14.22127088613178"/>
    <n v="2004"/>
    <x v="9"/>
    <n v="4.2849535833842687"/>
    <x v="6155"/>
    <n v="9.9363173027475113"/>
    <n v="4.2849535833842687"/>
  </r>
  <r>
    <n v="261.60000000000002"/>
    <n v="15.092431901874539"/>
    <n v="15.092431901874539"/>
    <n v="2004"/>
    <x v="9"/>
    <n v="4.2849535833842687"/>
    <x v="6156"/>
    <n v="10.6"/>
    <n v="4.4924319018745393"/>
  </r>
  <r>
    <n v="317.10000000000002"/>
    <n v="18.294381330597922"/>
    <n v="18.294381330597922"/>
    <n v="2004"/>
    <x v="9"/>
    <n v="4.2849535833842687"/>
    <x v="6157"/>
    <n v="10.6"/>
    <n v="7.6943813305979223"/>
  </r>
  <r>
    <n v="409.4"/>
    <n v="23.619425155303652"/>
    <n v="23.619425155303652"/>
    <n v="2004"/>
    <x v="9"/>
    <n v="4.2849535833842687"/>
    <x v="6158"/>
    <n v="10.6"/>
    <n v="13.019425155303653"/>
  </r>
  <r>
    <n v="281"/>
    <n v="16.211671882365234"/>
    <n v="16.211671882365234"/>
    <n v="2004"/>
    <x v="9"/>
    <n v="4.2849535833842687"/>
    <x v="6148"/>
    <n v="10.6"/>
    <n v="5.6116718823652345"/>
  </r>
  <r>
    <n v="222.7"/>
    <n v="12.848182662643193"/>
    <n v="12.848182662643193"/>
    <n v="2004"/>
    <x v="9"/>
    <n v="4.2849535833842687"/>
    <x v="1524"/>
    <n v="8.5632290792589245"/>
    <n v="4.2849535833842687"/>
  </r>
  <r>
    <n v="367.8"/>
    <n v="21.219405403323606"/>
    <n v="21.219405403323606"/>
    <n v="2004"/>
    <x v="9"/>
    <n v="4.2849535833842687"/>
    <x v="6159"/>
    <n v="10.6"/>
    <n v="10.619405403323606"/>
  </r>
  <r>
    <n v="390.1"/>
    <n v="20.073666988160362"/>
    <n v="20.073666988160362"/>
    <n v="2004"/>
    <x v="10"/>
    <n v="4.3589920400351945"/>
    <x v="6160"/>
    <n v="10.6"/>
    <n v="9.4736669881603621"/>
  </r>
  <r>
    <n v="288.2"/>
    <n v="14.830122599302271"/>
    <n v="14.830122599302271"/>
    <n v="2004"/>
    <x v="10"/>
    <n v="4.3589920400351945"/>
    <x v="6161"/>
    <n v="10.471130559267078"/>
    <n v="4.3589920400351936"/>
  </r>
  <r>
    <n v="268.89999999999998"/>
    <n v="13.836988087968011"/>
    <n v="13.836988087968011"/>
    <n v="2004"/>
    <x v="10"/>
    <n v="4.3589920400351945"/>
    <x v="6162"/>
    <n v="9.477996047932816"/>
    <n v="4.3589920400351954"/>
  </r>
  <r>
    <n v="427.3"/>
    <n v="21.987895165447124"/>
    <n v="21.987895165447124"/>
    <n v="2004"/>
    <x v="10"/>
    <n v="4.3589920400351945"/>
    <x v="6163"/>
    <n v="10.6"/>
    <n v="11.387895165447125"/>
  </r>
  <r>
    <n v="265.39999999999998"/>
    <n v="13.65688597451361"/>
    <n v="13.65688597451361"/>
    <n v="2004"/>
    <x v="10"/>
    <n v="4.3589920400351945"/>
    <x v="6164"/>
    <n v="9.2978939344784166"/>
    <n v="4.3589920400351936"/>
  </r>
  <r>
    <n v="372.7"/>
    <n v="19.178302195558491"/>
    <n v="19.178302195558491"/>
    <n v="2004"/>
    <x v="10"/>
    <n v="4.3589920400351945"/>
    <x v="6165"/>
    <n v="10.6"/>
    <n v="8.5783021955584911"/>
  </r>
  <r>
    <n v="258.7"/>
    <n v="13.312119071615189"/>
    <n v="13.312119071615189"/>
    <n v="2004"/>
    <x v="10"/>
    <n v="4.3589920400351945"/>
    <x v="3538"/>
    <n v="8.9531270315799958"/>
    <n v="4.3589920400351936"/>
  </r>
  <r>
    <n v="273.7"/>
    <n v="14.083985272134045"/>
    <n v="14.083985272134045"/>
    <n v="2004"/>
    <x v="10"/>
    <n v="4.3589920400351945"/>
    <x v="6166"/>
    <n v="9.7249932320988499"/>
    <n v="4.3589920400351954"/>
  </r>
  <r>
    <n v="251.5"/>
    <n v="12.94162329536614"/>
    <n v="12.94162329536614"/>
    <n v="2004"/>
    <x v="10"/>
    <n v="4.3589920400351945"/>
    <x v="6167"/>
    <n v="8.582631255330945"/>
    <n v="4.3589920400351954"/>
  </r>
  <r>
    <n v="314"/>
    <n v="16.157732464194702"/>
    <n v="16.157732464194702"/>
    <n v="2004"/>
    <x v="10"/>
    <n v="4.3589920400351945"/>
    <x v="6168"/>
    <n v="10.6"/>
    <n v="5.5577324641947019"/>
  </r>
  <r>
    <n v="226.7"/>
    <n v="11.665471177174965"/>
    <n v="11.665471177174965"/>
    <n v="2004"/>
    <x v="10"/>
    <n v="4.3589920400351945"/>
    <x v="2686"/>
    <n v="7.3064791371397702"/>
    <n v="4.3589920400351945"/>
  </r>
  <r>
    <n v="301"/>
    <n v="15.488781757078362"/>
    <n v="15.488781757078362"/>
    <n v="2004"/>
    <x v="10"/>
    <n v="4.3589920400351945"/>
    <x v="6169"/>
    <n v="10.6"/>
    <n v="4.8887817570783625"/>
  </r>
  <r>
    <n v="275.10000000000002"/>
    <n v="14.156026117515806"/>
    <n v="14.156026117515806"/>
    <n v="2004"/>
    <x v="10"/>
    <n v="4.3589920400351945"/>
    <x v="6170"/>
    <n v="9.7970340774806104"/>
    <n v="4.3589920400351954"/>
  </r>
  <r>
    <n v="350.5"/>
    <n v="18.035940218790586"/>
    <n v="18.035940218790586"/>
    <n v="2004"/>
    <x v="10"/>
    <n v="4.3589920400351945"/>
    <x v="6171"/>
    <n v="10.6"/>
    <n v="7.4359402187905861"/>
  </r>
  <r>
    <n v="367"/>
    <n v="18.884993039361326"/>
    <n v="18.884993039361326"/>
    <n v="2004"/>
    <x v="10"/>
    <n v="4.3589920400351945"/>
    <x v="6172"/>
    <n v="10.6"/>
    <n v="8.2849930393613267"/>
  </r>
  <r>
    <n v="301"/>
    <n v="15.488781757078362"/>
    <n v="15.488781757078362"/>
    <n v="2004"/>
    <x v="10"/>
    <n v="4.3589920400351945"/>
    <x v="6169"/>
    <n v="10.6"/>
    <n v="4.8887817570783625"/>
  </r>
  <r>
    <n v="248.8"/>
    <n v="12.802687379272747"/>
    <n v="12.802687379272747"/>
    <n v="2004"/>
    <x v="10"/>
    <n v="4.3589920400351945"/>
    <x v="6173"/>
    <n v="8.4436953392375536"/>
    <n v="4.3589920400351936"/>
  </r>
  <r>
    <n v="428.6"/>
    <n v="22.054790236158759"/>
    <n v="22.054790236158759"/>
    <n v="2004"/>
    <x v="10"/>
    <n v="4.3589920400351945"/>
    <x v="6174"/>
    <n v="10.6"/>
    <n v="11.454790236158759"/>
  </r>
  <r>
    <n v="448.8"/>
    <n v="23.094236719524151"/>
    <n v="23.094236719524151"/>
    <n v="2004"/>
    <x v="10"/>
    <n v="4.3589920400351945"/>
    <x v="6175"/>
    <n v="10.6"/>
    <n v="12.494236719524151"/>
  </r>
  <r>
    <n v="450.6"/>
    <n v="23.186860663586412"/>
    <n v="23.186860663586412"/>
    <n v="2004"/>
    <x v="10"/>
    <n v="4.3589920400351945"/>
    <x v="6176"/>
    <n v="10.6"/>
    <n v="12.586860663586412"/>
  </r>
  <r>
    <n v="303"/>
    <n v="15.591697250480877"/>
    <n v="15.591697250480877"/>
    <n v="2004"/>
    <x v="10"/>
    <n v="4.3589920400351945"/>
    <x v="6177"/>
    <n v="10.6"/>
    <n v="4.9916972504808772"/>
  </r>
  <r>
    <n v="256.10000000000002"/>
    <n v="13.178328930191922"/>
    <n v="13.178328930191922"/>
    <n v="2004"/>
    <x v="10"/>
    <n v="4.3589920400351945"/>
    <x v="6178"/>
    <n v="8.8193368901567268"/>
    <n v="4.3589920400351954"/>
  </r>
  <r>
    <n v="209.5"/>
    <n v="10.780397933913346"/>
    <n v="10.780397933913346"/>
    <n v="2004"/>
    <x v="10"/>
    <n v="4.3589920400351945"/>
    <x v="6179"/>
    <n v="6.4214058938781511"/>
    <n v="4.3589920400351945"/>
  </r>
  <r>
    <n v="326.10000000000002"/>
    <n v="16.780371199279916"/>
    <n v="16.780371199279916"/>
    <n v="2004"/>
    <x v="10"/>
    <n v="4.3589920400351945"/>
    <x v="6180"/>
    <n v="10.6"/>
    <n v="6.1803711992799162"/>
  </r>
  <r>
    <n v="288.5"/>
    <n v="14.845559923312649"/>
    <n v="14.845559923312649"/>
    <n v="2004"/>
    <x v="10"/>
    <n v="4.3589920400351945"/>
    <x v="6181"/>
    <n v="10.486567883277456"/>
    <n v="4.3589920400351936"/>
  </r>
  <r>
    <n v="392"/>
    <n v="20.171436706892749"/>
    <n v="20.171436706892749"/>
    <n v="2004"/>
    <x v="10"/>
    <n v="4.3589920400351945"/>
    <x v="6182"/>
    <n v="10.6"/>
    <n v="9.5714367068927491"/>
  </r>
  <r>
    <n v="239"/>
    <n v="12.298401461600427"/>
    <n v="12.298401461600427"/>
    <n v="2004"/>
    <x v="10"/>
    <n v="4.3589920400351945"/>
    <x v="6183"/>
    <n v="7.9394094215652329"/>
    <n v="4.3589920400351945"/>
  </r>
  <r>
    <n v="268.2"/>
    <n v="13.800967665277131"/>
    <n v="13.800967665277131"/>
    <n v="2004"/>
    <x v="10"/>
    <n v="4.3589920400351945"/>
    <x v="6184"/>
    <n v="9.4419756252419376"/>
    <n v="4.3589920400351936"/>
  </r>
  <r>
    <n v="254.8"/>
    <n v="13.111433859480288"/>
    <n v="13.111433859480288"/>
    <n v="2004"/>
    <x v="10"/>
    <n v="4.3589920400351945"/>
    <x v="6185"/>
    <n v="8.7524418194450924"/>
    <n v="4.3589920400351954"/>
  </r>
  <r>
    <n v="258.39999999999998"/>
    <n v="13.296681747604811"/>
    <n v="13.296681747604811"/>
    <n v="2004"/>
    <x v="10"/>
    <n v="4.3589920400351945"/>
    <x v="6186"/>
    <n v="8.9376897075696178"/>
    <n v="4.3589920400351936"/>
  </r>
  <r>
    <n v="293.89999999999998"/>
    <n v="12.703079617042667"/>
    <n v="12.703079617042667"/>
    <n v="2004"/>
    <x v="11"/>
    <n v="3.9027974174678048"/>
    <x v="6187"/>
    <n v="8.8002821995748626"/>
    <n v="3.902797417467804"/>
  </r>
  <r>
    <n v="400.8"/>
    <n v="17.323560090203134"/>
    <n v="17.323560090203134"/>
    <n v="2004"/>
    <x v="11"/>
    <n v="3.9027974174678048"/>
    <x v="6188"/>
    <n v="10.6"/>
    <n v="6.7235600902031347"/>
  </r>
  <r>
    <n v="267.5"/>
    <n v="11.562006796729888"/>
    <n v="11.562006796729888"/>
    <n v="2004"/>
    <x v="11"/>
    <n v="3.9027974174678048"/>
    <x v="6189"/>
    <n v="7.6592093792620828"/>
    <n v="3.9027974174678048"/>
  </r>
  <r>
    <n v="238.9"/>
    <n v="10.325844574724375"/>
    <n v="10.325844574724375"/>
    <n v="2004"/>
    <x v="11"/>
    <n v="3.9027974174678048"/>
    <x v="6190"/>
    <n v="6.4230471572565699"/>
    <n v="3.9027974174678048"/>
  </r>
  <r>
    <n v="207"/>
    <n v="8.9470482501797637"/>
    <n v="8.9470482501797637"/>
    <n v="2004"/>
    <x v="11"/>
    <n v="3.9027974174678048"/>
    <x v="6191"/>
    <n v="5.0442508327119588"/>
    <n v="3.9027974174678048"/>
  </r>
  <r>
    <n v="284.5"/>
    <n v="12.296788537082815"/>
    <n v="12.296788537082815"/>
    <n v="2004"/>
    <x v="11"/>
    <n v="3.9027974174678048"/>
    <x v="6192"/>
    <n v="8.3939911196150092"/>
    <n v="3.9027974174678057"/>
  </r>
  <r>
    <n v="373.2"/>
    <n v="16.130620323512499"/>
    <n v="16.130620323512499"/>
    <n v="2004"/>
    <x v="11"/>
    <n v="3.9027974174678048"/>
    <x v="6193"/>
    <n v="10.6"/>
    <n v="5.5306203235124993"/>
  </r>
  <r>
    <n v="316.10000000000002"/>
    <n v="13.662618125032962"/>
    <n v="13.662618125032962"/>
    <n v="2004"/>
    <x v="11"/>
    <n v="3.9027974174678048"/>
    <x v="6194"/>
    <n v="9.759820707565158"/>
    <n v="3.902797417467804"/>
  </r>
  <r>
    <n v="317.5"/>
    <n v="13.72312956247379"/>
    <n v="13.72312956247379"/>
    <n v="2004"/>
    <x v="11"/>
    <n v="3.9027974174678048"/>
    <x v="6195"/>
    <n v="9.8203321450059846"/>
    <n v="3.9027974174678057"/>
  </r>
  <r>
    <n v="256.39999999999998"/>
    <n v="11.08223754273474"/>
    <n v="11.08223754273474"/>
    <n v="2004"/>
    <x v="11"/>
    <n v="3.9027974174678048"/>
    <x v="6196"/>
    <n v="7.1794401252669351"/>
    <n v="3.9027974174678048"/>
  </r>
  <r>
    <n v="343.3"/>
    <n v="14.838268909597646"/>
    <n v="14.838268909597646"/>
    <n v="2004"/>
    <x v="11"/>
    <n v="3.9027974174678048"/>
    <x v="6197"/>
    <n v="10.6"/>
    <n v="4.2382689095976467"/>
  </r>
  <r>
    <n v="396.9"/>
    <n v="17.154992514475111"/>
    <n v="17.154992514475111"/>
    <n v="2004"/>
    <x v="11"/>
    <n v="3.9027974174678048"/>
    <x v="6198"/>
    <n v="10.6"/>
    <n v="6.5549925144751118"/>
  </r>
  <r>
    <n v="330.5"/>
    <n v="14.285021481567206"/>
    <n v="14.285021481567206"/>
    <n v="2004"/>
    <x v="11"/>
    <n v="3.9027974174678048"/>
    <x v="6199"/>
    <n v="10.3822240640994"/>
    <n v="3.9027974174678057"/>
  </r>
  <r>
    <n v="217.3"/>
    <n v="9.3922395399230076"/>
    <n v="9.3922395399230076"/>
    <n v="2004"/>
    <x v="11"/>
    <n v="3.9027974174678048"/>
    <x v="6200"/>
    <n v="5.4894421224552028"/>
    <n v="3.9027974174678048"/>
  </r>
  <r>
    <n v="319.39999999999998"/>
    <n v="13.805252227572058"/>
    <n v="13.805252227572058"/>
    <n v="2004"/>
    <x v="11"/>
    <n v="3.9027974174678048"/>
    <x v="6201"/>
    <n v="9.9024548101042527"/>
    <n v="3.9027974174678057"/>
  </r>
  <r>
    <n v="481.2"/>
    <n v="20.798645497519331"/>
    <n v="20.798645497519331"/>
    <n v="2004"/>
    <x v="11"/>
    <n v="3.9027974174678048"/>
    <x v="6202"/>
    <n v="10.6"/>
    <n v="10.198645497519331"/>
  </r>
  <r>
    <n v="256.10000000000002"/>
    <n v="11.069270806140278"/>
    <n v="11.069270806140278"/>
    <n v="2004"/>
    <x v="11"/>
    <n v="3.9027974174678048"/>
    <x v="6203"/>
    <n v="7.1664733886724727"/>
    <n v="3.9027974174678048"/>
  </r>
  <r>
    <n v="269.2"/>
    <n v="11.635484970765178"/>
    <n v="11.635484970765178"/>
    <n v="2004"/>
    <x v="11"/>
    <n v="3.9027974174678048"/>
    <x v="6204"/>
    <n v="7.7326875532973736"/>
    <n v="3.9027974174678048"/>
  </r>
  <r>
    <n v="255.8"/>
    <n v="11.056304069545813"/>
    <n v="11.056304069545813"/>
    <n v="2004"/>
    <x v="11"/>
    <n v="3.9027974174678048"/>
    <x v="6205"/>
    <n v="7.1535066520780086"/>
    <n v="3.9027974174678048"/>
  </r>
  <r>
    <n v="291"/>
    <n v="12.577734496629521"/>
    <n v="12.577734496629521"/>
    <n v="2004"/>
    <x v="11"/>
    <n v="3.9027974174678048"/>
    <x v="6206"/>
    <n v="8.6749370791617153"/>
    <n v="3.9027974174678057"/>
  </r>
  <r>
    <n v="276.10000000000002"/>
    <n v="11.933719912437839"/>
    <n v="11.933719912437839"/>
    <n v="2004"/>
    <x v="11"/>
    <n v="3.9027974174678048"/>
    <x v="6207"/>
    <n v="8.0309224949700351"/>
    <n v="3.902797417467804"/>
  </r>
  <r>
    <n v="203.6"/>
    <n v="8.8000919021091768"/>
    <n v="8.8000919021091768"/>
    <n v="2004"/>
    <x v="11"/>
    <n v="3.9027974174678048"/>
    <x v="6208"/>
    <n v="4.897294484641372"/>
    <n v="3.9027974174678048"/>
  </r>
  <r>
    <n v="192.3"/>
    <n v="8.3116781570510554"/>
    <n v="8.3116781570510554"/>
    <n v="2004"/>
    <x v="11"/>
    <n v="3.9027974174678048"/>
    <x v="6209"/>
    <n v="4.4088807395832506"/>
    <n v="3.9027974174678048"/>
  </r>
  <r>
    <n v="189.9"/>
    <n v="8.2079442642953477"/>
    <n v="8.2079442642953477"/>
    <n v="2004"/>
    <x v="11"/>
    <n v="3.9027974174678048"/>
    <x v="2724"/>
    <n v="4.3051468468275429"/>
    <n v="3.9027974174678048"/>
  </r>
  <r>
    <n v="204.6"/>
    <n v="8.843314357424056"/>
    <n v="8.843314357424056"/>
    <n v="2004"/>
    <x v="11"/>
    <n v="3.9027974174678048"/>
    <x v="6210"/>
    <n v="4.9405169399562512"/>
    <n v="3.9027974174678048"/>
  </r>
  <r>
    <n v="172.7"/>
    <n v="7.464518032879444"/>
    <n v="7.464518032879444"/>
    <n v="2004"/>
    <x v="11"/>
    <n v="3.9027974174678048"/>
    <x v="6211"/>
    <n v="3.5617206154116392"/>
    <n v="3.9027974174678048"/>
  </r>
  <r>
    <n v="164.9"/>
    <n v="7.1273828814233964"/>
    <n v="7.1273828814233964"/>
    <n v="2004"/>
    <x v="11"/>
    <n v="3.9027974174678048"/>
    <x v="6212"/>
    <n v="3.2245854639555915"/>
    <n v="3.9027974174678048"/>
  </r>
  <r>
    <n v="261.3"/>
    <n v="11.294027573777644"/>
    <n v="11.294027573777644"/>
    <n v="2004"/>
    <x v="11"/>
    <n v="3.9027974174678048"/>
    <x v="6213"/>
    <n v="7.391230156309839"/>
    <n v="3.9027974174678048"/>
  </r>
  <r>
    <n v="270.2"/>
    <n v="11.678707426080058"/>
    <n v="11.678707426080058"/>
    <n v="2004"/>
    <x v="11"/>
    <n v="3.9027974174678048"/>
    <x v="6214"/>
    <n v="7.7759100086122528"/>
    <n v="3.9027974174678048"/>
  </r>
  <r>
    <n v="184.5"/>
    <n v="7.974543005595006"/>
    <n v="7.974543005595006"/>
    <n v="2004"/>
    <x v="11"/>
    <n v="3.9027974174678048"/>
    <x v="6215"/>
    <n v="4.0717455881272011"/>
    <n v="3.9027974174678048"/>
  </r>
  <r>
    <n v="182.5"/>
    <n v="7.8880980949652502"/>
    <n v="7.8880980949652502"/>
    <n v="2004"/>
    <x v="11"/>
    <n v="3.9027974174678048"/>
    <x v="6216"/>
    <n v="3.9853006774974453"/>
    <n v="3.9027974174678048"/>
  </r>
  <r>
    <n v="130.6"/>
    <n v="7.0430975685637707"/>
    <n v="7.0430975685637707"/>
    <n v="2005"/>
    <x v="1"/>
    <n v="2.4095159427595854"/>
    <x v="6217"/>
    <n v="4.6335816258041849"/>
    <n v="2.4095159427595858"/>
  </r>
  <r>
    <n v="290.3"/>
    <n v="15.655522390153619"/>
    <n v="15.655522390153619"/>
    <n v="2005"/>
    <x v="1"/>
    <n v="2.4095159427595854"/>
    <x v="6218"/>
    <n v="10.6"/>
    <n v="5.0555223901536195"/>
  </r>
  <r>
    <n v="425.5"/>
    <n v="22.94669230799299"/>
    <n v="22.94669230799299"/>
    <n v="2005"/>
    <x v="1"/>
    <n v="2.4095159427595854"/>
    <x v="6219"/>
    <n v="10.6"/>
    <n v="12.34669230799299"/>
  </r>
  <r>
    <n v="249.3"/>
    <n v="13.444442755305882"/>
    <n v="13.444442755305882"/>
    <n v="2005"/>
    <x v="1"/>
    <n v="2.4095159427595854"/>
    <x v="6220"/>
    <n v="10.6"/>
    <n v="2.8444427553058826"/>
  </r>
  <r>
    <n v="299.5"/>
    <n v="16.151667088704819"/>
    <n v="16.151667088704819"/>
    <n v="2005"/>
    <x v="1"/>
    <n v="2.4095159427595854"/>
    <x v="6221"/>
    <n v="10.6"/>
    <n v="5.5516670887048196"/>
  </r>
  <r>
    <n v="263.10000000000002"/>
    <n v="14.188659803132682"/>
    <n v="14.188659803132682"/>
    <n v="2005"/>
    <x v="1"/>
    <n v="2.4095159427595854"/>
    <x v="6222"/>
    <n v="10.6"/>
    <n v="3.588659803132682"/>
  </r>
  <r>
    <n v="300"/>
    <n v="16.178631474495646"/>
    <n v="16.178631474495646"/>
    <n v="2005"/>
    <x v="1"/>
    <n v="2.4095159427595854"/>
    <x v="6223"/>
    <n v="10.6"/>
    <n v="5.578631474495646"/>
  </r>
  <r>
    <n v="239.1"/>
    <n v="12.894369285173029"/>
    <n v="12.894369285173029"/>
    <n v="2005"/>
    <x v="1"/>
    <n v="2.4095159427595854"/>
    <x v="6224"/>
    <n v="10.484853342413444"/>
    <n v="2.4095159427595849"/>
  </r>
  <r>
    <n v="343.8"/>
    <n v="18.540711669772008"/>
    <n v="18.540711669772008"/>
    <n v="2005"/>
    <x v="1"/>
    <n v="2.4095159427595854"/>
    <x v="6225"/>
    <n v="10.6"/>
    <n v="7.9407116697720088"/>
  </r>
  <r>
    <n v="188.4"/>
    <n v="10.160180565983266"/>
    <n v="10.160180565983266"/>
    <n v="2005"/>
    <x v="1"/>
    <n v="2.4095159427595854"/>
    <x v="1280"/>
    <n v="7.7506646232236811"/>
    <n v="2.4095159427595849"/>
  </r>
  <r>
    <n v="376.8"/>
    <n v="20.320361131966532"/>
    <n v="20.320361131966532"/>
    <n v="2005"/>
    <x v="1"/>
    <n v="2.4095159427595854"/>
    <x v="6226"/>
    <n v="10.6"/>
    <n v="9.7203611319665324"/>
  </r>
  <r>
    <n v="181.9"/>
    <n v="9.8096435507025266"/>
    <n v="9.8096435507025266"/>
    <n v="2005"/>
    <x v="1"/>
    <n v="2.4095159427595854"/>
    <x v="6227"/>
    <n v="7.4001276079429417"/>
    <n v="2.4095159427595849"/>
  </r>
  <r>
    <n v="271.39999999999998"/>
    <n v="14.636268607260392"/>
    <n v="14.636268607260392"/>
    <n v="2005"/>
    <x v="1"/>
    <n v="2.4095159427595854"/>
    <x v="6228"/>
    <n v="10.6"/>
    <n v="4.0362686072603928"/>
  </r>
  <r>
    <n v="286.39999999999998"/>
    <n v="15.445200180985175"/>
    <n v="15.445200180985175"/>
    <n v="2005"/>
    <x v="1"/>
    <n v="2.4095159427595854"/>
    <x v="6229"/>
    <n v="10.6"/>
    <n v="4.8452001809851755"/>
  </r>
  <r>
    <n v="274.5"/>
    <n v="14.803447799163516"/>
    <n v="14.803447799163516"/>
    <n v="2005"/>
    <x v="1"/>
    <n v="2.4095159427595854"/>
    <x v="6230"/>
    <n v="10.6"/>
    <n v="4.2034477991635164"/>
  </r>
  <r>
    <n v="167.7"/>
    <n v="9.0438549942430644"/>
    <n v="9.0438549942430644"/>
    <n v="2005"/>
    <x v="1"/>
    <n v="2.4095159427595854"/>
    <x v="6231"/>
    <n v="6.6343390514834795"/>
    <n v="2.4095159427595849"/>
  </r>
  <r>
    <n v="134.9"/>
    <n v="7.2749912863648758"/>
    <n v="7.2749912863648758"/>
    <n v="2005"/>
    <x v="1"/>
    <n v="2.4095159427595854"/>
    <x v="6232"/>
    <n v="4.86547534360529"/>
    <n v="2.4095159427595858"/>
  </r>
  <r>
    <n v="130.6"/>
    <n v="7.0430975685637707"/>
    <n v="7.0430975685637707"/>
    <n v="2005"/>
    <x v="1"/>
    <n v="2.4095159427595854"/>
    <x v="6217"/>
    <n v="4.6335816258041849"/>
    <n v="2.4095159427595858"/>
  </r>
  <r>
    <n v="122.8"/>
    <n v="6.6224531502268835"/>
    <n v="6.6224531502268835"/>
    <n v="2005"/>
    <x v="1"/>
    <n v="2.4095159427595854"/>
    <x v="6233"/>
    <n v="4.2129372074672986"/>
    <n v="2.4095159427595849"/>
  </r>
  <r>
    <n v="163.69999999999999"/>
    <n v="8.8281399079164569"/>
    <n v="8.8281399079164569"/>
    <n v="2005"/>
    <x v="1"/>
    <n v="2.4095159427595854"/>
    <x v="6234"/>
    <n v="6.4186239651568719"/>
    <n v="2.4095159427595849"/>
  </r>
  <r>
    <n v="175.2"/>
    <n v="9.4483207811054566"/>
    <n v="9.4483207811054566"/>
    <n v="2005"/>
    <x v="1"/>
    <n v="2.4095159427595854"/>
    <x v="6235"/>
    <n v="7.0388048383458717"/>
    <n v="2.4095159427595849"/>
  </r>
  <r>
    <n v="240.7"/>
    <n v="12.980655319703672"/>
    <n v="12.980655319703672"/>
    <n v="2005"/>
    <x v="1"/>
    <n v="2.4095159427595854"/>
    <x v="6236"/>
    <n v="10.571139376944087"/>
    <n v="2.4095159427595849"/>
  </r>
  <r>
    <n v="148.5"/>
    <n v="8.0084225798753437"/>
    <n v="8.0084225798753437"/>
    <n v="2005"/>
    <x v="1"/>
    <n v="2.4095159427595854"/>
    <x v="6237"/>
    <n v="5.5989066371157588"/>
    <n v="2.4095159427595849"/>
  </r>
  <r>
    <n v="125.4"/>
    <n v="6.7626679563391798"/>
    <n v="6.7626679563391798"/>
    <n v="2005"/>
    <x v="1"/>
    <n v="2.4095159427595854"/>
    <x v="6238"/>
    <n v="4.353152013579594"/>
    <n v="2.4095159427595858"/>
  </r>
  <r>
    <n v="120.7"/>
    <n v="6.5092027299054145"/>
    <n v="6.5092027299054145"/>
    <n v="2005"/>
    <x v="1"/>
    <n v="2.4095159427595854"/>
    <x v="6239"/>
    <n v="4.0996867871458296"/>
    <n v="2.4095159427595849"/>
  </r>
  <r>
    <n v="112.6"/>
    <n v="6.0723796800940315"/>
    <n v="6.0723796800940315"/>
    <n v="2005"/>
    <x v="1"/>
    <n v="2.4095159427595854"/>
    <x v="6240"/>
    <n v="3.6628637373344461"/>
    <n v="2.4095159427595854"/>
  </r>
  <r>
    <n v="93.5"/>
    <n v="5.0423401428844761"/>
    <n v="5.0423401428844761"/>
    <n v="2005"/>
    <x v="1"/>
    <n v="2.4095159427595854"/>
    <x v="6241"/>
    <n v="2.6328242001248907"/>
    <n v="2.4095159427595854"/>
  </r>
  <r>
    <n v="92"/>
    <n v="4.9614469855119978"/>
    <n v="4.9614469855119978"/>
    <n v="2005"/>
    <x v="1"/>
    <n v="2.4095159427595854"/>
    <x v="24"/>
    <n v="2.5519310427524124"/>
    <n v="2.4095159427595854"/>
  </r>
  <r>
    <n v="277.7"/>
    <n v="14.976019868224801"/>
    <n v="14.976019868224801"/>
    <n v="2005"/>
    <x v="1"/>
    <n v="2.4095159427595854"/>
    <x v="6242"/>
    <n v="10.6"/>
    <n v="4.3760198682248017"/>
  </r>
  <r>
    <n v="251.3"/>
    <n v="13.552300298469186"/>
    <n v="13.552300298469186"/>
    <n v="2005"/>
    <x v="1"/>
    <n v="2.4095159427595854"/>
    <x v="6243"/>
    <n v="10.6"/>
    <n v="2.9523002984691864"/>
  </r>
  <r>
    <n v="249.5"/>
    <n v="13.455228509622211"/>
    <n v="13.455228509622211"/>
    <n v="2005"/>
    <x v="1"/>
    <n v="2.4095159427595854"/>
    <x v="6244"/>
    <n v="10.6"/>
    <n v="2.8552285096222114"/>
  </r>
  <r>
    <n v="210.7"/>
    <n v="12.462347065200795"/>
    <n v="12.462347065200795"/>
    <n v="2005"/>
    <x v="12"/>
    <n v="2.3562851684739923"/>
    <x v="6245"/>
    <n v="10.106061896726803"/>
    <n v="2.3562851684739918"/>
  </r>
  <r>
    <n v="152.5"/>
    <n v="9.0199711791320425"/>
    <n v="9.0199711791320425"/>
    <n v="2005"/>
    <x v="12"/>
    <n v="2.3562851684739923"/>
    <x v="6246"/>
    <n v="6.6636860106580507"/>
    <n v="2.3562851684739918"/>
  </r>
  <r>
    <n v="191.1"/>
    <n v="11.303058966112349"/>
    <n v="11.303058966112349"/>
    <n v="2005"/>
    <x v="12"/>
    <n v="2.3562851684739923"/>
    <x v="6247"/>
    <n v="8.9467737976383575"/>
    <n v="2.3562851684739918"/>
  </r>
  <r>
    <n v="238.6"/>
    <n v="14.112558185842003"/>
    <n v="14.112558185842003"/>
    <n v="2005"/>
    <x v="12"/>
    <n v="2.3562851684739923"/>
    <x v="6248"/>
    <n v="10.6"/>
    <n v="3.5125581858420034"/>
  </r>
  <r>
    <n v="172.6"/>
    <n v="10.208832954217643"/>
    <n v="10.208832954217643"/>
    <n v="2005"/>
    <x v="12"/>
    <n v="2.3562851684739923"/>
    <x v="6249"/>
    <n v="7.852547785743651"/>
    <n v="2.3562851684739918"/>
  </r>
  <r>
    <n v="183.8"/>
    <n v="10.871283296553898"/>
    <n v="10.871283296553898"/>
    <n v="2005"/>
    <x v="12"/>
    <n v="2.3562851684739923"/>
    <x v="6250"/>
    <n v="8.5149981280799061"/>
    <n v="2.3562851684739918"/>
  </r>
  <r>
    <n v="241.1"/>
    <n v="14.260426565827773"/>
    <n v="14.260426565827773"/>
    <n v="2005"/>
    <x v="12"/>
    <n v="2.3562851684739923"/>
    <x v="6251"/>
    <n v="10.6"/>
    <n v="3.6604265658277733"/>
  </r>
  <r>
    <n v="185.8"/>
    <n v="10.989578000542515"/>
    <n v="10.989578000542515"/>
    <n v="2005"/>
    <x v="12"/>
    <n v="2.3562851684739923"/>
    <x v="6252"/>
    <n v="8.6332928320685234"/>
    <n v="2.3562851684739918"/>
  </r>
  <r>
    <n v="391.1"/>
    <n v="23.132529364974047"/>
    <n v="23.132529364974047"/>
    <n v="2005"/>
    <x v="12"/>
    <n v="2.3562851684739923"/>
    <x v="6253"/>
    <n v="10.6"/>
    <n v="12.532529364974048"/>
  </r>
  <r>
    <n v="141.9"/>
    <n v="8.3930092479923726"/>
    <n v="8.3930092479923726"/>
    <n v="2005"/>
    <x v="12"/>
    <n v="2.3562851684739923"/>
    <x v="6254"/>
    <n v="6.0367240795183807"/>
    <n v="2.3562851684739918"/>
  </r>
  <r>
    <n v="372.7"/>
    <n v="22.044218088278768"/>
    <n v="22.044218088278768"/>
    <n v="2005"/>
    <x v="12"/>
    <n v="2.3562851684739923"/>
    <x v="6255"/>
    <n v="10.6"/>
    <n v="11.444218088278769"/>
  </r>
  <r>
    <n v="194.2"/>
    <n v="11.486415757294706"/>
    <n v="11.486415757294706"/>
    <n v="2005"/>
    <x v="12"/>
    <n v="2.3562851684739923"/>
    <x v="6256"/>
    <n v="9.1301305888207143"/>
    <n v="2.3562851684739918"/>
  </r>
  <r>
    <n v="194.7"/>
    <n v="11.51598943329186"/>
    <n v="11.51598943329186"/>
    <n v="2005"/>
    <x v="12"/>
    <n v="2.3562851684739923"/>
    <x v="6257"/>
    <n v="9.1597042648178686"/>
    <n v="2.3562851684739918"/>
  </r>
  <r>
    <n v="143.4"/>
    <n v="8.4817302759838356"/>
    <n v="8.4817302759838356"/>
    <n v="2005"/>
    <x v="12"/>
    <n v="2.3562851684739923"/>
    <x v="6258"/>
    <n v="6.1254451075098437"/>
    <n v="2.3562851684739918"/>
  </r>
  <r>
    <n v="112.6"/>
    <n v="6.6599918345591345"/>
    <n v="6.6599918345591345"/>
    <n v="2005"/>
    <x v="12"/>
    <n v="2.3562851684739923"/>
    <x v="6259"/>
    <n v="4.3037066660851426"/>
    <n v="2.3562851684739918"/>
  </r>
  <r>
    <n v="175.6"/>
    <n v="10.386275010200569"/>
    <n v="10.386275010200569"/>
    <n v="2005"/>
    <x v="12"/>
    <n v="2.3562851684739923"/>
    <x v="6260"/>
    <n v="8.0299898417265769"/>
    <n v="2.3562851684739918"/>
  </r>
  <r>
    <n v="93.15"/>
    <n v="5.5095758382698348"/>
    <n v="5.5095758382698348"/>
    <n v="2005"/>
    <x v="12"/>
    <n v="2.3562851684739923"/>
    <x v="6261"/>
    <n v="3.1532906697958425"/>
    <n v="2.3562851684739923"/>
  </r>
  <r>
    <n v="178.3"/>
    <n v="10.545972860585202"/>
    <n v="10.545972860585202"/>
    <n v="2005"/>
    <x v="12"/>
    <n v="2.3562851684739923"/>
    <x v="6262"/>
    <n v="8.1896876921112103"/>
    <n v="2.3562851684739918"/>
  </r>
  <r>
    <n v="231.8"/>
    <n v="13.710356192280706"/>
    <n v="13.710356192280706"/>
    <n v="2005"/>
    <x v="12"/>
    <n v="2.3562851684739923"/>
    <x v="6263"/>
    <n v="10.6"/>
    <n v="3.1103561922807064"/>
  </r>
  <r>
    <n v="213"/>
    <n v="12.598385974787705"/>
    <n v="12.598385974787705"/>
    <n v="2005"/>
    <x v="12"/>
    <n v="2.3562851684739923"/>
    <x v="6264"/>
    <n v="10.242100806313713"/>
    <n v="2.3562851684739918"/>
  </r>
  <r>
    <n v="177.1"/>
    <n v="10.474996038192032"/>
    <n v="10.474996038192032"/>
    <n v="2005"/>
    <x v="12"/>
    <n v="2.3562851684739923"/>
    <x v="6265"/>
    <n v="8.1187108697180399"/>
    <n v="2.3562851684739918"/>
  </r>
  <r>
    <n v="90.35"/>
    <n v="5.3439632526857705"/>
    <n v="5.3439632526857705"/>
    <n v="2005"/>
    <x v="12"/>
    <n v="2.3562851684739923"/>
    <x v="6266"/>
    <n v="2.9876780842117783"/>
    <n v="2.3562851684739923"/>
  </r>
  <r>
    <n v="135.80000000000001"/>
    <n v="8.0322104008270916"/>
    <n v="8.0322104008270916"/>
    <n v="2005"/>
    <x v="12"/>
    <n v="2.3562851684739923"/>
    <x v="6267"/>
    <n v="5.6759252323530998"/>
    <n v="2.3562851684739918"/>
  </r>
  <r>
    <n v="78.930000000000007"/>
    <n v="4.6685004929107681"/>
    <n v="4.6685004929107681"/>
    <n v="2005"/>
    <x v="12"/>
    <n v="2.3562851684739923"/>
    <x v="6268"/>
    <n v="2.3122153244367758"/>
    <n v="2.3562851684739923"/>
  </r>
  <r>
    <n v="82.95"/>
    <n v="4.9062728479278883"/>
    <n v="4.9062728479278883"/>
    <n v="2005"/>
    <x v="12"/>
    <n v="2.3562851684739923"/>
    <x v="6269"/>
    <n v="2.549987679453896"/>
    <n v="2.3562851684739923"/>
  </r>
  <r>
    <n v="102.5"/>
    <n v="6.0626035794166189"/>
    <n v="6.0626035794166189"/>
    <n v="2005"/>
    <x v="12"/>
    <n v="2.3562851684739923"/>
    <x v="6270"/>
    <n v="3.7063184109426266"/>
    <n v="2.3562851684739923"/>
  </r>
  <r>
    <n v="81.180000000000007"/>
    <n v="4.8015820348979625"/>
    <n v="4.8015820348979625"/>
    <n v="2005"/>
    <x v="12"/>
    <n v="2.3562851684739923"/>
    <x v="6271"/>
    <n v="2.4452968664239703"/>
    <n v="2.3562851684739923"/>
  </r>
  <r>
    <n v="85.3"/>
    <n v="5.0452691251145128"/>
    <n v="5.0452691251145128"/>
    <n v="2005"/>
    <x v="12"/>
    <n v="2.3562851684739923"/>
    <x v="6272"/>
    <n v="2.6889839566405205"/>
    <n v="2.3562851684739923"/>
  </r>
  <r>
    <n v="273.39999999999998"/>
    <n v="15.90010866544659"/>
    <n v="15.90010866544659"/>
    <n v="2005"/>
    <x v="2"/>
    <n v="2.5962245673361379"/>
    <x v="6273"/>
    <n v="10.6"/>
    <n v="5.3001086654465901"/>
  </r>
  <r>
    <n v="210.3"/>
    <n v="12.230405458461663"/>
    <n v="12.230405458461663"/>
    <n v="2005"/>
    <x v="2"/>
    <n v="2.5962245673361379"/>
    <x v="6274"/>
    <n v="9.6341808911255242"/>
    <n v="2.5962245673361384"/>
  </r>
  <r>
    <n v="90.1"/>
    <n v="5.2399407123509061"/>
    <n v="5.2399407123509061"/>
    <n v="2005"/>
    <x v="2"/>
    <n v="2.5962245673361379"/>
    <x v="6275"/>
    <n v="2.6437161450147681"/>
    <n v="2.5962245673361379"/>
  </r>
  <r>
    <n v="288.60000000000002"/>
    <n v="16.784094224022994"/>
    <n v="16.784094224022994"/>
    <n v="2005"/>
    <x v="2"/>
    <n v="2.5962245673361379"/>
    <x v="6276"/>
    <n v="10.6"/>
    <n v="6.1840942240229939"/>
  </r>
  <r>
    <n v="159.4"/>
    <n v="9.2702169761235798"/>
    <n v="9.2702169761235798"/>
    <n v="2005"/>
    <x v="2"/>
    <n v="2.5962245673361379"/>
    <x v="360"/>
    <n v="6.6739924087874414"/>
    <n v="2.5962245673361384"/>
  </r>
  <r>
    <n v="210.1"/>
    <n v="12.218774069533024"/>
    <n v="12.218774069533024"/>
    <n v="2005"/>
    <x v="2"/>
    <n v="2.5962245673361379"/>
    <x v="6277"/>
    <n v="9.6225495021968861"/>
    <n v="2.5962245673361384"/>
  </r>
  <r>
    <n v="107.6"/>
    <n v="6.2576872436066315"/>
    <n v="6.2576872436066315"/>
    <n v="2005"/>
    <x v="2"/>
    <n v="2.5962245673361379"/>
    <x v="2188"/>
    <n v="3.6614626762704936"/>
    <n v="2.5962245673361379"/>
  </r>
  <r>
    <n v="149"/>
    <n v="8.6653847518344627"/>
    <n v="8.6653847518344627"/>
    <n v="2005"/>
    <x v="2"/>
    <n v="2.5962245673361379"/>
    <x v="5942"/>
    <n v="6.0691601844983243"/>
    <n v="2.5962245673361384"/>
  </r>
  <r>
    <n v="120.2"/>
    <n v="6.9904647461107547"/>
    <n v="6.9904647461107547"/>
    <n v="2005"/>
    <x v="2"/>
    <n v="2.5962245673361379"/>
    <x v="6278"/>
    <n v="4.3942401787746164"/>
    <n v="2.5962245673361384"/>
  </r>
  <r>
    <n v="106.5"/>
    <n v="6.1937146044991298"/>
    <n v="6.1937146044991298"/>
    <n v="2005"/>
    <x v="2"/>
    <n v="2.5962245673361379"/>
    <x v="6279"/>
    <n v="3.5974900371629919"/>
    <n v="2.5962245673361379"/>
  </r>
  <r>
    <n v="90.6"/>
    <n v="5.2690191846724987"/>
    <n v="5.2690191846724987"/>
    <n v="2005"/>
    <x v="2"/>
    <n v="2.5962245673361379"/>
    <x v="6280"/>
    <n v="2.6727946173363608"/>
    <n v="2.5962245673361379"/>
  </r>
  <r>
    <n v="82.53"/>
    <n v="4.7996926414020011"/>
    <n v="4.7996926414020011"/>
    <n v="2005"/>
    <x v="2"/>
    <n v="2.5962245673361379"/>
    <x v="6281"/>
    <n v="2.2034680740658632"/>
    <n v="2.5962245673361379"/>
  </r>
  <r>
    <n v="111.5"/>
    <n v="6.4844993277150511"/>
    <n v="6.4844993277150511"/>
    <n v="2005"/>
    <x v="2"/>
    <n v="2.5962245673361379"/>
    <x v="6282"/>
    <n v="3.8882747603789132"/>
    <n v="2.5962245673361379"/>
  </r>
  <r>
    <n v="102.5"/>
    <n v="5.9610868259263921"/>
    <n v="5.9610868259263921"/>
    <n v="2005"/>
    <x v="2"/>
    <n v="2.5962245673361379"/>
    <x v="4339"/>
    <n v="3.3648622585902541"/>
    <n v="2.5962245673361379"/>
  </r>
  <r>
    <n v="198.1"/>
    <n v="11.520890733814813"/>
    <n v="11.520890733814813"/>
    <n v="2005"/>
    <x v="2"/>
    <n v="2.5962245673361379"/>
    <x v="6283"/>
    <n v="8.9246661664786746"/>
    <n v="2.5962245673361384"/>
  </r>
  <r>
    <n v="198.4"/>
    <n v="11.538337817207768"/>
    <n v="11.538337817207768"/>
    <n v="2005"/>
    <x v="2"/>
    <n v="2.5962245673361379"/>
    <x v="6284"/>
    <n v="8.94211324987163"/>
    <n v="2.5962245673361384"/>
  </r>
  <r>
    <n v="326.89999999999998"/>
    <n v="19.011505203856952"/>
    <n v="19.011505203856952"/>
    <n v="2005"/>
    <x v="2"/>
    <n v="2.5962245673361379"/>
    <x v="6285"/>
    <n v="10.6"/>
    <n v="8.4115052038569527"/>
  </r>
  <r>
    <n v="194.7"/>
    <n v="11.323157122027984"/>
    <n v="11.323157122027984"/>
    <n v="2005"/>
    <x v="2"/>
    <n v="2.5962245673361379"/>
    <x v="6286"/>
    <n v="8.7269325546918459"/>
    <n v="2.5962245673361384"/>
  </r>
  <r>
    <n v="334.9"/>
    <n v="19.476760761002424"/>
    <n v="19.476760761002424"/>
    <n v="2005"/>
    <x v="2"/>
    <n v="2.5962245673361379"/>
    <x v="6287"/>
    <n v="10.6"/>
    <n v="8.8767607610024246"/>
  </r>
  <r>
    <n v="76.73"/>
    <n v="4.4623823624715326"/>
    <n v="4.4623823624715326"/>
    <n v="2005"/>
    <x v="2"/>
    <n v="2.5962245673361379"/>
    <x v="6288"/>
    <n v="1.8661577951353947"/>
    <n v="2.5962245673361379"/>
  </r>
  <r>
    <n v="82.05"/>
    <n v="4.7717773079732728"/>
    <n v="4.7717773079732728"/>
    <n v="2005"/>
    <x v="2"/>
    <n v="2.5962245673361379"/>
    <x v="6289"/>
    <n v="2.1755527406371349"/>
    <n v="2.5962245673361379"/>
  </r>
  <r>
    <n v="122.8"/>
    <n v="7.1416728021830336"/>
    <n v="7.1416728021830336"/>
    <n v="2005"/>
    <x v="2"/>
    <n v="2.5962245673361379"/>
    <x v="6290"/>
    <n v="4.5454482348468961"/>
    <n v="2.5962245673361375"/>
  </r>
  <r>
    <n v="213.9"/>
    <n v="12.439770459177124"/>
    <n v="12.439770459177124"/>
    <n v="2005"/>
    <x v="2"/>
    <n v="2.5962245673361379"/>
    <x v="6291"/>
    <n v="9.8435458918409857"/>
    <n v="2.5962245673361384"/>
  </r>
  <r>
    <n v="319.7"/>
    <n v="18.592775202426026"/>
    <n v="18.592775202426026"/>
    <n v="2005"/>
    <x v="2"/>
    <n v="2.5962245673361379"/>
    <x v="6292"/>
    <n v="10.6"/>
    <n v="7.9927752024260261"/>
  </r>
  <r>
    <n v="341"/>
    <n v="19.83151812332585"/>
    <n v="19.83151812332585"/>
    <n v="2005"/>
    <x v="2"/>
    <n v="2.5962245673361379"/>
    <x v="6293"/>
    <n v="10.6"/>
    <n v="9.2315181233258503"/>
  </r>
  <r>
    <n v="248.3"/>
    <n v="14.440369354902666"/>
    <n v="14.440369354902666"/>
    <n v="2005"/>
    <x v="2"/>
    <n v="2.5962245673361379"/>
    <x v="6294"/>
    <n v="10.6"/>
    <n v="3.8403693549026663"/>
  </r>
  <r>
    <n v="163.4"/>
    <n v="9.5028447546963175"/>
    <n v="9.5028447546963175"/>
    <n v="2005"/>
    <x v="2"/>
    <n v="2.5962245673361379"/>
    <x v="6295"/>
    <n v="6.9066201873601791"/>
    <n v="2.5962245673361384"/>
  </r>
  <r>
    <n v="107.5"/>
    <n v="6.2518715491423134"/>
    <n v="6.2518715491423134"/>
    <n v="2005"/>
    <x v="2"/>
    <n v="2.5962245673361379"/>
    <x v="6296"/>
    <n v="3.6556469818061754"/>
    <n v="2.5962245673361379"/>
  </r>
  <r>
    <n v="134.5"/>
    <n v="7.8221090545082905"/>
    <n v="7.8221090545082905"/>
    <n v="2005"/>
    <x v="2"/>
    <n v="2.5962245673361379"/>
    <x v="6297"/>
    <n v="5.2258844871721521"/>
    <n v="2.5962245673361384"/>
  </r>
  <r>
    <n v="166.3"/>
    <n v="10.186956560777595"/>
    <n v="10.186956560777595"/>
    <n v="2005"/>
    <x v="3"/>
    <n v="3.4114972025425487"/>
    <x v="6298"/>
    <n v="6.7754593582350466"/>
    <n v="3.4114972025425487"/>
  </r>
  <r>
    <n v="101.5"/>
    <n v="6.217535122783679"/>
    <n v="6.217535122783679"/>
    <n v="2005"/>
    <x v="3"/>
    <n v="3.4114972025425487"/>
    <x v="6299"/>
    <n v="2.8060379202411303"/>
    <n v="3.4114972025425487"/>
  </r>
  <r>
    <n v="228.7"/>
    <n v="14.00936238995692"/>
    <n v="14.00936238995692"/>
    <n v="2005"/>
    <x v="3"/>
    <n v="3.4114972025425487"/>
    <x v="6300"/>
    <n v="10.597865187414371"/>
    <n v="3.4114972025425487"/>
  </r>
  <r>
    <n v="149.69999999999999"/>
    <n v="9.1700985998100162"/>
    <n v="9.1700985998100162"/>
    <n v="2005"/>
    <x v="3"/>
    <n v="3.4114972025425487"/>
    <x v="6301"/>
    <n v="5.7586013972674674"/>
    <n v="3.4114972025425487"/>
  </r>
  <r>
    <n v="102.5"/>
    <n v="6.2787916264564245"/>
    <n v="6.2787916264564245"/>
    <n v="2005"/>
    <x v="3"/>
    <n v="3.4114972025425487"/>
    <x v="6302"/>
    <n v="2.8672944239138758"/>
    <n v="3.4114972025425487"/>
  </r>
  <r>
    <n v="392.2"/>
    <n v="24.024800740450825"/>
    <n v="24.024800740450825"/>
    <n v="2005"/>
    <x v="3"/>
    <n v="3.4114972025425487"/>
    <x v="6303"/>
    <n v="10.6"/>
    <n v="13.424800740450825"/>
  </r>
  <r>
    <n v="100.5"/>
    <n v="6.1562786191109335"/>
    <n v="6.1562786191109335"/>
    <n v="2005"/>
    <x v="3"/>
    <n v="3.4114972025425487"/>
    <x v="6304"/>
    <n v="2.7447814165683848"/>
    <n v="3.4114972025425487"/>
  </r>
  <r>
    <n v="139.69999999999999"/>
    <n v="8.5575335630825613"/>
    <n v="8.5575335630825613"/>
    <n v="2005"/>
    <x v="3"/>
    <n v="3.4114972025425487"/>
    <x v="6305"/>
    <n v="5.1460363605400126"/>
    <n v="3.4114972025425487"/>
  </r>
  <r>
    <n v="100"/>
    <n v="6.1256503672745604"/>
    <n v="6.1256503672745604"/>
    <n v="2005"/>
    <x v="3"/>
    <n v="3.4114972025425487"/>
    <x v="6306"/>
    <n v="2.7141531647320116"/>
    <n v="3.4114972025425487"/>
  </r>
  <r>
    <n v="121.8"/>
    <n v="7.4610421473404145"/>
    <n v="7.4610421473404145"/>
    <n v="2005"/>
    <x v="3"/>
    <n v="3.4114972025425487"/>
    <x v="369"/>
    <n v="4.0495449447978658"/>
    <n v="3.4114972025425487"/>
  </r>
  <r>
    <n v="106"/>
    <n v="6.4931893893110342"/>
    <n v="6.4931893893110342"/>
    <n v="2005"/>
    <x v="3"/>
    <n v="3.4114972025425487"/>
    <x v="6307"/>
    <n v="3.0816921867684854"/>
    <n v="3.4114972025425487"/>
  </r>
  <r>
    <n v="233"/>
    <n v="14.272765355749726"/>
    <n v="14.272765355749726"/>
    <n v="2005"/>
    <x v="3"/>
    <n v="3.4114972025425487"/>
    <x v="6308"/>
    <n v="10.6"/>
    <n v="3.6727653557497266"/>
  </r>
  <r>
    <n v="147.5"/>
    <n v="9.0353342917299777"/>
    <n v="9.0353342917299777"/>
    <n v="2005"/>
    <x v="3"/>
    <n v="3.4114972025425487"/>
    <x v="6309"/>
    <n v="5.623837089187429"/>
    <n v="3.4114972025425487"/>
  </r>
  <r>
    <n v="151.80000000000001"/>
    <n v="9.2987372575227845"/>
    <n v="9.2987372575227845"/>
    <n v="2005"/>
    <x v="3"/>
    <n v="3.4114972025425487"/>
    <x v="6310"/>
    <n v="5.8872400549802357"/>
    <n v="3.4114972025425487"/>
  </r>
  <r>
    <n v="75.03"/>
    <n v="4.5960754705661033"/>
    <n v="4.5960754705661033"/>
    <n v="2005"/>
    <x v="3"/>
    <n v="3.4114972025425487"/>
    <x v="6311"/>
    <n v="1.1845782680235546"/>
    <n v="3.4114972025425487"/>
  </r>
  <r>
    <n v="85.35"/>
    <n v="5.228242588468837"/>
    <n v="5.228242588468837"/>
    <n v="2005"/>
    <x v="3"/>
    <n v="3.4114972025425487"/>
    <x v="6312"/>
    <n v="1.8167453859262883"/>
    <n v="3.4114972025425487"/>
  </r>
  <r>
    <n v="307.2"/>
    <n v="18.817997928267449"/>
    <n v="18.817997928267449"/>
    <n v="2005"/>
    <x v="3"/>
    <n v="3.4114972025425487"/>
    <x v="6313"/>
    <n v="10.6"/>
    <n v="8.2179979282674491"/>
  </r>
  <r>
    <n v="87.6"/>
    <n v="5.3660697217325151"/>
    <n v="5.3660697217325151"/>
    <n v="2005"/>
    <x v="3"/>
    <n v="3.4114972025425487"/>
    <x v="6314"/>
    <n v="1.9545725191899663"/>
    <n v="3.4114972025425487"/>
  </r>
  <r>
    <n v="79.349999999999994"/>
    <n v="4.8607035664323632"/>
    <n v="4.8607035664323632"/>
    <n v="2005"/>
    <x v="3"/>
    <n v="3.4114972025425487"/>
    <x v="6315"/>
    <n v="1.4492063638898145"/>
    <n v="3.4114972025425487"/>
  </r>
  <r>
    <n v="203.6"/>
    <n v="12.471824147771006"/>
    <n v="12.471824147771006"/>
    <n v="2005"/>
    <x v="3"/>
    <n v="3.4114972025425487"/>
    <x v="6316"/>
    <n v="9.0603269452284572"/>
    <n v="3.4114972025425487"/>
  </r>
  <r>
    <n v="106"/>
    <n v="6.4931893893110342"/>
    <n v="6.4931893893110342"/>
    <n v="2005"/>
    <x v="3"/>
    <n v="3.4114972025425487"/>
    <x v="6307"/>
    <n v="3.0816921867684854"/>
    <n v="3.4114972025425487"/>
  </r>
  <r>
    <n v="94.5"/>
    <n v="5.7887395970744597"/>
    <n v="5.7887395970744597"/>
    <n v="2005"/>
    <x v="3"/>
    <n v="3.4114972025425487"/>
    <x v="6317"/>
    <n v="2.377242394531911"/>
    <n v="3.4114972025425487"/>
  </r>
  <r>
    <n v="173.2"/>
    <n v="10.609626436119539"/>
    <n v="10.609626436119539"/>
    <n v="2005"/>
    <x v="3"/>
    <n v="3.4114972025425487"/>
    <x v="6318"/>
    <n v="7.1981292335769904"/>
    <n v="3.4114972025425487"/>
  </r>
  <r>
    <n v="256"/>
    <n v="15.681664940222875"/>
    <n v="15.681664940222875"/>
    <n v="2005"/>
    <x v="3"/>
    <n v="3.4114972025425487"/>
    <x v="6319"/>
    <n v="10.6"/>
    <n v="5.0816649402228755"/>
  </r>
  <r>
    <n v="148.6"/>
    <n v="9.1027164457699961"/>
    <n v="9.1027164457699961"/>
    <n v="2005"/>
    <x v="3"/>
    <n v="3.4114972025425487"/>
    <x v="6320"/>
    <n v="5.6912192432274473"/>
    <n v="3.4114972025425487"/>
  </r>
  <r>
    <n v="208"/>
    <n v="12.741352763931086"/>
    <n v="12.741352763931086"/>
    <n v="2005"/>
    <x v="3"/>
    <n v="3.4114972025425487"/>
    <x v="6321"/>
    <n v="9.3298555613885377"/>
    <n v="3.4114972025425487"/>
  </r>
  <r>
    <n v="198.2"/>
    <n v="12.141039027938179"/>
    <n v="12.141039027938179"/>
    <n v="2005"/>
    <x v="3"/>
    <n v="3.4114972025425487"/>
    <x v="6322"/>
    <n v="8.7295418253956303"/>
    <n v="3.4114972025425487"/>
  </r>
  <r>
    <n v="240.5"/>
    <n v="14.732189133295318"/>
    <n v="14.732189133295318"/>
    <n v="2005"/>
    <x v="3"/>
    <n v="3.4114972025425487"/>
    <x v="6323"/>
    <n v="10.6"/>
    <n v="4.1321891332953182"/>
  </r>
  <r>
    <n v="144.9"/>
    <n v="8.8760673821808389"/>
    <n v="8.8760673821808389"/>
    <n v="2005"/>
    <x v="3"/>
    <n v="3.4114972025425487"/>
    <x v="6324"/>
    <n v="5.4645701796382902"/>
    <n v="3.4114972025425487"/>
  </r>
  <r>
    <n v="122.8"/>
    <n v="7.52229865101316"/>
    <n v="7.52229865101316"/>
    <n v="2005"/>
    <x v="3"/>
    <n v="3.4114972025425487"/>
    <x v="6325"/>
    <n v="4.1108014484706112"/>
    <n v="3.4114972025425487"/>
  </r>
  <r>
    <n v="247.7"/>
    <n v="16.916348036490987"/>
    <n v="16.916348036490987"/>
    <n v="2005"/>
    <x v="4"/>
    <n v="4.547745385942557"/>
    <x v="3219"/>
    <n v="10.6"/>
    <n v="6.3163480364909876"/>
  </r>
  <r>
    <n v="285.39999999999998"/>
    <n v="19.491020305266563"/>
    <n v="19.491020305266563"/>
    <n v="2005"/>
    <x v="4"/>
    <n v="4.547745385942557"/>
    <x v="6326"/>
    <n v="10.6"/>
    <n v="8.8910203052665633"/>
  </r>
  <r>
    <n v="364.7"/>
    <n v="24.906710249932431"/>
    <n v="24.906710249932431"/>
    <n v="2005"/>
    <x v="4"/>
    <n v="4.547745385942557"/>
    <x v="6327"/>
    <n v="10.6"/>
    <n v="14.306710249932431"/>
  </r>
  <r>
    <n v="206.3"/>
    <n v="14.088989099427094"/>
    <n v="14.088989099427094"/>
    <n v="2005"/>
    <x v="4"/>
    <n v="4.547745385942557"/>
    <x v="6328"/>
    <n v="9.5412437134845369"/>
    <n v="4.547745385942557"/>
  </r>
  <r>
    <n v="191.2"/>
    <n v="13.057754318034222"/>
    <n v="13.057754318034222"/>
    <n v="2005"/>
    <x v="4"/>
    <n v="4.547745385942557"/>
    <x v="6329"/>
    <n v="8.5100089320916652"/>
    <n v="4.547745385942557"/>
  </r>
  <r>
    <n v="191.1"/>
    <n v="13.050924948621024"/>
    <n v="13.050924948621024"/>
    <n v="2005"/>
    <x v="4"/>
    <n v="4.547745385942557"/>
    <x v="6330"/>
    <n v="8.5031795626784668"/>
    <n v="4.547745385942557"/>
  </r>
  <r>
    <n v="372.4"/>
    <n v="25.432571694748663"/>
    <n v="25.432571694748663"/>
    <n v="2005"/>
    <x v="4"/>
    <n v="4.547745385942557"/>
    <x v="6331"/>
    <n v="10.6"/>
    <n v="14.832571694748664"/>
  </r>
  <r>
    <n v="244.5"/>
    <n v="16.697808215268658"/>
    <n v="16.697808215268658"/>
    <n v="2005"/>
    <x v="4"/>
    <n v="4.547745385942557"/>
    <x v="6332"/>
    <n v="10.6"/>
    <n v="6.0978082152686586"/>
  </r>
  <r>
    <n v="143.30000000000001"/>
    <n v="9.7864863691124704"/>
    <n v="9.7864863691124704"/>
    <n v="2005"/>
    <x v="4"/>
    <n v="4.547745385942557"/>
    <x v="2230"/>
    <n v="5.2387409831699134"/>
    <n v="4.547745385942557"/>
  </r>
  <r>
    <n v="117.6"/>
    <n v="8.0313384299206305"/>
    <n v="8.0313384299206305"/>
    <n v="2005"/>
    <x v="4"/>
    <n v="4.547745385942557"/>
    <x v="6333"/>
    <n v="3.4835930439780736"/>
    <n v="4.547745385942557"/>
  </r>
  <r>
    <n v="116.1"/>
    <n v="7.9288978887226635"/>
    <n v="7.9288978887226635"/>
    <n v="2005"/>
    <x v="4"/>
    <n v="4.547745385942557"/>
    <x v="6334"/>
    <n v="3.3811525027801066"/>
    <n v="4.547745385942557"/>
  </r>
  <r>
    <n v="234.8"/>
    <n v="16.035359382188471"/>
    <n v="16.035359382188471"/>
    <n v="2005"/>
    <x v="4"/>
    <n v="4.547745385942557"/>
    <x v="6335"/>
    <n v="10.6"/>
    <n v="5.4353593821884711"/>
  </r>
  <r>
    <n v="306.10000000000002"/>
    <n v="20.904699773798516"/>
    <n v="20.904699773798516"/>
    <n v="2005"/>
    <x v="4"/>
    <n v="4.547745385942557"/>
    <x v="6336"/>
    <n v="10.6"/>
    <n v="10.304699773798516"/>
  </r>
  <r>
    <n v="202.4"/>
    <n v="13.822643692312379"/>
    <n v="13.822643692312379"/>
    <n v="2005"/>
    <x v="4"/>
    <n v="4.547745385942557"/>
    <x v="6337"/>
    <n v="9.2748983063698223"/>
    <n v="4.547745385942557"/>
  </r>
  <r>
    <n v="215.1"/>
    <n v="14.689973607788501"/>
    <n v="14.689973607788501"/>
    <n v="2005"/>
    <x v="4"/>
    <n v="4.547745385942557"/>
    <x v="6338"/>
    <n v="10.142228221845944"/>
    <n v="4.547745385942557"/>
  </r>
  <r>
    <n v="172.8"/>
    <n v="11.801150346005825"/>
    <n v="11.801150346005825"/>
    <n v="2005"/>
    <x v="4"/>
    <n v="4.547745385942557"/>
    <x v="6339"/>
    <n v="7.2534049600632677"/>
    <n v="4.547745385942557"/>
  </r>
  <r>
    <n v="128"/>
    <n v="8.7415928488932035"/>
    <n v="8.7415928488932035"/>
    <n v="2005"/>
    <x v="4"/>
    <n v="4.547745385942557"/>
    <x v="6340"/>
    <n v="4.1938474629506466"/>
    <n v="4.547745385942557"/>
  </r>
  <r>
    <n v="140.9"/>
    <n v="9.6225815031957218"/>
    <n v="9.6225815031957218"/>
    <n v="2005"/>
    <x v="4"/>
    <n v="4.547745385942557"/>
    <x v="6341"/>
    <n v="5.0748361172531649"/>
    <n v="4.547745385942557"/>
  </r>
  <r>
    <n v="176.5"/>
    <n v="12.053837014294144"/>
    <n v="12.053837014294144"/>
    <n v="2005"/>
    <x v="4"/>
    <n v="4.547745385942557"/>
    <x v="5421"/>
    <n v="7.5060916283515873"/>
    <n v="4.547745385942557"/>
  </r>
  <r>
    <n v="241.3"/>
    <n v="16.479268394046329"/>
    <n v="16.479268394046329"/>
    <n v="2005"/>
    <x v="4"/>
    <n v="4.547745385942557"/>
    <x v="4059"/>
    <n v="10.6"/>
    <n v="5.8792683940463295"/>
  </r>
  <r>
    <n v="205.2"/>
    <n v="14.013866035881916"/>
    <n v="14.013866035881916"/>
    <n v="2005"/>
    <x v="4"/>
    <n v="4.547745385942557"/>
    <x v="398"/>
    <n v="9.4661206499393593"/>
    <n v="4.547745385942557"/>
  </r>
  <r>
    <n v="286.39999999999998"/>
    <n v="19.55931399939854"/>
    <n v="19.55931399939854"/>
    <n v="2005"/>
    <x v="4"/>
    <n v="4.547745385942557"/>
    <x v="6342"/>
    <n v="10.6"/>
    <n v="8.9593139993985407"/>
  </r>
  <r>
    <n v="140.5"/>
    <n v="9.5952640255429298"/>
    <n v="9.5952640255429298"/>
    <n v="2005"/>
    <x v="4"/>
    <n v="4.547745385942557"/>
    <x v="6343"/>
    <n v="5.0475186396003728"/>
    <n v="4.547745385942557"/>
  </r>
  <r>
    <n v="133.30000000000001"/>
    <n v="9.1035494277926894"/>
    <n v="9.1035494277926894"/>
    <n v="2005"/>
    <x v="4"/>
    <n v="4.547745385942557"/>
    <x v="6344"/>
    <n v="4.5558040418501324"/>
    <n v="4.547745385942557"/>
  </r>
  <r>
    <n v="107.5"/>
    <n v="7.3415721191876511"/>
    <n v="7.3415721191876511"/>
    <n v="2005"/>
    <x v="4"/>
    <n v="4.547745385942557"/>
    <x v="6345"/>
    <n v="2.7938267332450941"/>
    <n v="4.547745385942557"/>
  </r>
  <r>
    <n v="241.5"/>
    <n v="16.492927132872722"/>
    <n v="16.492927132872722"/>
    <n v="2005"/>
    <x v="4"/>
    <n v="4.547745385942557"/>
    <x v="6346"/>
    <n v="10.6"/>
    <n v="5.8929271328727229"/>
  </r>
  <r>
    <n v="148.6"/>
    <n v="11.313358117925048"/>
    <n v="11.313358117925048"/>
    <n v="2005"/>
    <x v="5"/>
    <n v="3.7334995384693808"/>
    <x v="6347"/>
    <n v="7.5798585794556672"/>
    <n v="3.7334995384693812"/>
  </r>
  <r>
    <n v="216.7"/>
    <n v="16.498012813959338"/>
    <n v="16.498012813959338"/>
    <n v="2005"/>
    <x v="5"/>
    <n v="3.7334995384693808"/>
    <x v="6348"/>
    <n v="10.6"/>
    <n v="5.8980128139593386"/>
  </r>
  <r>
    <n v="311.7"/>
    <n v="23.73064418140806"/>
    <n v="23.73064418140806"/>
    <n v="2005"/>
    <x v="5"/>
    <n v="3.7334995384693808"/>
    <x v="6349"/>
    <n v="10.6"/>
    <n v="13.13064418140806"/>
  </r>
  <r>
    <n v="234"/>
    <n v="17.815113052452634"/>
    <n v="17.815113052452634"/>
    <n v="2005"/>
    <x v="5"/>
    <n v="3.7334995384693808"/>
    <x v="6350"/>
    <n v="10.6"/>
    <n v="7.2151130524526348"/>
  </r>
  <r>
    <n v="293.5"/>
    <n v="22.34502427732841"/>
    <n v="22.34502427732841"/>
    <n v="2005"/>
    <x v="5"/>
    <n v="3.7334995384693808"/>
    <x v="6351"/>
    <n v="10.6"/>
    <n v="11.74502427732841"/>
  </r>
  <r>
    <n v="206.2"/>
    <n v="15.69861671545185"/>
    <n v="15.69861671545185"/>
    <n v="2005"/>
    <x v="5"/>
    <n v="3.7334995384693808"/>
    <x v="6352"/>
    <n v="10.6"/>
    <n v="5.0986167154518505"/>
  </r>
  <r>
    <n v="217.8"/>
    <n v="16.581759071898222"/>
    <n v="16.581759071898222"/>
    <n v="2005"/>
    <x v="5"/>
    <n v="3.7334995384693808"/>
    <x v="6353"/>
    <n v="10.6"/>
    <n v="5.9817590718982228"/>
  </r>
  <r>
    <n v="178.4"/>
    <n v="13.582120378451068"/>
    <n v="13.582120378451068"/>
    <n v="2005"/>
    <x v="5"/>
    <n v="3.7334995384693808"/>
    <x v="3729"/>
    <n v="9.8486208399816864"/>
    <n v="3.7334995384693812"/>
  </r>
  <r>
    <n v="99.5"/>
    <n v="7.5752296953805001"/>
    <n v="7.5752296953805001"/>
    <n v="2005"/>
    <x v="5"/>
    <n v="3.7334995384693808"/>
    <x v="6354"/>
    <n v="3.8417301569111193"/>
    <n v="3.7334995384693808"/>
  </r>
  <r>
    <n v="148.5"/>
    <n v="11.305744821748787"/>
    <n v="11.305744821748787"/>
    <n v="2005"/>
    <x v="5"/>
    <n v="3.7334995384693808"/>
    <x v="4096"/>
    <n v="7.5722452832794058"/>
    <n v="3.7334995384693812"/>
  </r>
  <r>
    <n v="130.6"/>
    <n v="9.9429648061979226"/>
    <n v="9.9429648061979226"/>
    <n v="2005"/>
    <x v="5"/>
    <n v="3.7334995384693808"/>
    <x v="6355"/>
    <n v="6.2094652677285413"/>
    <n v="3.7334995384693812"/>
  </r>
  <r>
    <n v="121.2"/>
    <n v="9.2273149656293132"/>
    <n v="9.2273149656293132"/>
    <n v="2005"/>
    <x v="5"/>
    <n v="3.7334995384693808"/>
    <x v="6356"/>
    <n v="5.493815427159932"/>
    <n v="3.7334995384693812"/>
  </r>
  <r>
    <n v="143.5"/>
    <n v="10.925080012935696"/>
    <n v="10.925080012935696"/>
    <n v="2005"/>
    <x v="5"/>
    <n v="3.7334995384693808"/>
    <x v="6035"/>
    <n v="7.1915804744663152"/>
    <n v="3.7334995384693812"/>
  </r>
  <r>
    <n v="108.5"/>
    <n v="8.2604263512440639"/>
    <n v="8.2604263512440639"/>
    <n v="2005"/>
    <x v="5"/>
    <n v="3.7334995384693808"/>
    <x v="6357"/>
    <n v="4.5269268127746827"/>
    <n v="3.7334995384693812"/>
  </r>
  <r>
    <n v="149"/>
    <n v="11.343811302630096"/>
    <n v="11.343811302630096"/>
    <n v="2005"/>
    <x v="5"/>
    <n v="3.7334995384693808"/>
    <x v="443"/>
    <n v="7.6103117641607145"/>
    <n v="3.7334995384693812"/>
  </r>
  <r>
    <n v="102"/>
    <n v="7.7655620997870454"/>
    <n v="7.7655620997870454"/>
    <n v="2005"/>
    <x v="5"/>
    <n v="3.7334995384693808"/>
    <x v="6358"/>
    <n v="4.0320625613176642"/>
    <n v="3.7334995384693812"/>
  </r>
  <r>
    <n v="92.5"/>
    <n v="7.0422989630421737"/>
    <n v="7.0422989630421737"/>
    <n v="2005"/>
    <x v="5"/>
    <n v="3.7334995384693808"/>
    <x v="6359"/>
    <n v="3.308799424572793"/>
    <n v="3.7334995384693808"/>
  </r>
  <r>
    <n v="84.3"/>
    <n v="6.4180086765887046"/>
    <n v="6.4180086765887046"/>
    <n v="2005"/>
    <x v="5"/>
    <n v="3.7334995384693808"/>
    <x v="6360"/>
    <n v="2.6845091381193238"/>
    <n v="3.7334995384693808"/>
  </r>
  <r>
    <n v="215.6"/>
    <n v="16.414266556020461"/>
    <n v="16.414266556020461"/>
    <n v="2005"/>
    <x v="5"/>
    <n v="3.7334995384693808"/>
    <x v="6361"/>
    <n v="10.6"/>
    <n v="5.8142665560204616"/>
  </r>
  <r>
    <n v="292.8"/>
    <n v="22.291731204094578"/>
    <n v="22.291731204094578"/>
    <n v="2005"/>
    <x v="5"/>
    <n v="3.7334995384693808"/>
    <x v="6362"/>
    <n v="10.6"/>
    <n v="11.691731204094578"/>
  </r>
  <r>
    <n v="102.5"/>
    <n v="7.8036285806683541"/>
    <n v="7.8036285806683541"/>
    <n v="2005"/>
    <x v="5"/>
    <n v="3.7334995384693808"/>
    <x v="4738"/>
    <n v="4.0701290421989729"/>
    <n v="3.7334995384693812"/>
  </r>
  <r>
    <n v="82.05"/>
    <n v="5.7841334895765391"/>
    <n v="5.7841334895765391"/>
    <n v="2005"/>
    <x v="6"/>
    <n v="2.3227472802932043"/>
    <x v="6363"/>
    <n v="3.4613862092833347"/>
    <n v="2.3227472802932043"/>
  </r>
  <r>
    <n v="78.5"/>
    <n v="5.5338754287843797"/>
    <n v="5.5338754287843797"/>
    <n v="2005"/>
    <x v="6"/>
    <n v="2.3227472802932043"/>
    <x v="6364"/>
    <n v="3.2111281484911753"/>
    <n v="2.3227472802932043"/>
  </r>
  <r>
    <n v="244"/>
    <n v="17.200835727686478"/>
    <n v="17.200835727686478"/>
    <n v="2005"/>
    <x v="6"/>
    <n v="2.3227472802932043"/>
    <x v="6365"/>
    <n v="10.6"/>
    <n v="6.6008357276864782"/>
  </r>
  <r>
    <n v="304.5"/>
    <n v="21.465797045412021"/>
    <n v="21.465797045412021"/>
    <n v="2005"/>
    <x v="6"/>
    <n v="2.3227472802932043"/>
    <x v="6366"/>
    <n v="10.6"/>
    <n v="10.865797045412021"/>
  </r>
  <r>
    <n v="196.8"/>
    <n v="13.873460947576637"/>
    <n v="13.873460947576637"/>
    <n v="2005"/>
    <x v="6"/>
    <n v="2.3227472802932043"/>
    <x v="1093"/>
    <n v="10.6"/>
    <n v="3.2734609475766376"/>
  </r>
  <r>
    <n v="152.9"/>
    <n v="10.778720421160912"/>
    <n v="10.778720421160912"/>
    <n v="2005"/>
    <x v="6"/>
    <n v="2.3227472802932043"/>
    <x v="6367"/>
    <n v="8.4559731408677088"/>
    <n v="2.3227472802932034"/>
  </r>
  <r>
    <n v="223.6"/>
    <n v="15.762733068486462"/>
    <n v="15.762733068486462"/>
    <n v="2005"/>
    <x v="6"/>
    <n v="2.3227472802932043"/>
    <x v="6368"/>
    <n v="10.6"/>
    <n v="5.1627330684864621"/>
  </r>
  <r>
    <n v="92"/>
    <n v="6.4855610120785085"/>
    <n v="6.4855610120785085"/>
    <n v="2005"/>
    <x v="6"/>
    <n v="2.3227472802932043"/>
    <x v="128"/>
    <n v="4.1628137317853042"/>
    <n v="2.3227472802932043"/>
  </r>
  <r>
    <n v="138.9"/>
    <n v="9.7917872236707044"/>
    <n v="9.7917872236707044"/>
    <n v="2005"/>
    <x v="6"/>
    <n v="2.3227472802932043"/>
    <x v="6369"/>
    <n v="7.4690399433775001"/>
    <n v="2.3227472802932043"/>
  </r>
  <r>
    <n v="84.45"/>
    <n v="5.9533220377177178"/>
    <n v="5.9533220377177178"/>
    <n v="2005"/>
    <x v="6"/>
    <n v="2.3227472802932043"/>
    <x v="6370"/>
    <n v="3.6305747574245135"/>
    <n v="2.3227472802932043"/>
  </r>
  <r>
    <n v="67.38"/>
    <n v="4.749968489063586"/>
    <n v="4.749968489063586"/>
    <n v="2005"/>
    <x v="6"/>
    <n v="2.3227472802932043"/>
    <x v="6371"/>
    <n v="2.4272212087703817"/>
    <n v="2.3227472802932043"/>
  </r>
  <r>
    <n v="61.38"/>
    <n v="4.32699711871064"/>
    <n v="4.32699711871064"/>
    <n v="2005"/>
    <x v="6"/>
    <n v="2.3227472802932043"/>
    <x v="6372"/>
    <n v="2.0042498384174356"/>
    <n v="2.3227472802932043"/>
  </r>
  <r>
    <n v="72.05"/>
    <n v="5.0791812056549626"/>
    <n v="5.0791812056549626"/>
    <n v="2005"/>
    <x v="6"/>
    <n v="2.3227472802932043"/>
    <x v="6373"/>
    <n v="2.7564339253617582"/>
    <n v="2.3227472802932043"/>
  </r>
  <r>
    <n v="205.8"/>
    <n v="14.507918003106056"/>
    <n v="14.507918003106056"/>
    <n v="2005"/>
    <x v="6"/>
    <n v="2.3227472802932043"/>
    <x v="3769"/>
    <n v="10.6"/>
    <n v="3.9079180031060563"/>
  </r>
  <r>
    <n v="218"/>
    <n v="15.36795978949038"/>
    <n v="15.36795978949038"/>
    <n v="2005"/>
    <x v="6"/>
    <n v="2.3227472802932043"/>
    <x v="6374"/>
    <n v="10.6"/>
    <n v="4.76795978949038"/>
  </r>
  <r>
    <n v="338.1"/>
    <n v="23.83443671938852"/>
    <n v="23.83443671938852"/>
    <n v="2005"/>
    <x v="6"/>
    <n v="2.3227472802932043"/>
    <x v="6375"/>
    <n v="10.6"/>
    <n v="13.234436719388521"/>
  </r>
  <r>
    <n v="304.5"/>
    <n v="21.465797045412021"/>
    <n v="21.465797045412021"/>
    <n v="2005"/>
    <x v="6"/>
    <n v="2.3227472802932043"/>
    <x v="6366"/>
    <n v="10.6"/>
    <n v="10.865797045412021"/>
  </r>
  <r>
    <n v="105"/>
    <n v="7.4019989811765585"/>
    <n v="7.4019989811765585"/>
    <n v="2005"/>
    <x v="6"/>
    <n v="2.3227472802932043"/>
    <x v="6376"/>
    <n v="5.0792517008833542"/>
    <n v="2.3227472802932043"/>
  </r>
  <r>
    <n v="95.5"/>
    <n v="6.7322943114510609"/>
    <n v="6.7322943114510609"/>
    <n v="2005"/>
    <x v="6"/>
    <n v="2.3227472802932043"/>
    <x v="6377"/>
    <n v="4.4095470311578566"/>
    <n v="2.3227472802932043"/>
  </r>
  <r>
    <n v="87.6"/>
    <n v="6.1753820071530141"/>
    <n v="6.1753820071530141"/>
    <n v="2005"/>
    <x v="6"/>
    <n v="2.3227472802932043"/>
    <x v="6378"/>
    <n v="3.8526347268598098"/>
    <n v="2.3227472802932043"/>
  </r>
  <r>
    <n v="90"/>
    <n v="6.3445705552941929"/>
    <n v="6.3445705552941929"/>
    <n v="2005"/>
    <x v="6"/>
    <n v="2.3227472802932043"/>
    <x v="133"/>
    <n v="4.0218232750009886"/>
    <n v="2.3227472802932043"/>
  </r>
  <r>
    <n v="75.45"/>
    <n v="5.3188649821882992"/>
    <n v="5.3188649821882992"/>
    <n v="2005"/>
    <x v="6"/>
    <n v="2.3227472802932043"/>
    <x v="6379"/>
    <n v="2.9961177018950949"/>
    <n v="2.3227472802932043"/>
  </r>
  <r>
    <n v="67.8"/>
    <n v="4.7795764849882918"/>
    <n v="4.7795764849882918"/>
    <n v="2005"/>
    <x v="6"/>
    <n v="2.3227472802932043"/>
    <x v="6380"/>
    <n v="2.4568292046950875"/>
    <n v="2.3227472802932043"/>
  </r>
  <r>
    <n v="65.25"/>
    <n v="4.5998136525882902"/>
    <n v="4.5998136525882902"/>
    <n v="2005"/>
    <x v="6"/>
    <n v="2.3227472802932043"/>
    <x v="6381"/>
    <n v="2.2770663722950859"/>
    <n v="2.3227472802932043"/>
  </r>
  <r>
    <n v="63.55"/>
    <n v="4.4799717643216219"/>
    <n v="4.4799717643216219"/>
    <n v="2005"/>
    <x v="6"/>
    <n v="2.3227472802932043"/>
    <x v="6382"/>
    <n v="2.1572244840284176"/>
    <n v="2.3227472802932043"/>
  </r>
  <r>
    <n v="60.97"/>
    <n v="4.2980940750698551"/>
    <n v="4.2980940750698551"/>
    <n v="2005"/>
    <x v="6"/>
    <n v="2.3227472802932043"/>
    <x v="6383"/>
    <n v="1.9753467947766508"/>
    <n v="2.3227472802932043"/>
  </r>
  <r>
    <n v="56.5"/>
    <n v="3.9829804041569101"/>
    <n v="3.9829804041569101"/>
    <n v="2005"/>
    <x v="6"/>
    <n v="2.3227472802932043"/>
    <x v="6384"/>
    <n v="1.6602331238637058"/>
    <n v="2.3227472802932043"/>
  </r>
  <r>
    <n v="54.7"/>
    <n v="3.8560889930510265"/>
    <n v="3.8560889930510265"/>
    <n v="2005"/>
    <x v="6"/>
    <n v="2.3227472802932043"/>
    <x v="3265"/>
    <n v="1.5333417127578222"/>
    <n v="2.3227472802932043"/>
  </r>
  <r>
    <n v="51.55"/>
    <n v="3.6340290236157293"/>
    <n v="3.6340290236157293"/>
    <n v="2005"/>
    <x v="6"/>
    <n v="2.3227472802932043"/>
    <x v="6385"/>
    <n v="1.311281743322525"/>
    <n v="2.3227472802932043"/>
  </r>
  <r>
    <n v="49.3"/>
    <n v="3.3563670052518417"/>
    <n v="3.3563670052518417"/>
    <n v="2005"/>
    <x v="7"/>
    <n v="2.2174488788652686"/>
    <x v="6386"/>
    <n v="1.1389181263865731"/>
    <n v="2.2174488788652686"/>
  </r>
  <r>
    <n v="46.6"/>
    <n v="3.1725497453293272"/>
    <n v="3.1725497453293272"/>
    <n v="2005"/>
    <x v="7"/>
    <n v="2.2174488788652686"/>
    <x v="6387"/>
    <n v="0.95510086646405856"/>
    <n v="2.2174488788652686"/>
  </r>
  <r>
    <n v="77.73"/>
    <n v="5.2918946717692839"/>
    <n v="5.2918946717692839"/>
    <n v="2005"/>
    <x v="7"/>
    <n v="2.2174488788652686"/>
    <x v="6388"/>
    <n v="3.0744457929040152"/>
    <n v="2.2174488788652686"/>
  </r>
  <r>
    <n v="45.7"/>
    <n v="3.1112773253551556"/>
    <n v="3.1112773253551556"/>
    <n v="2005"/>
    <x v="7"/>
    <n v="2.2174488788652686"/>
    <x v="6389"/>
    <n v="0.89382844648988691"/>
    <n v="2.2174488788652686"/>
  </r>
  <r>
    <n v="37.049999999999997"/>
    <n v="2.522381288936729"/>
    <n v="2.522381288936729"/>
    <n v="2005"/>
    <x v="7"/>
    <n v="2.2174488788652686"/>
    <x v="6390"/>
    <n v="0"/>
    <n v="2.522381288936729"/>
  </r>
  <r>
    <n v="87.6"/>
    <n v="5.963848877486031"/>
    <n v="5.963848877486031"/>
    <n v="2005"/>
    <x v="7"/>
    <n v="2.2174488788652686"/>
    <x v="6391"/>
    <n v="3.7463999986207623"/>
    <n v="2.2174488788652686"/>
  </r>
  <r>
    <n v="79"/>
    <n v="5.3783568643995032"/>
    <n v="5.3783568643995032"/>
    <n v="2005"/>
    <x v="7"/>
    <n v="2.2174488788652686"/>
    <x v="6392"/>
    <n v="3.1609079855342346"/>
    <n v="2.2174488788652686"/>
  </r>
  <r>
    <n v="54.7"/>
    <n v="3.7240015250968712"/>
    <n v="3.7240015250968712"/>
    <n v="2005"/>
    <x v="7"/>
    <n v="2.2174488788652686"/>
    <x v="6393"/>
    <n v="1.5065526462316026"/>
    <n v="2.2174488788652686"/>
  </r>
  <r>
    <n v="37.049999999999997"/>
    <n v="2.522381288936729"/>
    <n v="2.522381288936729"/>
    <n v="2005"/>
    <x v="7"/>
    <n v="2.2174488788652686"/>
    <x v="6390"/>
    <n v="0"/>
    <n v="2.522381288936729"/>
  </r>
  <r>
    <n v="37.049999999999997"/>
    <n v="2.522381288936729"/>
    <n v="2.522381288936729"/>
    <n v="2005"/>
    <x v="7"/>
    <n v="2.2174488788652686"/>
    <x v="6390"/>
    <n v="0"/>
    <n v="2.522381288936729"/>
  </r>
  <r>
    <n v="33.65"/>
    <n v="2.2909077023676363"/>
    <n v="2.2909077023676363"/>
    <n v="2005"/>
    <x v="7"/>
    <n v="2.2174488788652686"/>
    <x v="6394"/>
    <n v="0"/>
    <n v="2.2909077023676363"/>
  </r>
  <r>
    <n v="30.67"/>
    <n v="2.0880279117864906"/>
    <n v="2.0880279117864906"/>
    <n v="2005"/>
    <x v="7"/>
    <n v="2.2174488788652686"/>
    <x v="236"/>
    <n v="0"/>
    <n v="2.0880279117864906"/>
  </r>
  <r>
    <n v="69.95"/>
    <n v="4.7622286413258896"/>
    <n v="4.7622286413258896"/>
    <n v="2005"/>
    <x v="7"/>
    <n v="2.2174488788652686"/>
    <x v="6395"/>
    <n v="2.544779762460621"/>
    <n v="2.2174488788652686"/>
  </r>
  <r>
    <n v="73.319999999999993"/>
    <n v="4.9916598138958417"/>
    <n v="4.9916598138958417"/>
    <n v="2005"/>
    <x v="7"/>
    <n v="2.2174488788652686"/>
    <x v="6396"/>
    <n v="2.774210935030573"/>
    <n v="2.2174488788652686"/>
  </r>
  <r>
    <n v="112.6"/>
    <n v="7.6658605434352403"/>
    <n v="7.6658605434352403"/>
    <n v="2005"/>
    <x v="7"/>
    <n v="2.2174488788652686"/>
    <x v="6397"/>
    <n v="5.4484116645699716"/>
    <n v="2.2174488788652686"/>
  </r>
  <r>
    <n v="166.5"/>
    <n v="11.335397695221737"/>
    <n v="11.335397695221737"/>
    <n v="2005"/>
    <x v="7"/>
    <n v="2.2174488788652686"/>
    <x v="6398"/>
    <n v="9.117948816356467"/>
    <n v="2.2174488788652695"/>
  </r>
  <r>
    <n v="52.42"/>
    <n v="3.5687780611623032"/>
    <n v="3.5687780611623032"/>
    <n v="2005"/>
    <x v="7"/>
    <n v="2.2174488788652686"/>
    <x v="6399"/>
    <n v="1.3513291822970346"/>
    <n v="2.2174488788652686"/>
  </r>
  <r>
    <n v="221.5"/>
    <n v="15.07982336031"/>
    <n v="15.07982336031"/>
    <n v="2005"/>
    <x v="7"/>
    <n v="2.2174488788652686"/>
    <x v="6400"/>
    <n v="10.6"/>
    <n v="4.4798233603100002"/>
  </r>
  <r>
    <n v="53.35"/>
    <n v="3.6320928951356137"/>
    <n v="3.6320928951356137"/>
    <n v="2005"/>
    <x v="7"/>
    <n v="2.2174488788652686"/>
    <x v="6401"/>
    <n v="1.4146440162703451"/>
    <n v="2.2174488788652686"/>
  </r>
  <r>
    <n v="60.28"/>
    <n v="4.1038905289367351"/>
    <n v="4.1038905289367351"/>
    <n v="2005"/>
    <x v="7"/>
    <n v="2.2174488788652686"/>
    <x v="6402"/>
    <n v="1.8864416500714665"/>
    <n v="2.2174488788652686"/>
  </r>
  <r>
    <n v="169"/>
    <n v="11.505598861816658"/>
    <n v="11.505598861816658"/>
    <n v="2005"/>
    <x v="7"/>
    <n v="2.2174488788652686"/>
    <x v="6403"/>
    <n v="9.2881499829513885"/>
    <n v="2.2174488788652695"/>
  </r>
  <r>
    <n v="175.4"/>
    <n v="11.941313848299657"/>
    <n v="11.941313848299657"/>
    <n v="2005"/>
    <x v="7"/>
    <n v="2.2174488788652686"/>
    <x v="6404"/>
    <n v="9.7238649694343877"/>
    <n v="2.2174488788652695"/>
  </r>
  <r>
    <n v="143.4"/>
    <n v="9.7627389158846682"/>
    <n v="9.7627389158846682"/>
    <n v="2005"/>
    <x v="7"/>
    <n v="2.2174488788652686"/>
    <x v="6405"/>
    <n v="7.5452900370193996"/>
    <n v="2.2174488788652686"/>
  </r>
  <r>
    <n v="79.349999999999994"/>
    <n v="5.4021850277227914"/>
    <n v="5.4021850277227914"/>
    <n v="2005"/>
    <x v="7"/>
    <n v="2.2174488788652686"/>
    <x v="6406"/>
    <n v="3.1847361488575228"/>
    <n v="2.2174488788652686"/>
  </r>
  <r>
    <n v="71.2"/>
    <n v="4.8473292246233495"/>
    <n v="4.8473292246233495"/>
    <n v="2005"/>
    <x v="7"/>
    <n v="2.2174488788652686"/>
    <x v="6407"/>
    <n v="2.6298803457580808"/>
    <n v="2.2174488788652686"/>
  </r>
  <r>
    <n v="78.430000000000007"/>
    <n v="5.3395509984158611"/>
    <n v="5.3395509984158611"/>
    <n v="2005"/>
    <x v="7"/>
    <n v="2.2174488788652686"/>
    <x v="6408"/>
    <n v="3.1221021195505925"/>
    <n v="2.2174488788652686"/>
  </r>
  <r>
    <n v="179.8"/>
    <n v="12.240867901506718"/>
    <n v="12.240867901506718"/>
    <n v="2005"/>
    <x v="7"/>
    <n v="2.2174488788652686"/>
    <x v="6409"/>
    <n v="10.023419022641448"/>
    <n v="2.2174488788652695"/>
  </r>
  <r>
    <n v="66.849999999999994"/>
    <n v="4.5511791947481868"/>
    <n v="4.5511791947481868"/>
    <n v="2005"/>
    <x v="7"/>
    <n v="2.2174488788652686"/>
    <x v="6410"/>
    <n v="2.3337303158829181"/>
    <n v="2.2174488788652686"/>
  </r>
  <r>
    <n v="289.7"/>
    <n v="19.722911185019441"/>
    <n v="19.722911185019441"/>
    <n v="2005"/>
    <x v="7"/>
    <n v="2.2174488788652686"/>
    <x v="6411"/>
    <n v="10.6"/>
    <n v="9.1229111850194418"/>
  </r>
  <r>
    <n v="175.6"/>
    <n v="11.954929941627249"/>
    <n v="11.954929941627249"/>
    <n v="2005"/>
    <x v="7"/>
    <n v="2.2174488788652686"/>
    <x v="6412"/>
    <n v="9.7374810627619794"/>
    <n v="2.2174488788652695"/>
  </r>
  <r>
    <n v="255.6"/>
    <n v="16.95181299075189"/>
    <n v="16.95181299075189"/>
    <n v="2005"/>
    <x v="8"/>
    <n v="3.0727495975787429"/>
    <x v="3502"/>
    <n v="10.6"/>
    <n v="6.3518129907518901"/>
  </r>
  <r>
    <n v="361.9"/>
    <n v="24.001804074151444"/>
    <n v="24.001804074151444"/>
    <n v="2005"/>
    <x v="8"/>
    <n v="3.0727495975787429"/>
    <x v="6413"/>
    <n v="10.6"/>
    <n v="13.401804074151444"/>
  </r>
  <r>
    <n v="252.3"/>
    <n v="16.732951555425284"/>
    <n v="16.732951555425284"/>
    <n v="2005"/>
    <x v="8"/>
    <n v="3.0727495975787429"/>
    <x v="6414"/>
    <n v="10.6"/>
    <n v="6.1329515554252847"/>
  </r>
  <r>
    <n v="286.2"/>
    <n v="18.981255391053175"/>
    <n v="18.981255391053175"/>
    <n v="2005"/>
    <x v="8"/>
    <n v="3.0727495975787429"/>
    <x v="6415"/>
    <n v="10.6"/>
    <n v="8.3812553910531751"/>
  </r>
  <r>
    <n v="299.5"/>
    <n v="19.863333297066479"/>
    <n v="19.863333297066479"/>
    <n v="2005"/>
    <x v="8"/>
    <n v="3.0727495975787429"/>
    <x v="6416"/>
    <n v="10.6"/>
    <n v="9.2633332970664792"/>
  </r>
  <r>
    <n v="329.3"/>
    <n v="21.839718379712824"/>
    <n v="21.839718379712824"/>
    <n v="2005"/>
    <x v="8"/>
    <n v="3.0727495975787429"/>
    <x v="6417"/>
    <n v="10.6"/>
    <n v="11.239718379712825"/>
  </r>
  <r>
    <n v="336.9"/>
    <n v="22.343762897434711"/>
    <n v="22.343762897434711"/>
    <n v="2005"/>
    <x v="8"/>
    <n v="3.0727495975787429"/>
    <x v="6418"/>
    <n v="10.6"/>
    <n v="11.743762897434712"/>
  </r>
  <r>
    <n v="228.8"/>
    <n v="15.174392849311554"/>
    <n v="15.174392849311554"/>
    <n v="2005"/>
    <x v="8"/>
    <n v="3.0727495975787429"/>
    <x v="6419"/>
    <n v="10.6"/>
    <n v="4.574392849311554"/>
  </r>
  <r>
    <n v="182.4"/>
    <n v="12.097068425325293"/>
    <n v="12.097068425325293"/>
    <n v="2005"/>
    <x v="8"/>
    <n v="3.0727495975787429"/>
    <x v="520"/>
    <n v="9.0243188277465514"/>
    <n v="3.072749597578742"/>
  </r>
  <r>
    <n v="183.1"/>
    <n v="12.143493578273361"/>
    <n v="12.143493578273361"/>
    <n v="2005"/>
    <x v="8"/>
    <n v="3.0727495975787429"/>
    <x v="6420"/>
    <n v="9.0707439806946191"/>
    <n v="3.072749597578742"/>
  </r>
  <r>
    <n v="174.2"/>
    <n v="11.553230919362203"/>
    <n v="11.553230919362203"/>
    <n v="2005"/>
    <x v="8"/>
    <n v="3.0727495975787429"/>
    <x v="6421"/>
    <n v="8.4804813217834614"/>
    <n v="3.072749597578742"/>
  </r>
  <r>
    <n v="168.8"/>
    <n v="11.195094025191391"/>
    <n v="11.195094025191391"/>
    <n v="2005"/>
    <x v="8"/>
    <n v="3.0727495975787429"/>
    <x v="6422"/>
    <n v="8.1223444276126493"/>
    <n v="3.072749597578742"/>
  </r>
  <r>
    <n v="184.3"/>
    <n v="12.223079554755767"/>
    <n v="12.223079554755767"/>
    <n v="2005"/>
    <x v="8"/>
    <n v="3.0727495975787429"/>
    <x v="6423"/>
    <n v="9.1503299571770249"/>
    <n v="3.072749597578742"/>
  </r>
  <r>
    <n v="274.3"/>
    <n v="18.19202779093601"/>
    <n v="18.19202779093601"/>
    <n v="2005"/>
    <x v="8"/>
    <n v="3.0727495975787429"/>
    <x v="6424"/>
    <n v="10.6"/>
    <n v="7.5920277909360099"/>
  </r>
  <r>
    <n v="310.2"/>
    <n v="20.572974920701238"/>
    <n v="20.572974920701238"/>
    <n v="2005"/>
    <x v="8"/>
    <n v="3.0727495975787429"/>
    <x v="6425"/>
    <n v="10.6"/>
    <n v="9.9729749207012386"/>
  </r>
  <r>
    <n v="148"/>
    <n v="9.8156037661630666"/>
    <n v="9.8156037661630666"/>
    <n v="2005"/>
    <x v="8"/>
    <n v="3.0727495975787429"/>
    <x v="5498"/>
    <n v="6.7428541685843237"/>
    <n v="3.0727495975787429"/>
  </r>
  <r>
    <n v="144.5"/>
    <n v="9.5834780014227245"/>
    <n v="9.5834780014227245"/>
    <n v="2005"/>
    <x v="8"/>
    <n v="3.0727495975787429"/>
    <x v="6426"/>
    <n v="6.5107284038439817"/>
    <n v="3.0727495975787429"/>
  </r>
  <r>
    <n v="154.1"/>
    <n v="10.22016581328195"/>
    <n v="10.22016581328195"/>
    <n v="2005"/>
    <x v="8"/>
    <n v="3.0727495975787429"/>
    <x v="6427"/>
    <n v="7.1474162157032071"/>
    <n v="3.0727495975787429"/>
  </r>
  <r>
    <n v="150.5"/>
    <n v="9.9814078838347413"/>
    <n v="9.9814078838347413"/>
    <n v="2005"/>
    <x v="8"/>
    <n v="3.0727495975787429"/>
    <x v="2323"/>
    <n v="6.9086582862559984"/>
    <n v="3.0727495975787429"/>
  </r>
  <r>
    <n v="195.9"/>
    <n v="12.992410660752331"/>
    <n v="12.992410660752331"/>
    <n v="2005"/>
    <x v="8"/>
    <n v="3.0727495975787429"/>
    <x v="6428"/>
    <n v="9.9196610631735886"/>
    <n v="3.072749597578742"/>
  </r>
  <r>
    <n v="144"/>
    <n v="9.55031717788839"/>
    <n v="9.55031717788839"/>
    <n v="2005"/>
    <x v="8"/>
    <n v="3.0727495975787429"/>
    <x v="6429"/>
    <n v="6.4775675803096471"/>
    <n v="3.0727495975787429"/>
  </r>
  <r>
    <n v="195.9"/>
    <n v="12.992410660752331"/>
    <n v="12.992410660752331"/>
    <n v="2005"/>
    <x v="8"/>
    <n v="3.0727495975787429"/>
    <x v="6428"/>
    <n v="9.9196610631735886"/>
    <n v="3.072749597578742"/>
  </r>
  <r>
    <n v="224.8"/>
    <n v="14.909106261036875"/>
    <n v="14.909106261036875"/>
    <n v="2005"/>
    <x v="8"/>
    <n v="3.0727495975787429"/>
    <x v="6430"/>
    <n v="10.6"/>
    <n v="4.3091062610368756"/>
  </r>
  <r>
    <n v="251.3"/>
    <n v="16.666629908356615"/>
    <n v="16.666629908356615"/>
    <n v="2005"/>
    <x v="8"/>
    <n v="3.0727495975787429"/>
    <x v="6431"/>
    <n v="10.6"/>
    <n v="6.0666299083566155"/>
  </r>
  <r>
    <n v="229.8"/>
    <n v="15.240714496380223"/>
    <n v="15.240714496380223"/>
    <n v="2005"/>
    <x v="8"/>
    <n v="3.0727495975787429"/>
    <x v="6432"/>
    <n v="10.6"/>
    <n v="4.6407144963802232"/>
  </r>
  <r>
    <n v="180.5"/>
    <n v="11.971057295894822"/>
    <n v="11.971057295894822"/>
    <n v="2005"/>
    <x v="8"/>
    <n v="3.0727495975787429"/>
    <x v="6433"/>
    <n v="8.8983076983160778"/>
    <n v="3.0727495975787438"/>
  </r>
  <r>
    <n v="320.7"/>
    <n v="21.269352214922268"/>
    <n v="21.269352214922268"/>
    <n v="2005"/>
    <x v="8"/>
    <n v="3.0727495975787429"/>
    <x v="6434"/>
    <n v="10.6"/>
    <n v="10.669352214922268"/>
  </r>
  <r>
    <n v="197.8"/>
    <n v="13.118421790182802"/>
    <n v="13.118421790182802"/>
    <n v="2005"/>
    <x v="8"/>
    <n v="3.0727495975787429"/>
    <x v="6435"/>
    <n v="10.045672192604059"/>
    <n v="3.0727495975787438"/>
  </r>
  <r>
    <n v="103.5"/>
    <n v="6.8642904716072799"/>
    <n v="6.8642904716072799"/>
    <n v="2005"/>
    <x v="8"/>
    <n v="3.0727495975787429"/>
    <x v="6436"/>
    <n v="3.791540874028537"/>
    <n v="3.0727495975787429"/>
  </r>
  <r>
    <n v="152.19999999999999"/>
    <n v="8.6626809509342593"/>
    <n v="8.6626809509342593"/>
    <n v="2005"/>
    <x v="9"/>
    <n v="4.2849535833842687"/>
    <x v="6437"/>
    <n v="4.3777273675499906"/>
    <n v="4.2849535833842687"/>
  </r>
  <r>
    <n v="189"/>
    <n v="10.757205648663437"/>
    <n v="10.757205648663437"/>
    <n v="2005"/>
    <x v="9"/>
    <n v="4.2849535833842687"/>
    <x v="6438"/>
    <n v="6.472252065279168"/>
    <n v="4.2849535833842687"/>
  </r>
  <r>
    <n v="267.3"/>
    <n v="15.213762274538288"/>
    <n v="15.213762274538288"/>
    <n v="2005"/>
    <x v="9"/>
    <n v="4.2849535833842687"/>
    <x v="6439"/>
    <n v="10.6"/>
    <n v="4.6137622745382885"/>
  </r>
  <r>
    <n v="179.9"/>
    <n v="10.239266117431493"/>
    <n v="10.239266117431493"/>
    <n v="2005"/>
    <x v="9"/>
    <n v="4.2849535833842687"/>
    <x v="6440"/>
    <n v="5.954312534047224"/>
    <n v="4.2849535833842687"/>
  </r>
  <r>
    <n v="190.7"/>
    <n v="10.853963583069403"/>
    <n v="10.853963583069403"/>
    <n v="2005"/>
    <x v="9"/>
    <n v="4.2849535833842687"/>
    <x v="6441"/>
    <n v="6.5690099996851341"/>
    <n v="4.2849535833842687"/>
  </r>
  <r>
    <n v="228.1"/>
    <n v="12.982638140000686"/>
    <n v="12.982638140000686"/>
    <n v="2005"/>
    <x v="9"/>
    <n v="4.2849535833842687"/>
    <x v="6442"/>
    <n v="8.6976845566164176"/>
    <n v="4.2849535833842687"/>
  </r>
  <r>
    <n v="192.7"/>
    <n v="10.967796447076424"/>
    <n v="10.967796447076424"/>
    <n v="2005"/>
    <x v="9"/>
    <n v="4.2849535833842687"/>
    <x v="6443"/>
    <n v="6.6828428636921551"/>
    <n v="4.2849535833842687"/>
  </r>
  <r>
    <n v="189.7"/>
    <n v="10.797047151065893"/>
    <n v="10.797047151065893"/>
    <n v="2005"/>
    <x v="9"/>
    <n v="4.2849535833842687"/>
    <x v="6444"/>
    <n v="6.5120935676816245"/>
    <n v="4.2849535833842687"/>
  </r>
  <r>
    <n v="148"/>
    <n v="8.4236319365195165"/>
    <n v="8.4236319365195165"/>
    <n v="2005"/>
    <x v="9"/>
    <n v="4.2849535833842687"/>
    <x v="6445"/>
    <n v="4.1386783531352478"/>
    <n v="4.2849535833842687"/>
  </r>
  <r>
    <n v="178.2"/>
    <n v="10.142508183025525"/>
    <n v="10.142508183025525"/>
    <n v="2005"/>
    <x v="9"/>
    <n v="4.2849535833842687"/>
    <x v="6446"/>
    <n v="5.8575545996412561"/>
    <n v="4.2849535833842687"/>
  </r>
  <r>
    <n v="136.30000000000001"/>
    <n v="7.7577096820784472"/>
    <n v="7.7577096820784472"/>
    <n v="2005"/>
    <x v="9"/>
    <n v="4.2849535833842687"/>
    <x v="6447"/>
    <n v="3.4727560986941786"/>
    <n v="4.2849535833842687"/>
  </r>
  <r>
    <n v="142.80000000000001"/>
    <n v="8.1276664901012641"/>
    <n v="8.1276664901012641"/>
    <n v="2005"/>
    <x v="9"/>
    <n v="4.2849535833842687"/>
    <x v="6448"/>
    <n v="3.8427129067169954"/>
    <n v="4.2849535833842687"/>
  </r>
  <r>
    <n v="198.6"/>
    <n v="11.303603395897134"/>
    <n v="11.303603395897134"/>
    <n v="2005"/>
    <x v="9"/>
    <n v="4.2849535833842687"/>
    <x v="6449"/>
    <n v="7.0186498125128658"/>
    <n v="4.2849535833842687"/>
  </r>
  <r>
    <n v="167.5"/>
    <n v="9.5335023605879652"/>
    <n v="9.5335023605879652"/>
    <n v="2005"/>
    <x v="9"/>
    <n v="4.2849535833842687"/>
    <x v="6450"/>
    <n v="5.2485487772036965"/>
    <n v="4.2849535833842687"/>
  </r>
  <r>
    <n v="204.1"/>
    <n v="11.61664377191644"/>
    <n v="11.61664377191644"/>
    <n v="2005"/>
    <x v="9"/>
    <n v="4.2849535833842687"/>
    <x v="6451"/>
    <n v="7.3316901885321712"/>
    <n v="4.2849535833842687"/>
  </r>
  <r>
    <n v="201.4"/>
    <n v="11.462969405506964"/>
    <n v="11.462969405506964"/>
    <n v="2005"/>
    <x v="9"/>
    <n v="4.2849535833842687"/>
    <x v="6452"/>
    <n v="7.1780158221226955"/>
    <n v="4.2849535833842687"/>
  </r>
  <r>
    <n v="220.4"/>
    <n v="12.544381613573657"/>
    <n v="12.544381613573657"/>
    <n v="2005"/>
    <x v="9"/>
    <n v="4.2849535833842687"/>
    <x v="6453"/>
    <n v="8.2594280301893885"/>
    <n v="4.2849535833842687"/>
  </r>
  <r>
    <n v="198.7"/>
    <n v="11.309295039097485"/>
    <n v="11.309295039097485"/>
    <n v="2005"/>
    <x v="9"/>
    <n v="4.2849535833842687"/>
    <x v="2345"/>
    <n v="7.0243414557132162"/>
    <n v="4.2849535833842687"/>
  </r>
  <r>
    <n v="262.7"/>
    <n v="14.95194668732214"/>
    <n v="14.95194668732214"/>
    <n v="2005"/>
    <x v="9"/>
    <n v="4.2849535833842687"/>
    <x v="6454"/>
    <n v="10.6"/>
    <n v="4.3519466873221404"/>
  </r>
  <r>
    <n v="295"/>
    <n v="16.790347441035522"/>
    <n v="16.790347441035522"/>
    <n v="2005"/>
    <x v="9"/>
    <n v="4.2849535833842687"/>
    <x v="6455"/>
    <n v="10.6"/>
    <n v="6.1903474410355219"/>
  </r>
  <r>
    <n v="239.8"/>
    <n v="13.648560394441757"/>
    <n v="13.648560394441757"/>
    <n v="2005"/>
    <x v="9"/>
    <n v="4.2849535833842687"/>
    <x v="6456"/>
    <n v="9.3636068110574886"/>
    <n v="4.2849535833842687"/>
  </r>
  <r>
    <n v="194.3"/>
    <n v="11.058862738282041"/>
    <n v="11.058862738282041"/>
    <n v="2005"/>
    <x v="9"/>
    <n v="4.2849535833842687"/>
    <x v="6457"/>
    <n v="6.7739091548977726"/>
    <n v="4.2849535833842687"/>
  </r>
  <r>
    <n v="304.39999999999998"/>
    <n v="17.325361901868519"/>
    <n v="17.325361901868519"/>
    <n v="2005"/>
    <x v="9"/>
    <n v="4.2849535833842687"/>
    <x v="6458"/>
    <n v="10.6"/>
    <n v="6.7253619018685189"/>
  </r>
  <r>
    <n v="189.6"/>
    <n v="10.791355507865541"/>
    <n v="10.791355507865541"/>
    <n v="2005"/>
    <x v="9"/>
    <n v="4.2849535833842687"/>
    <x v="6459"/>
    <n v="6.5064019244812723"/>
    <n v="4.2849535833842687"/>
  </r>
  <r>
    <n v="249.1"/>
    <n v="14.177883212074402"/>
    <n v="14.177883212074402"/>
    <n v="2005"/>
    <x v="9"/>
    <n v="4.2849535833842687"/>
    <x v="6460"/>
    <n v="9.8929296286901334"/>
    <n v="4.2849535833842687"/>
  </r>
  <r>
    <n v="282.89999999999998"/>
    <n v="16.101658613793045"/>
    <n v="16.101658613793045"/>
    <n v="2005"/>
    <x v="9"/>
    <n v="4.2849535833842687"/>
    <x v="6461"/>
    <n v="10.6"/>
    <n v="5.5016586137930457"/>
  </r>
  <r>
    <n v="284"/>
    <n v="14.491194214660243"/>
    <n v="14.491194214660243"/>
    <n v="2005"/>
    <x v="10"/>
    <n v="4.3589920400351945"/>
    <x v="6462"/>
    <n v="10.13220217462505"/>
    <n v="4.3589920400351936"/>
  </r>
  <r>
    <n v="262.60000000000002"/>
    <n v="13.399252115386551"/>
    <n v="13.399252115386551"/>
    <n v="2005"/>
    <x v="10"/>
    <n v="4.3589920400351945"/>
    <x v="6463"/>
    <n v="9.0402600753513553"/>
    <n v="4.3589920400351954"/>
  </r>
  <r>
    <n v="201.3"/>
    <n v="10.271399279616576"/>
    <n v="10.271399279616576"/>
    <n v="2005"/>
    <x v="10"/>
    <n v="4.3589920400351945"/>
    <x v="6464"/>
    <n v="5.9124072395813814"/>
    <n v="4.3589920400351945"/>
  </r>
  <r>
    <n v="173.2"/>
    <n v="8.8375874576730773"/>
    <n v="8.8375874576730773"/>
    <n v="2005"/>
    <x v="10"/>
    <n v="4.3589920400351945"/>
    <x v="6465"/>
    <n v="4.4785954176378828"/>
    <n v="4.3589920400351945"/>
  </r>
  <r>
    <n v="311.5"/>
    <n v="15.894390837558683"/>
    <n v="15.894390837558683"/>
    <n v="2005"/>
    <x v="10"/>
    <n v="4.3589920400351945"/>
    <x v="6466"/>
    <n v="10.6"/>
    <n v="5.2943908375586837"/>
  </r>
  <r>
    <n v="270.5"/>
    <n v="13.802352236146465"/>
    <n v="13.802352236146465"/>
    <n v="2005"/>
    <x v="10"/>
    <n v="4.3589920400351945"/>
    <x v="595"/>
    <n v="9.4433601961112714"/>
    <n v="4.3589920400351936"/>
  </r>
  <r>
    <n v="201.6"/>
    <n v="10.286706879139103"/>
    <n v="10.286706879139103"/>
    <n v="2005"/>
    <x v="10"/>
    <n v="4.3589920400351945"/>
    <x v="6467"/>
    <n v="5.927714839103909"/>
    <n v="4.3589920400351945"/>
  </r>
  <r>
    <n v="284.39999999999998"/>
    <n v="14.511604347356947"/>
    <n v="14.511604347356947"/>
    <n v="2005"/>
    <x v="10"/>
    <n v="4.3589920400351945"/>
    <x v="6468"/>
    <n v="10.152612307321753"/>
    <n v="4.3589920400351936"/>
  </r>
  <r>
    <n v="224.4"/>
    <n v="11.450084442851264"/>
    <n v="11.450084442851264"/>
    <n v="2005"/>
    <x v="10"/>
    <n v="4.3589920400351945"/>
    <x v="6469"/>
    <n v="7.0910924028160691"/>
    <n v="4.3589920400351945"/>
  </r>
  <r>
    <n v="250.9"/>
    <n v="12.802255734007941"/>
    <n v="12.802255734007941"/>
    <n v="2005"/>
    <x v="10"/>
    <n v="4.3589920400351945"/>
    <x v="6470"/>
    <n v="8.4432636939727459"/>
    <n v="4.3589920400351954"/>
  </r>
  <r>
    <n v="349.1"/>
    <n v="17.812943311048915"/>
    <n v="17.812943311048915"/>
    <n v="2005"/>
    <x v="10"/>
    <n v="4.3589920400351945"/>
    <x v="6471"/>
    <n v="10.6"/>
    <n v="7.2129433110489156"/>
  </r>
  <r>
    <n v="212.5"/>
    <n v="10.842882995124302"/>
    <n v="10.842882995124302"/>
    <n v="2005"/>
    <x v="10"/>
    <n v="4.3589920400351945"/>
    <x v="584"/>
    <n v="6.483890955089108"/>
    <n v="4.3589920400351945"/>
  </r>
  <r>
    <n v="275.60000000000002"/>
    <n v="14.06258142802945"/>
    <n v="14.06258142802945"/>
    <n v="2005"/>
    <x v="10"/>
    <n v="4.3589920400351945"/>
    <x v="6472"/>
    <n v="9.7035893879942563"/>
    <n v="4.3589920400351936"/>
  </r>
  <r>
    <n v="240.3"/>
    <n v="12.26138721754527"/>
    <n v="12.26138721754527"/>
    <n v="2005"/>
    <x v="10"/>
    <n v="4.3589920400351945"/>
    <x v="6473"/>
    <n v="7.9023951775100754"/>
    <n v="4.3589920400351945"/>
  </r>
  <r>
    <n v="218"/>
    <n v="11.123522319703991"/>
    <n v="11.123522319703991"/>
    <n v="2005"/>
    <x v="10"/>
    <n v="4.3589920400351945"/>
    <x v="6474"/>
    <n v="6.7645302796687963"/>
    <n v="4.3589920400351945"/>
  </r>
  <r>
    <n v="294.89999999999998"/>
    <n v="15.047370330645442"/>
    <n v="15.047370330645442"/>
    <n v="2005"/>
    <x v="10"/>
    <n v="4.3589920400351945"/>
    <x v="6475"/>
    <n v="10.6"/>
    <n v="4.4473703306454428"/>
  </r>
  <r>
    <n v="212.4"/>
    <n v="10.837780461950127"/>
    <n v="10.837780461950127"/>
    <n v="2005"/>
    <x v="10"/>
    <n v="4.3589920400351945"/>
    <x v="6476"/>
    <n v="6.4787884219149321"/>
    <n v="4.3589920400351945"/>
  </r>
  <r>
    <n v="330.1"/>
    <n v="16.843462007955448"/>
    <n v="16.843462007955448"/>
    <n v="2005"/>
    <x v="10"/>
    <n v="4.3589920400351945"/>
    <x v="6477"/>
    <n v="10.6"/>
    <n v="6.2434620079554488"/>
  </r>
  <r>
    <n v="228.5"/>
    <n v="11.659288302992485"/>
    <n v="11.659288302992485"/>
    <n v="2005"/>
    <x v="10"/>
    <n v="4.3589920400351945"/>
    <x v="6478"/>
    <n v="7.3002962629572901"/>
    <n v="4.3589920400351945"/>
  </r>
  <r>
    <n v="223"/>
    <n v="11.378648978412798"/>
    <n v="11.378648978412798"/>
    <n v="2005"/>
    <x v="10"/>
    <n v="4.3589920400351945"/>
    <x v="6479"/>
    <n v="7.0196569383776035"/>
    <n v="4.3589920400351945"/>
  </r>
  <r>
    <n v="224.2"/>
    <n v="11.43987937650291"/>
    <n v="11.43987937650291"/>
    <n v="2005"/>
    <x v="10"/>
    <n v="4.3589920400351945"/>
    <x v="6480"/>
    <n v="7.0808873364677156"/>
    <n v="4.3589920400351945"/>
  </r>
  <r>
    <n v="203"/>
    <n v="10.358142343577569"/>
    <n v="10.358142343577569"/>
    <n v="2005"/>
    <x v="10"/>
    <n v="4.3589920400351945"/>
    <x v="3884"/>
    <n v="5.9991503035423746"/>
    <n v="4.3589920400351945"/>
  </r>
  <r>
    <n v="223.5"/>
    <n v="11.404161644283677"/>
    <n v="11.404161644283677"/>
    <n v="2005"/>
    <x v="10"/>
    <n v="4.3589920400351945"/>
    <x v="6481"/>
    <n v="7.0451696042484828"/>
    <n v="4.3589920400351945"/>
  </r>
  <r>
    <n v="160.9"/>
    <n v="8.2099758772494127"/>
    <n v="8.2099758772494127"/>
    <n v="2005"/>
    <x v="10"/>
    <n v="4.3589920400351945"/>
    <x v="6482"/>
    <n v="3.8509838372142182"/>
    <n v="4.3589920400351945"/>
  </r>
  <r>
    <n v="194.3"/>
    <n v="10.651967105127047"/>
    <n v="10.651967105127047"/>
    <n v="2005"/>
    <x v="11"/>
    <n v="3.9027974174678048"/>
    <x v="6483"/>
    <n v="6.7491696876592426"/>
    <n v="3.9027974174678048"/>
  </r>
  <r>
    <n v="160"/>
    <n v="8.7715632363372507"/>
    <n v="8.7715632363372507"/>
    <n v="2005"/>
    <x v="11"/>
    <n v="3.9027974174678048"/>
    <x v="6484"/>
    <n v="4.8687658188694458"/>
    <n v="3.9027974174678048"/>
  </r>
  <r>
    <n v="133.80000000000001"/>
    <n v="7.3352197563870254"/>
    <n v="7.3352197563870254"/>
    <n v="2005"/>
    <x v="11"/>
    <n v="3.9027974174678048"/>
    <x v="6485"/>
    <n v="3.4324223389192206"/>
    <n v="3.9027974174678048"/>
  </r>
  <r>
    <n v="282.39999999999998"/>
    <n v="15.481809112135245"/>
    <n v="15.481809112135245"/>
    <n v="2005"/>
    <x v="11"/>
    <n v="3.9027974174678048"/>
    <x v="6486"/>
    <n v="10.6"/>
    <n v="4.8818091121352456"/>
  </r>
  <r>
    <n v="206.9"/>
    <n v="11.342727709988607"/>
    <n v="11.342727709988607"/>
    <n v="2005"/>
    <x v="11"/>
    <n v="3.9027974174678048"/>
    <x v="6487"/>
    <n v="7.4399302925208017"/>
    <n v="3.9027974174678048"/>
  </r>
  <r>
    <n v="193.2"/>
    <n v="10.591662607877229"/>
    <n v="10.591662607877229"/>
    <n v="2005"/>
    <x v="11"/>
    <n v="3.9027974174678048"/>
    <x v="6488"/>
    <n v="6.6888651904094241"/>
    <n v="3.9027974174678048"/>
  </r>
  <r>
    <n v="155"/>
    <n v="8.4974518852017109"/>
    <n v="8.4974518852017109"/>
    <n v="2005"/>
    <x v="11"/>
    <n v="3.9027974174678048"/>
    <x v="6489"/>
    <n v="4.5946544677339061"/>
    <n v="3.9027974174678048"/>
  </r>
  <r>
    <n v="303.10000000000002"/>
    <n v="16.616630105836379"/>
    <n v="16.616630105836379"/>
    <n v="2005"/>
    <x v="11"/>
    <n v="3.9027974174678048"/>
    <x v="6490"/>
    <n v="10.6"/>
    <n v="6.0166301058363789"/>
  </r>
  <r>
    <n v="199.4"/>
    <n v="10.931560683285298"/>
    <n v="10.931560683285298"/>
    <n v="2005"/>
    <x v="11"/>
    <n v="3.9027974174678048"/>
    <x v="6491"/>
    <n v="7.028763265817493"/>
    <n v="3.9027974174678048"/>
  </r>
  <r>
    <n v="166.8"/>
    <n v="9.1443546738815833"/>
    <n v="9.1443546738815833"/>
    <n v="2005"/>
    <x v="11"/>
    <n v="3.9027974174678048"/>
    <x v="6492"/>
    <n v="5.2415572564137785"/>
    <n v="3.9027974174678048"/>
  </r>
  <r>
    <n v="168.8"/>
    <n v="9.2539992143357992"/>
    <n v="9.2539992143357992"/>
    <n v="2005"/>
    <x v="11"/>
    <n v="3.9027974174678048"/>
    <x v="6493"/>
    <n v="5.3512017968679944"/>
    <n v="3.9027974174678048"/>
  </r>
  <r>
    <n v="170.2"/>
    <n v="9.3307503926537496"/>
    <n v="9.3307503926537496"/>
    <n v="2005"/>
    <x v="11"/>
    <n v="3.9027974174678048"/>
    <x v="6494"/>
    <n v="5.4279529751859448"/>
    <n v="3.9027974174678048"/>
  </r>
  <r>
    <n v="306.60000000000002"/>
    <n v="16.808508051631257"/>
    <n v="16.808508051631257"/>
    <n v="2005"/>
    <x v="11"/>
    <n v="3.9027974174678048"/>
    <x v="6495"/>
    <n v="10.6"/>
    <n v="6.2085080516312576"/>
  </r>
  <r>
    <n v="191.9"/>
    <n v="10.520393656581989"/>
    <n v="10.520393656581989"/>
    <n v="2005"/>
    <x v="11"/>
    <n v="3.9027974174678048"/>
    <x v="6496"/>
    <n v="6.6175962391141843"/>
    <n v="3.9027974174678048"/>
  </r>
  <r>
    <n v="255.4"/>
    <n v="14.001607816003336"/>
    <n v="14.001607816003336"/>
    <n v="2005"/>
    <x v="11"/>
    <n v="3.9027974174678048"/>
    <x v="6497"/>
    <n v="10.09881039853553"/>
    <n v="3.9027974174678057"/>
  </r>
  <r>
    <n v="194.8"/>
    <n v="10.679378240240602"/>
    <n v="10.679378240240602"/>
    <n v="2005"/>
    <x v="11"/>
    <n v="3.9027974174678048"/>
    <x v="6498"/>
    <n v="6.7765808227727975"/>
    <n v="3.9027974174678048"/>
  </r>
  <r>
    <n v="264"/>
    <n v="14.473079339956461"/>
    <n v="14.473079339956461"/>
    <n v="2005"/>
    <x v="11"/>
    <n v="3.9027974174678048"/>
    <x v="6499"/>
    <n v="10.570281922488658"/>
    <n v="3.902797417467804"/>
  </r>
  <r>
    <n v="188"/>
    <n v="10.306586802696268"/>
    <n v="10.306586802696268"/>
    <n v="2005"/>
    <x v="11"/>
    <n v="3.9027974174678048"/>
    <x v="6500"/>
    <n v="6.4037893852284631"/>
    <n v="3.9027974174678048"/>
  </r>
  <r>
    <n v="127.5"/>
    <n v="6.9898394539562458"/>
    <n v="6.9898394539562458"/>
    <n v="2005"/>
    <x v="11"/>
    <n v="3.9027974174678048"/>
    <x v="6501"/>
    <n v="3.087042036488441"/>
    <n v="3.9027974174678048"/>
  </r>
  <r>
    <n v="152.69999999999999"/>
    <n v="8.3713606636793614"/>
    <n v="8.3713606636793614"/>
    <n v="2005"/>
    <x v="11"/>
    <n v="3.9027974174678048"/>
    <x v="6502"/>
    <n v="4.4685632462115565"/>
    <n v="3.9027974174678048"/>
  </r>
  <r>
    <n v="279.60000000000002"/>
    <n v="15.328306755499344"/>
    <n v="15.328306755499344"/>
    <n v="2005"/>
    <x v="11"/>
    <n v="3.9027974174678048"/>
    <x v="6503"/>
    <n v="10.6"/>
    <n v="4.7283067554993448"/>
  </r>
  <r>
    <n v="338.2"/>
    <n v="18.540891790807862"/>
    <n v="18.540891790807862"/>
    <n v="2005"/>
    <x v="11"/>
    <n v="3.9027974174678048"/>
    <x v="6504"/>
    <n v="10.6"/>
    <n v="7.9408917908078624"/>
  </r>
  <r>
    <n v="212.5"/>
    <n v="11.64973242326041"/>
    <n v="11.64973242326041"/>
    <n v="2005"/>
    <x v="11"/>
    <n v="3.9027974174678048"/>
    <x v="6505"/>
    <n v="7.7469350057926052"/>
    <n v="3.9027974174678048"/>
  </r>
  <r>
    <n v="175.5"/>
    <n v="9.6213084248574212"/>
    <n v="9.6213084248574212"/>
    <n v="2005"/>
    <x v="11"/>
    <n v="3.9027974174678048"/>
    <x v="1773"/>
    <n v="5.7185110073896164"/>
    <n v="3.9027974174678048"/>
  </r>
  <r>
    <n v="179.6"/>
    <n v="9.8460797327885619"/>
    <n v="9.8460797327885619"/>
    <n v="2005"/>
    <x v="11"/>
    <n v="3.9027974174678048"/>
    <x v="6506"/>
    <n v="5.943282315320757"/>
    <n v="3.9027974174678048"/>
  </r>
  <r>
    <n v="135.4"/>
    <n v="7.4229353887503979"/>
    <n v="7.4229353887503979"/>
    <n v="2005"/>
    <x v="11"/>
    <n v="3.9027974174678048"/>
    <x v="6507"/>
    <n v="3.5201379712825931"/>
    <n v="3.9027974174678048"/>
  </r>
  <r>
    <n v="122.3"/>
    <n v="6.7047636487752849"/>
    <n v="6.7047636487752849"/>
    <n v="2005"/>
    <x v="11"/>
    <n v="3.9027974174678048"/>
    <x v="6508"/>
    <n v="2.80196623130748"/>
    <n v="3.9027974174678048"/>
  </r>
  <r>
    <n v="126.4"/>
    <n v="7.0056092182269678"/>
    <n v="7.0056092182269678"/>
    <n v="2006"/>
    <x v="1"/>
    <n v="2.4095159427595854"/>
    <x v="6509"/>
    <n v="4.596093275467382"/>
    <n v="2.4095159427595858"/>
  </r>
  <r>
    <n v="102"/>
    <n v="5.6532606033160651"/>
    <n v="5.6532606033160651"/>
    <n v="2006"/>
    <x v="1"/>
    <n v="2.4095159427595854"/>
    <x v="6510"/>
    <n v="3.2437446605564797"/>
    <n v="2.4095159427595854"/>
  </r>
  <r>
    <n v="192.1"/>
    <n v="10.646974136245255"/>
    <n v="10.646974136245255"/>
    <n v="2006"/>
    <x v="1"/>
    <n v="2.4095159427595854"/>
    <x v="6511"/>
    <n v="8.2374581934856703"/>
    <n v="2.4095159427595849"/>
  </r>
  <r>
    <n v="210.8"/>
    <n v="11.683405246853201"/>
    <n v="11.683405246853201"/>
    <n v="2006"/>
    <x v="1"/>
    <n v="2.4095159427595854"/>
    <x v="6512"/>
    <n v="9.2738893040936166"/>
    <n v="2.4095159427595849"/>
  </r>
  <r>
    <n v="180.5"/>
    <n v="10.004054302926958"/>
    <n v="10.004054302926958"/>
    <n v="2006"/>
    <x v="1"/>
    <n v="2.4095159427595854"/>
    <x v="6513"/>
    <n v="7.5945383601673733"/>
    <n v="2.4095159427595849"/>
  </r>
  <r>
    <n v="166.9"/>
    <n v="9.2502862224848172"/>
    <n v="9.2502862224848172"/>
    <n v="2006"/>
    <x v="1"/>
    <n v="2.4095159427595854"/>
    <x v="6514"/>
    <n v="6.8407702797252323"/>
    <n v="2.4095159427595849"/>
  </r>
  <r>
    <n v="253.1"/>
    <n v="14.02784567352251"/>
    <n v="14.02784567352251"/>
    <n v="2006"/>
    <x v="1"/>
    <n v="2.4095159427595854"/>
    <x v="6515"/>
    <n v="10.6"/>
    <n v="3.4278456735225102"/>
  </r>
  <r>
    <n v="255"/>
    <n v="14.133151508290164"/>
    <n v="14.133151508290164"/>
    <n v="2006"/>
    <x v="1"/>
    <n v="2.4095159427595854"/>
    <x v="4936"/>
    <n v="10.6"/>
    <n v="3.5331515082901639"/>
  </r>
  <r>
    <n v="257.7"/>
    <n v="14.282796641907353"/>
    <n v="14.282796641907353"/>
    <n v="2006"/>
    <x v="1"/>
    <n v="2.4095159427595854"/>
    <x v="6516"/>
    <n v="10.6"/>
    <n v="3.6827966419073537"/>
  </r>
  <r>
    <n v="135"/>
    <n v="7.4822566808594981"/>
    <n v="7.4822566808594981"/>
    <n v="2006"/>
    <x v="1"/>
    <n v="2.4095159427595854"/>
    <x v="6517"/>
    <n v="5.0727407380999132"/>
    <n v="2.4095159427595849"/>
  </r>
  <r>
    <n v="241"/>
    <n v="13.357213778423253"/>
    <n v="13.357213778423253"/>
    <n v="2006"/>
    <x v="1"/>
    <n v="2.4095159427595854"/>
    <x v="6518"/>
    <n v="10.6"/>
    <n v="2.7572137784232531"/>
  </r>
  <r>
    <n v="117"/>
    <n v="6.4846224567448987"/>
    <n v="6.4846224567448987"/>
    <n v="2006"/>
    <x v="1"/>
    <n v="2.4095159427595854"/>
    <x v="6519"/>
    <n v="4.0751065139853129"/>
    <n v="2.4095159427595858"/>
  </r>
  <r>
    <n v="84.75"/>
    <n v="4.6971944718729075"/>
    <n v="4.6971944718729075"/>
    <n v="2006"/>
    <x v="1"/>
    <n v="2.4095159427595854"/>
    <x v="6520"/>
    <n v="2.2876785291133221"/>
    <n v="2.4095159427595854"/>
  </r>
  <r>
    <n v="93.13"/>
    <n v="5.1616486273218154"/>
    <n v="5.1616486273218154"/>
    <n v="2006"/>
    <x v="1"/>
    <n v="2.4095159427595854"/>
    <x v="6521"/>
    <n v="2.75213268456223"/>
    <n v="2.4095159427595854"/>
  </r>
  <r>
    <n v="180.5"/>
    <n v="10.004054302926958"/>
    <n v="10.004054302926958"/>
    <n v="2006"/>
    <x v="1"/>
    <n v="2.4095159427595854"/>
    <x v="6513"/>
    <n v="7.5945383601673733"/>
    <n v="2.4095159427595849"/>
  </r>
  <r>
    <n v="113.1"/>
    <n v="6.2684683748534011"/>
    <n v="6.2684683748534011"/>
    <n v="2006"/>
    <x v="1"/>
    <n v="2.4095159427595854"/>
    <x v="6522"/>
    <n v="3.8589524320938158"/>
    <n v="2.4095159427595854"/>
  </r>
  <r>
    <n v="233.8"/>
    <n v="12.958160088777413"/>
    <n v="12.958160088777413"/>
    <n v="2006"/>
    <x v="1"/>
    <n v="2.4095159427595854"/>
    <x v="6523"/>
    <n v="10.548644146017828"/>
    <n v="2.4095159427595849"/>
  </r>
  <r>
    <n v="62.69"/>
    <n v="3.4745383060969033"/>
    <n v="3.4745383060969033"/>
    <n v="2006"/>
    <x v="1"/>
    <n v="2.4095159427595854"/>
    <x v="6524"/>
    <n v="1.0650223633373179"/>
    <n v="2.4095159427595854"/>
  </r>
  <r>
    <n v="81.19"/>
    <n v="4.4998845919924637"/>
    <n v="4.4998845919924637"/>
    <n v="2006"/>
    <x v="1"/>
    <n v="2.4095159427595854"/>
    <x v="6525"/>
    <n v="2.0903686492328784"/>
    <n v="2.4095159427595854"/>
  </r>
  <r>
    <n v="143.30000000000001"/>
    <n v="7.9422769064234533"/>
    <n v="7.9422769064234533"/>
    <n v="2006"/>
    <x v="1"/>
    <n v="2.4095159427595854"/>
    <x v="6526"/>
    <n v="5.5327609636638684"/>
    <n v="2.4095159427595849"/>
  </r>
  <r>
    <n v="117.5"/>
    <n v="6.5123345185258597"/>
    <n v="6.5123345185258597"/>
    <n v="2006"/>
    <x v="1"/>
    <n v="2.4095159427595854"/>
    <x v="6527"/>
    <n v="4.1028185757662747"/>
    <n v="2.4095159427595849"/>
  </r>
  <r>
    <n v="95.2"/>
    <n v="5.2763765630949946"/>
    <n v="5.2763765630949946"/>
    <n v="2006"/>
    <x v="1"/>
    <n v="2.4095159427595854"/>
    <x v="6528"/>
    <n v="2.8668606203354092"/>
    <n v="2.4095159427595854"/>
  </r>
  <r>
    <n v="102"/>
    <n v="5.6532606033160651"/>
    <n v="5.6532606033160651"/>
    <n v="2006"/>
    <x v="1"/>
    <n v="2.4095159427595854"/>
    <x v="6510"/>
    <n v="3.2437446605564797"/>
    <n v="2.4095159427595854"/>
  </r>
  <r>
    <n v="67.06"/>
    <n v="3.7167417260625033"/>
    <n v="3.7167417260625033"/>
    <n v="2006"/>
    <x v="1"/>
    <n v="2.4095159427595854"/>
    <x v="6529"/>
    <n v="1.3072257833029179"/>
    <n v="2.4095159427595854"/>
  </r>
  <r>
    <n v="140.4"/>
    <n v="7.7815469480938786"/>
    <n v="7.7815469480938786"/>
    <n v="2006"/>
    <x v="1"/>
    <n v="2.4095159427595854"/>
    <x v="6530"/>
    <n v="5.3720310053342928"/>
    <n v="2.4095159427595858"/>
  </r>
  <r>
    <n v="329.6"/>
    <n v="18.267791126009563"/>
    <n v="18.267791126009563"/>
    <n v="2006"/>
    <x v="1"/>
    <n v="2.4095159427595854"/>
    <x v="6531"/>
    <n v="10.6"/>
    <n v="7.667791126009563"/>
  </r>
  <r>
    <n v="257.5"/>
    <n v="14.619351736347671"/>
    <n v="14.619351736347671"/>
    <n v="2006"/>
    <x v="12"/>
    <n v="2.3562851684739923"/>
    <x v="6532"/>
    <n v="10.6"/>
    <n v="4.0193517363476712"/>
  </r>
  <r>
    <n v="284"/>
    <n v="16.123867546107725"/>
    <n v="16.123867546107725"/>
    <n v="2006"/>
    <x v="12"/>
    <n v="2.3562851684739923"/>
    <x v="6533"/>
    <n v="10.6"/>
    <n v="5.5238675461077253"/>
  </r>
  <r>
    <n v="177"/>
    <n v="10.049030125567137"/>
    <n v="10.049030125567137"/>
    <n v="2006"/>
    <x v="12"/>
    <n v="2.3562851684739923"/>
    <x v="6534"/>
    <n v="7.6927449570931454"/>
    <n v="2.3562851684739918"/>
  </r>
  <r>
    <n v="165.2"/>
    <n v="9.3790947838626604"/>
    <n v="9.3790947838626604"/>
    <n v="2006"/>
    <x v="12"/>
    <n v="2.3562851684739923"/>
    <x v="6535"/>
    <n v="7.0228096153886685"/>
    <n v="2.3562851684739918"/>
  </r>
  <r>
    <n v="180.5"/>
    <n v="10.247739760818465"/>
    <n v="10.247739760818465"/>
    <n v="2006"/>
    <x v="12"/>
    <n v="2.3562851684739923"/>
    <x v="6536"/>
    <n v="7.8914545923444734"/>
    <n v="2.3562851684739918"/>
  </r>
  <r>
    <n v="143"/>
    <n v="8.1187079545542407"/>
    <n v="8.1187079545542407"/>
    <n v="2006"/>
    <x v="12"/>
    <n v="2.3562851684739923"/>
    <x v="6537"/>
    <n v="5.7624227860802488"/>
    <n v="2.3562851684739918"/>
  </r>
  <r>
    <n v="122.3"/>
    <n v="6.9434823974963891"/>
    <n v="6.9434823974963891"/>
    <n v="2006"/>
    <x v="12"/>
    <n v="2.3562851684739923"/>
    <x v="6538"/>
    <n v="4.5871972290223972"/>
    <n v="2.3562851684739918"/>
  </r>
  <r>
    <n v="82.5"/>
    <n v="4.6838699737812926"/>
    <n v="4.6838699737812926"/>
    <n v="2006"/>
    <x v="12"/>
    <n v="2.3562851684739923"/>
    <x v="6539"/>
    <n v="2.3275848053073003"/>
    <n v="2.3562851684739923"/>
  </r>
  <r>
    <n v="89.75"/>
    <n v="5.0954827896590427"/>
    <n v="5.0954827896590427"/>
    <n v="2006"/>
    <x v="12"/>
    <n v="2.3562851684739923"/>
    <x v="6540"/>
    <n v="2.7391976211850504"/>
    <n v="2.3562851684739923"/>
  </r>
  <r>
    <n v="145.1"/>
    <n v="8.2379337357050364"/>
    <n v="8.2379337357050364"/>
    <n v="2006"/>
    <x v="12"/>
    <n v="2.3562851684739923"/>
    <x v="6541"/>
    <n v="5.8816485672310446"/>
    <n v="2.3562851684739918"/>
  </r>
  <r>
    <n v="78.5"/>
    <n v="4.4567732477797755"/>
    <n v="4.4567732477797755"/>
    <n v="2006"/>
    <x v="12"/>
    <n v="2.3562851684739923"/>
    <x v="6542"/>
    <n v="2.1004880793057832"/>
    <n v="2.3562851684739923"/>
  </r>
  <r>
    <n v="81.599999999999994"/>
    <n v="4.6327732104309511"/>
    <n v="4.6327732104309511"/>
    <n v="2006"/>
    <x v="12"/>
    <n v="2.3562851684739923"/>
    <x v="6543"/>
    <n v="2.2764880419569589"/>
    <n v="2.3562851684739923"/>
  </r>
  <r>
    <n v="62.69"/>
    <n v="3.5591734382587785"/>
    <n v="3.5591734382587785"/>
    <n v="2006"/>
    <x v="12"/>
    <n v="2.3562851684739923"/>
    <x v="6544"/>
    <n v="1.2028882697847862"/>
    <n v="2.3562851684739923"/>
  </r>
  <r>
    <n v="91.81"/>
    <n v="5.2124376035498248"/>
    <n v="5.2124376035498248"/>
    <n v="2006"/>
    <x v="12"/>
    <n v="2.3562851684739923"/>
    <x v="6545"/>
    <n v="2.8561524350758325"/>
    <n v="2.3562851684739923"/>
  </r>
  <r>
    <n v="88.75"/>
    <n v="5.0387086081586636"/>
    <n v="5.0387086081586636"/>
    <n v="2006"/>
    <x v="12"/>
    <n v="2.3562851684739923"/>
    <x v="6546"/>
    <n v="2.6824234396846713"/>
    <n v="2.3562851684739923"/>
  </r>
  <r>
    <n v="117.5"/>
    <n v="6.6709663262945682"/>
    <n v="6.6709663262945682"/>
    <n v="2006"/>
    <x v="12"/>
    <n v="2.3562851684739923"/>
    <x v="6547"/>
    <n v="4.3146811578205764"/>
    <n v="2.3562851684739918"/>
  </r>
  <r>
    <n v="81.599999999999994"/>
    <n v="4.6327732104309511"/>
    <n v="4.6327732104309511"/>
    <n v="2006"/>
    <x v="12"/>
    <n v="2.3562851684739923"/>
    <x v="6543"/>
    <n v="2.2764880419569589"/>
    <n v="2.3562851684739923"/>
  </r>
  <r>
    <n v="69.25"/>
    <n v="3.9316120689012672"/>
    <n v="3.9316120689012672"/>
    <n v="2006"/>
    <x v="12"/>
    <n v="2.3562851684739923"/>
    <x v="6548"/>
    <n v="1.575326900427275"/>
    <n v="2.3562851684739923"/>
  </r>
  <r>
    <n v="62.69"/>
    <n v="3.5591734382587785"/>
    <n v="3.5591734382587785"/>
    <n v="2006"/>
    <x v="12"/>
    <n v="2.3562851684739923"/>
    <x v="6544"/>
    <n v="1.2028882697847862"/>
    <n v="2.3562851684739923"/>
  </r>
  <r>
    <n v="53.5"/>
    <n v="3.037418710270293"/>
    <n v="3.037418710270293"/>
    <n v="2006"/>
    <x v="12"/>
    <n v="2.3562851684739923"/>
    <x v="6549"/>
    <n v="0.6811335417963007"/>
    <n v="2.3562851684739923"/>
  </r>
  <r>
    <n v="55.25"/>
    <n v="3.1367735278959565"/>
    <n v="3.1367735278959565"/>
    <n v="2006"/>
    <x v="12"/>
    <n v="2.3562851684739923"/>
    <x v="6550"/>
    <n v="0.78048835942196426"/>
    <n v="2.3562851684739923"/>
  </r>
  <r>
    <n v="150"/>
    <n v="8.5161272250568967"/>
    <n v="8.5161272250568967"/>
    <n v="2006"/>
    <x v="12"/>
    <n v="2.3562851684739923"/>
    <x v="6551"/>
    <n v="6.1598420565829048"/>
    <n v="2.3562851684739918"/>
  </r>
  <r>
    <n v="204"/>
    <n v="11.581933026077378"/>
    <n v="11.581933026077378"/>
    <n v="2006"/>
    <x v="12"/>
    <n v="2.3562851684739923"/>
    <x v="6552"/>
    <n v="9.225647857603386"/>
    <n v="2.3562851684739918"/>
  </r>
  <r>
    <n v="90.5"/>
    <n v="5.1380634257843276"/>
    <n v="5.1380634257843276"/>
    <n v="2006"/>
    <x v="12"/>
    <n v="2.3562851684739923"/>
    <x v="6553"/>
    <n v="2.7817782573103353"/>
    <n v="2.3562851684739923"/>
  </r>
  <r>
    <n v="75"/>
    <n v="3.9103536595939028"/>
    <n v="3.9103536595939028"/>
    <n v="2006"/>
    <x v="2"/>
    <n v="2.5962245673361379"/>
    <x v="6554"/>
    <n v="1.3141290922577649"/>
    <n v="2.5962245673361379"/>
  </r>
  <r>
    <n v="187.3"/>
    <n v="9.7654565392258394"/>
    <n v="9.7654565392258394"/>
    <n v="2006"/>
    <x v="2"/>
    <n v="2.5962245673361379"/>
    <x v="6555"/>
    <n v="7.1692319718897011"/>
    <n v="2.5962245673361384"/>
  </r>
  <r>
    <n v="148.5"/>
    <n v="7.7425002459959273"/>
    <n v="7.7425002459959273"/>
    <n v="2006"/>
    <x v="2"/>
    <n v="2.5962245673361379"/>
    <x v="679"/>
    <n v="5.146275678659789"/>
    <n v="2.5962245673361384"/>
  </r>
  <r>
    <n v="89.75"/>
    <n v="4.6793898793140372"/>
    <n v="4.6793898793140372"/>
    <n v="2006"/>
    <x v="2"/>
    <n v="2.5962245673361379"/>
    <x v="6556"/>
    <n v="2.0831653119778992"/>
    <n v="2.5962245673361379"/>
  </r>
  <r>
    <n v="81"/>
    <n v="4.2231819523614149"/>
    <n v="4.2231819523614149"/>
    <n v="2006"/>
    <x v="2"/>
    <n v="2.5962245673361379"/>
    <x v="6557"/>
    <n v="1.626957385025277"/>
    <n v="2.5962245673361379"/>
  </r>
  <r>
    <n v="314.89999999999998"/>
    <n v="16.41827156541493"/>
    <n v="16.41827156541493"/>
    <n v="2006"/>
    <x v="2"/>
    <n v="2.5962245673361379"/>
    <x v="6558"/>
    <n v="10.6"/>
    <n v="5.8182715654149302"/>
  </r>
  <r>
    <n v="228.5"/>
    <n v="11.913544149562757"/>
    <n v="11.913544149562757"/>
    <n v="2006"/>
    <x v="2"/>
    <n v="2.5962245673361379"/>
    <x v="6559"/>
    <n v="9.3173195822266184"/>
    <n v="2.5962245673361384"/>
  </r>
  <r>
    <n v="249"/>
    <n v="12.982374149851758"/>
    <n v="12.982374149851758"/>
    <n v="2006"/>
    <x v="2"/>
    <n v="2.5962245673361379"/>
    <x v="6560"/>
    <n v="10.386149582515619"/>
    <n v="2.5962245673361384"/>
  </r>
  <r>
    <n v="241.5"/>
    <n v="12.591338783892366"/>
    <n v="12.591338783892366"/>
    <n v="2006"/>
    <x v="2"/>
    <n v="2.5962245673361379"/>
    <x v="6561"/>
    <n v="9.9951142165562281"/>
    <n v="2.5962245673361384"/>
  </r>
  <r>
    <n v="253.1"/>
    <n v="13.196140149909557"/>
    <n v="13.196140149909557"/>
    <n v="2006"/>
    <x v="2"/>
    <n v="2.5962245673361379"/>
    <x v="6562"/>
    <n v="10.599915582573418"/>
    <n v="2.5962245673361384"/>
  </r>
  <r>
    <n v="190.5"/>
    <n v="9.9322982953685131"/>
    <n v="9.9322982953685131"/>
    <n v="2006"/>
    <x v="2"/>
    <n v="2.5962245673361379"/>
    <x v="694"/>
    <n v="7.3360737280323747"/>
    <n v="2.5962245673361384"/>
  </r>
  <r>
    <n v="164.2"/>
    <n v="8.5610676120709162"/>
    <n v="8.5610676120709162"/>
    <n v="2006"/>
    <x v="2"/>
    <n v="2.5962245673361379"/>
    <x v="6563"/>
    <n v="5.9648430447347778"/>
    <n v="2.5962245673361384"/>
  </r>
  <r>
    <n v="127.5"/>
    <n v="6.6476012213096345"/>
    <n v="6.6476012213096345"/>
    <n v="2006"/>
    <x v="2"/>
    <n v="2.5962245673361379"/>
    <x v="6564"/>
    <n v="4.051376653973497"/>
    <n v="2.5962245673361375"/>
  </r>
  <r>
    <n v="184"/>
    <n v="9.5934009782037073"/>
    <n v="9.5934009782037073"/>
    <n v="2006"/>
    <x v="2"/>
    <n v="2.5962245673361379"/>
    <x v="1865"/>
    <n v="6.9971764108675689"/>
    <n v="2.5962245673361384"/>
  </r>
  <r>
    <n v="182.8"/>
    <n v="9.5308353196502065"/>
    <n v="9.5308353196502065"/>
    <n v="2006"/>
    <x v="2"/>
    <n v="2.5962245673361379"/>
    <x v="6565"/>
    <n v="6.9346107523140681"/>
    <n v="2.5962245673361384"/>
  </r>
  <r>
    <n v="263.39999999999998"/>
    <n v="13.733162052493785"/>
    <n v="13.733162052493785"/>
    <n v="2006"/>
    <x v="2"/>
    <n v="2.5962245673361379"/>
    <x v="6566"/>
    <n v="10.6"/>
    <n v="3.1331620524937858"/>
  </r>
  <r>
    <n v="208.3"/>
    <n v="10.860355563912133"/>
    <n v="10.860355563912133"/>
    <n v="2006"/>
    <x v="2"/>
    <n v="2.5962245673361379"/>
    <x v="6567"/>
    <n v="8.2641309965759948"/>
    <n v="2.5962245673361384"/>
  </r>
  <r>
    <n v="202.4"/>
    <n v="10.552741076024079"/>
    <n v="10.552741076024079"/>
    <n v="2006"/>
    <x v="2"/>
    <n v="2.5962245673361379"/>
    <x v="6568"/>
    <n v="7.9565165086879404"/>
    <n v="2.5962245673361384"/>
  </r>
  <r>
    <n v="211.5"/>
    <n v="11.027197320054805"/>
    <n v="11.027197320054805"/>
    <n v="2006"/>
    <x v="2"/>
    <n v="2.5962245673361379"/>
    <x v="6569"/>
    <n v="8.4309727527186666"/>
    <n v="2.5962245673361384"/>
  </r>
  <r>
    <n v="232.5"/>
    <n v="12.122096344741099"/>
    <n v="12.122096344741099"/>
    <n v="2006"/>
    <x v="2"/>
    <n v="2.5962245673361379"/>
    <x v="6570"/>
    <n v="9.5258717774049604"/>
    <n v="2.5962245673361384"/>
  </r>
  <r>
    <n v="287.8"/>
    <n v="15.00533044308167"/>
    <n v="15.00533044308167"/>
    <n v="2006"/>
    <x v="2"/>
    <n v="2.5962245673361379"/>
    <x v="6571"/>
    <n v="10.6"/>
    <n v="4.4053304430816702"/>
  </r>
  <r>
    <n v="260.7"/>
    <n v="13.592389320748405"/>
    <n v="13.592389320748405"/>
    <n v="2006"/>
    <x v="2"/>
    <n v="2.5962245673361379"/>
    <x v="6572"/>
    <n v="10.6"/>
    <n v="2.9923893207484049"/>
  </r>
  <r>
    <n v="304.5"/>
    <n v="15.876035857951244"/>
    <n v="15.876035857951244"/>
    <n v="2006"/>
    <x v="2"/>
    <n v="2.5962245673361379"/>
    <x v="6573"/>
    <n v="10.6"/>
    <n v="5.2760358579512445"/>
  </r>
  <r>
    <n v="204.7"/>
    <n v="10.672658588251624"/>
    <n v="10.672658588251624"/>
    <n v="2006"/>
    <x v="2"/>
    <n v="2.5962245673361379"/>
    <x v="6574"/>
    <n v="8.0764340209154852"/>
    <n v="2.5962245673361384"/>
  </r>
  <r>
    <n v="231.3"/>
    <n v="12.059530686187596"/>
    <n v="12.059530686187596"/>
    <n v="2006"/>
    <x v="2"/>
    <n v="2.5962245673361379"/>
    <x v="6575"/>
    <n v="9.4633061188514578"/>
    <n v="2.5962245673361384"/>
  </r>
  <r>
    <n v="145.5"/>
    <n v="7.5860860996121708"/>
    <n v="7.5860860996121708"/>
    <n v="2006"/>
    <x v="2"/>
    <n v="2.5962245673361379"/>
    <x v="6576"/>
    <n v="4.9898615322760325"/>
    <n v="2.5962245673361384"/>
  </r>
  <r>
    <n v="146.6"/>
    <n v="7.6434379532862149"/>
    <n v="7.6434379532862149"/>
    <n v="2006"/>
    <x v="2"/>
    <n v="2.5962245673361379"/>
    <x v="6577"/>
    <n v="5.0472133859500765"/>
    <n v="2.5962245673361384"/>
  </r>
  <r>
    <n v="138"/>
    <n v="7.1950507336527814"/>
    <n v="7.1950507336527814"/>
    <n v="2006"/>
    <x v="2"/>
    <n v="2.5962245673361379"/>
    <x v="6578"/>
    <n v="4.598826166316643"/>
    <n v="2.5962245673361384"/>
  </r>
  <r>
    <n v="198.7"/>
    <n v="12.171667279774551"/>
    <n v="12.171667279774551"/>
    <n v="2006"/>
    <x v="3"/>
    <n v="3.4114972025425487"/>
    <x v="3176"/>
    <n v="8.7601700772320026"/>
    <n v="3.4114972025425487"/>
  </r>
  <r>
    <n v="225.6"/>
    <n v="13.819467228571408"/>
    <n v="13.819467228571408"/>
    <n v="2006"/>
    <x v="3"/>
    <n v="3.4114972025425487"/>
    <x v="6579"/>
    <n v="10.40797002602886"/>
    <n v="3.4114972025425487"/>
  </r>
  <r>
    <n v="133.5"/>
    <n v="8.1777432403115391"/>
    <n v="8.1777432403115391"/>
    <n v="2006"/>
    <x v="3"/>
    <n v="3.4114972025425487"/>
    <x v="6580"/>
    <n v="4.7662460377689904"/>
    <n v="3.4114972025425487"/>
  </r>
  <r>
    <n v="221.7"/>
    <n v="13.5805668642477"/>
    <n v="13.5805668642477"/>
    <n v="2006"/>
    <x v="3"/>
    <n v="3.4114972025425487"/>
    <x v="6581"/>
    <n v="10.169069661705151"/>
    <n v="3.4114972025425487"/>
  </r>
  <r>
    <n v="338.1"/>
    <n v="20.71082389175529"/>
    <n v="20.71082389175529"/>
    <n v="2006"/>
    <x v="3"/>
    <n v="3.4114972025425487"/>
    <x v="6582"/>
    <n v="10.6"/>
    <n v="10.11082389175529"/>
  </r>
  <r>
    <n v="287"/>
    <n v="17.580616554077988"/>
    <n v="17.580616554077988"/>
    <n v="2006"/>
    <x v="3"/>
    <n v="3.4114972025425487"/>
    <x v="6583"/>
    <n v="10.6"/>
    <n v="6.9806165540779883"/>
  </r>
  <r>
    <n v="189"/>
    <n v="11.577479194148919"/>
    <n v="11.577479194148919"/>
    <n v="2006"/>
    <x v="3"/>
    <n v="3.4114972025425487"/>
    <x v="6584"/>
    <n v="8.1659819916063707"/>
    <n v="3.4114972025425487"/>
  </r>
  <r>
    <n v="264"/>
    <n v="16.171716969604841"/>
    <n v="16.171716969604841"/>
    <n v="2006"/>
    <x v="3"/>
    <n v="3.4114972025425487"/>
    <x v="6585"/>
    <n v="10.6"/>
    <n v="5.5717169696048412"/>
  </r>
  <r>
    <n v="188"/>
    <n v="11.516222690476173"/>
    <n v="11.516222690476173"/>
    <n v="2006"/>
    <x v="3"/>
    <n v="3.4114972025425487"/>
    <x v="6586"/>
    <n v="8.1047254879336244"/>
    <n v="3.4114972025425487"/>
  </r>
  <r>
    <n v="279.7"/>
    <n v="17.133444077266944"/>
    <n v="17.133444077266944"/>
    <n v="2006"/>
    <x v="3"/>
    <n v="3.4114972025425487"/>
    <x v="6587"/>
    <n v="10.6"/>
    <n v="6.5334440772669442"/>
  </r>
  <r>
    <n v="139.69999999999999"/>
    <n v="8.5575335630825613"/>
    <n v="8.5575335630825613"/>
    <n v="2006"/>
    <x v="3"/>
    <n v="3.4114972025425487"/>
    <x v="6305"/>
    <n v="5.1460363605400126"/>
    <n v="3.4114972025425487"/>
  </r>
  <r>
    <n v="223.2"/>
    <n v="13.672451619756819"/>
    <n v="13.672451619756819"/>
    <n v="2006"/>
    <x v="3"/>
    <n v="3.4114972025425487"/>
    <x v="6588"/>
    <n v="10.26095441721427"/>
    <n v="3.4114972025425487"/>
  </r>
  <r>
    <n v="184.2"/>
    <n v="11.28344797651974"/>
    <n v="11.28344797651974"/>
    <n v="2006"/>
    <x v="3"/>
    <n v="3.4114972025425487"/>
    <x v="6589"/>
    <n v="7.8719507739771917"/>
    <n v="3.4114972025425487"/>
  </r>
  <r>
    <n v="179.6"/>
    <n v="11.001668059625111"/>
    <n v="11.001668059625111"/>
    <n v="2006"/>
    <x v="3"/>
    <n v="3.4114972025425487"/>
    <x v="6590"/>
    <n v="7.5901708570825619"/>
    <n v="3.4114972025425487"/>
  </r>
  <r>
    <n v="126.4"/>
    <n v="7.7428220642350452"/>
    <n v="7.7428220642350452"/>
    <n v="2006"/>
    <x v="3"/>
    <n v="3.4114972025425487"/>
    <x v="6591"/>
    <n v="4.3313248616924964"/>
    <n v="3.4114972025425487"/>
  </r>
  <r>
    <n v="181.6"/>
    <n v="11.124181066970602"/>
    <n v="11.124181066970602"/>
    <n v="2006"/>
    <x v="3"/>
    <n v="3.4114972025425487"/>
    <x v="6592"/>
    <n v="7.7126838644280529"/>
    <n v="3.4114972025425487"/>
  </r>
  <r>
    <n v="107"/>
    <n v="6.5544458929837797"/>
    <n v="6.5544458929837797"/>
    <n v="2006"/>
    <x v="3"/>
    <n v="3.4114972025425487"/>
    <x v="6593"/>
    <n v="3.1429486904412309"/>
    <n v="3.4114972025425487"/>
  </r>
  <r>
    <n v="195.4"/>
    <n v="11.969520817654491"/>
    <n v="11.969520817654491"/>
    <n v="2006"/>
    <x v="3"/>
    <n v="3.4114972025425487"/>
    <x v="6594"/>
    <n v="8.5580236151119422"/>
    <n v="3.4114972025425487"/>
  </r>
  <r>
    <n v="273.5"/>
    <n v="16.753653754495922"/>
    <n v="16.753653754495922"/>
    <n v="2006"/>
    <x v="3"/>
    <n v="3.4114972025425487"/>
    <x v="6595"/>
    <n v="10.6"/>
    <n v="6.153653754495922"/>
  </r>
  <r>
    <n v="157.80000000000001"/>
    <n v="9.6662762795592574"/>
    <n v="9.6662762795592574"/>
    <n v="2006"/>
    <x v="3"/>
    <n v="3.4114972025425487"/>
    <x v="6596"/>
    <n v="6.2547790770167087"/>
    <n v="3.4114972025425487"/>
  </r>
  <r>
    <n v="231.3"/>
    <n v="14.16862929950606"/>
    <n v="14.16862929950606"/>
    <n v="2006"/>
    <x v="3"/>
    <n v="3.4114972025425487"/>
    <x v="1011"/>
    <n v="10.6"/>
    <n v="3.5686292995060604"/>
  </r>
  <r>
    <n v="173"/>
    <n v="10.59737513538499"/>
    <n v="10.59737513538499"/>
    <n v="2006"/>
    <x v="3"/>
    <n v="3.4114972025425487"/>
    <x v="6597"/>
    <n v="7.1858779328424411"/>
    <n v="3.4114972025425487"/>
  </r>
  <r>
    <n v="248.9"/>
    <n v="15.246743764146382"/>
    <n v="15.246743764146382"/>
    <n v="2006"/>
    <x v="3"/>
    <n v="3.4114972025425487"/>
    <x v="6598"/>
    <n v="10.6"/>
    <n v="4.6467437641463825"/>
  </r>
  <r>
    <n v="127.5"/>
    <n v="8.7074460018272148"/>
    <n v="8.7074460018272148"/>
    <n v="2006"/>
    <x v="4"/>
    <n v="4.547745385942557"/>
    <x v="5694"/>
    <n v="4.1597006158846579"/>
    <n v="4.547745385942557"/>
  </r>
  <r>
    <n v="277.5"/>
    <n v="18.951500121623937"/>
    <n v="18.951500121623937"/>
    <n v="2006"/>
    <x v="4"/>
    <n v="4.547745385942557"/>
    <x v="6599"/>
    <n v="10.6"/>
    <n v="8.3515001216239373"/>
  </r>
  <r>
    <n v="177.1"/>
    <n v="12.09481323077333"/>
    <n v="12.09481323077333"/>
    <n v="2006"/>
    <x v="4"/>
    <n v="4.547745385942557"/>
    <x v="6600"/>
    <n v="7.5470678448307726"/>
    <n v="4.547745385942557"/>
  </r>
  <r>
    <n v="252.5"/>
    <n v="17.244157768324484"/>
    <n v="17.244157768324484"/>
    <n v="2006"/>
    <x v="4"/>
    <n v="4.547745385942557"/>
    <x v="5718"/>
    <n v="10.6"/>
    <n v="6.6441577683244848"/>
  </r>
  <r>
    <n v="212.5"/>
    <n v="14.512410003045357"/>
    <n v="14.512410003045357"/>
    <n v="2006"/>
    <x v="4"/>
    <n v="4.547745385942557"/>
    <x v="6601"/>
    <n v="9.9646646171027999"/>
    <n v="4.547745385942557"/>
  </r>
  <r>
    <n v="171.5"/>
    <n v="11.712368543634254"/>
    <n v="11.712368543634254"/>
    <n v="2006"/>
    <x v="4"/>
    <n v="4.547745385942557"/>
    <x v="6602"/>
    <n v="7.1646231576916968"/>
    <n v="4.547745385942557"/>
  </r>
  <r>
    <n v="218.9"/>
    <n v="14.949489645490019"/>
    <n v="14.949489645490019"/>
    <n v="2006"/>
    <x v="4"/>
    <n v="4.547745385942557"/>
    <x v="6603"/>
    <n v="10.401744259547462"/>
    <n v="4.547745385942557"/>
  </r>
  <r>
    <n v="203.1"/>
    <n v="13.870449278204763"/>
    <n v="13.870449278204763"/>
    <n v="2006"/>
    <x v="4"/>
    <n v="4.547745385942557"/>
    <x v="3215"/>
    <n v="9.3227038922622061"/>
    <n v="4.547745385942557"/>
  </r>
  <r>
    <n v="242.3"/>
    <n v="16.547562088178307"/>
    <n v="16.547562088178307"/>
    <n v="2006"/>
    <x v="4"/>
    <n v="4.547745385942557"/>
    <x v="6604"/>
    <n v="10.6"/>
    <n v="5.9475620881783069"/>
  </r>
  <r>
    <n v="216.2"/>
    <n v="14.765096671333676"/>
    <n v="14.765096671333676"/>
    <n v="2006"/>
    <x v="4"/>
    <n v="4.547745385942557"/>
    <x v="6605"/>
    <n v="10.217351285391119"/>
    <n v="4.547745385942557"/>
  </r>
  <r>
    <n v="215.2"/>
    <n v="14.696802977201697"/>
    <n v="14.696802977201697"/>
    <n v="2006"/>
    <x v="4"/>
    <n v="4.547745385942557"/>
    <x v="6606"/>
    <n v="10.14905759125914"/>
    <n v="4.547745385942557"/>
  </r>
  <r>
    <n v="252.5"/>
    <n v="17.244157768324484"/>
    <n v="17.244157768324484"/>
    <n v="2006"/>
    <x v="4"/>
    <n v="4.547745385942557"/>
    <x v="5718"/>
    <n v="10.6"/>
    <n v="6.6441577683244848"/>
  </r>
  <r>
    <n v="191.9"/>
    <n v="13.105559903926608"/>
    <n v="13.105559903926608"/>
    <n v="2006"/>
    <x v="4"/>
    <n v="4.547745385942557"/>
    <x v="6607"/>
    <n v="8.5578145179840508"/>
    <n v="4.547745385942557"/>
  </r>
  <r>
    <n v="156.69999999999999"/>
    <n v="10.701621870480976"/>
    <n v="10.701621870480976"/>
    <n v="2006"/>
    <x v="4"/>
    <n v="4.547745385942557"/>
    <x v="6608"/>
    <n v="6.1538764845384186"/>
    <n v="4.547745385942557"/>
  </r>
  <r>
    <n v="153.4"/>
    <n v="10.47625267984545"/>
    <n v="10.47625267984545"/>
    <n v="2006"/>
    <x v="4"/>
    <n v="4.547745385942557"/>
    <x v="6609"/>
    <n v="5.9285072939028929"/>
    <n v="4.547745385942557"/>
  </r>
  <r>
    <n v="249.5"/>
    <n v="17.039276685928549"/>
    <n v="17.039276685928549"/>
    <n v="2006"/>
    <x v="4"/>
    <n v="4.547745385942557"/>
    <x v="6610"/>
    <n v="10.6"/>
    <n v="6.4392766859285491"/>
  </r>
  <r>
    <n v="185.3"/>
    <n v="12.654821522655553"/>
    <n v="12.654821522655553"/>
    <n v="2006"/>
    <x v="4"/>
    <n v="4.547745385942557"/>
    <x v="6611"/>
    <n v="8.1070761367129958"/>
    <n v="4.547745385942557"/>
  </r>
  <r>
    <n v="249.3"/>
    <n v="17.025617947102155"/>
    <n v="17.025617947102155"/>
    <n v="2006"/>
    <x v="4"/>
    <n v="4.547745385942557"/>
    <x v="4055"/>
    <n v="10.6"/>
    <n v="6.4256179471021557"/>
  </r>
  <r>
    <n v="193.2"/>
    <n v="13.194341706298179"/>
    <n v="13.194341706298179"/>
    <n v="2006"/>
    <x v="4"/>
    <n v="4.547745385942557"/>
    <x v="3370"/>
    <n v="8.6465963203556218"/>
    <n v="4.547745385942557"/>
  </r>
  <r>
    <n v="153.4"/>
    <n v="10.47625267984545"/>
    <n v="10.47625267984545"/>
    <n v="2006"/>
    <x v="4"/>
    <n v="4.547745385942557"/>
    <x v="6609"/>
    <n v="5.9285072939028929"/>
    <n v="4.547745385942557"/>
  </r>
  <r>
    <n v="217.5"/>
    <n v="14.853878473705247"/>
    <n v="14.853878473705247"/>
    <n v="2006"/>
    <x v="4"/>
    <n v="4.547745385942557"/>
    <x v="6612"/>
    <n v="10.30613308776269"/>
    <n v="4.547745385942557"/>
  </r>
  <r>
    <n v="202.5"/>
    <n v="13.829473061725576"/>
    <n v="13.829473061725576"/>
    <n v="2006"/>
    <x v="4"/>
    <n v="4.547745385942557"/>
    <x v="6613"/>
    <n v="9.2817276757830189"/>
    <n v="4.547745385942557"/>
  </r>
  <r>
    <n v="145.5"/>
    <n v="9.9367324962028221"/>
    <n v="9.9367324962028221"/>
    <n v="2006"/>
    <x v="4"/>
    <n v="4.547745385942557"/>
    <x v="6614"/>
    <n v="5.3889871102602651"/>
    <n v="4.547745385942557"/>
  </r>
  <r>
    <n v="119.6"/>
    <n v="8.1679258181845871"/>
    <n v="8.1679258181845871"/>
    <n v="2006"/>
    <x v="4"/>
    <n v="4.547745385942557"/>
    <x v="6615"/>
    <n v="3.6201804322420301"/>
    <n v="4.547745385942557"/>
  </r>
  <r>
    <n v="178.8"/>
    <n v="12.210912510797694"/>
    <n v="12.210912510797694"/>
    <n v="2006"/>
    <x v="4"/>
    <n v="4.547745385942557"/>
    <x v="6616"/>
    <n v="7.6631671248551374"/>
    <n v="4.547745385942557"/>
  </r>
  <r>
    <n v="132.80000000000001"/>
    <n v="9.0694025807266989"/>
    <n v="9.0694025807266989"/>
    <n v="2006"/>
    <x v="4"/>
    <n v="4.547745385942557"/>
    <x v="3717"/>
    <n v="4.521657194784142"/>
    <n v="4.547745385942557"/>
  </r>
  <r>
    <n v="119.6"/>
    <n v="8.1679258181845871"/>
    <n v="8.1679258181845871"/>
    <n v="2006"/>
    <x v="4"/>
    <n v="4.547745385942557"/>
    <x v="6615"/>
    <n v="3.6201804322420301"/>
    <n v="4.547745385942557"/>
  </r>
  <r>
    <n v="195.9"/>
    <n v="13.378734680454521"/>
    <n v="13.378734680454521"/>
    <n v="2006"/>
    <x v="4"/>
    <n v="4.547745385942557"/>
    <x v="2238"/>
    <n v="8.8309892945119639"/>
    <n v="4.547745385942557"/>
  </r>
  <r>
    <n v="94.5"/>
    <n v="6.4537540954719352"/>
    <n v="6.4537540954719352"/>
    <n v="2006"/>
    <x v="4"/>
    <n v="4.547745385942557"/>
    <x v="6617"/>
    <n v="1.9060087095293783"/>
    <n v="4.547745385942557"/>
  </r>
  <r>
    <n v="210"/>
    <n v="14.341675767715412"/>
    <n v="14.341675767715412"/>
    <n v="2006"/>
    <x v="4"/>
    <n v="4.547745385942557"/>
    <x v="6618"/>
    <n v="9.7939303817728547"/>
    <n v="4.547745385942557"/>
  </r>
  <r>
    <n v="170"/>
    <n v="12.942603499645076"/>
    <n v="12.942603499645076"/>
    <n v="2006"/>
    <x v="5"/>
    <n v="3.7334995384693808"/>
    <x v="6619"/>
    <n v="9.2091039611756944"/>
    <n v="3.7334995384693812"/>
  </r>
  <r>
    <n v="277.2"/>
    <n v="21.104057000597734"/>
    <n v="21.104057000597734"/>
    <n v="2006"/>
    <x v="5"/>
    <n v="3.7334995384693808"/>
    <x v="6620"/>
    <n v="10.6"/>
    <n v="10.504057000597735"/>
  </r>
  <r>
    <n v="297.5"/>
    <n v="22.649556124378883"/>
    <n v="22.649556124378883"/>
    <n v="2006"/>
    <x v="5"/>
    <n v="3.7334995384693808"/>
    <x v="6621"/>
    <n v="10.6"/>
    <n v="12.049556124378883"/>
  </r>
  <r>
    <n v="299.5"/>
    <n v="22.801822047904118"/>
    <n v="22.801822047904118"/>
    <n v="2006"/>
    <x v="5"/>
    <n v="3.7334995384693808"/>
    <x v="6622"/>
    <n v="10.6"/>
    <n v="12.201822047904118"/>
  </r>
  <r>
    <n v="302.39999999999998"/>
    <n v="23.02260763701571"/>
    <n v="23.02260763701571"/>
    <n v="2006"/>
    <x v="5"/>
    <n v="3.7334995384693808"/>
    <x v="6623"/>
    <n v="10.6"/>
    <n v="12.422607637015711"/>
  </r>
  <r>
    <n v="185.4"/>
    <n v="14.115051110789395"/>
    <n v="14.115051110789395"/>
    <n v="2006"/>
    <x v="5"/>
    <n v="3.7334995384693808"/>
    <x v="6624"/>
    <n v="10.381551572320014"/>
    <n v="3.7334995384693812"/>
  </r>
  <r>
    <n v="178.7"/>
    <n v="13.604960266979852"/>
    <n v="13.604960266979852"/>
    <n v="2006"/>
    <x v="5"/>
    <n v="3.7334995384693808"/>
    <x v="6625"/>
    <n v="9.8714607285104705"/>
    <n v="3.7334995384693812"/>
  </r>
  <r>
    <n v="189"/>
    <n v="14.389129773134819"/>
    <n v="14.389129773134819"/>
    <n v="2006"/>
    <x v="5"/>
    <n v="3.7334995384693808"/>
    <x v="6626"/>
    <n v="10.6"/>
    <n v="3.7891297731348192"/>
  </r>
  <r>
    <n v="220.7"/>
    <n v="16.802544661009811"/>
    <n v="16.802544661009811"/>
    <n v="2006"/>
    <x v="5"/>
    <n v="3.7334995384693808"/>
    <x v="6627"/>
    <n v="10.6"/>
    <n v="6.2025446610098118"/>
  </r>
  <r>
    <n v="200"/>
    <n v="15.226592352523619"/>
    <n v="15.226592352523619"/>
    <n v="2006"/>
    <x v="5"/>
    <n v="3.7334995384693808"/>
    <x v="436"/>
    <n v="10.6"/>
    <n v="4.6265923525236197"/>
  </r>
  <r>
    <n v="150.69999999999999"/>
    <n v="11.473237337626546"/>
    <n v="11.473237337626546"/>
    <n v="2006"/>
    <x v="5"/>
    <n v="3.7334995384693808"/>
    <x v="6628"/>
    <n v="7.7397377991571652"/>
    <n v="3.7334995384693812"/>
  </r>
  <r>
    <n v="180.9"/>
    <n v="13.772452782857613"/>
    <n v="13.772452782857613"/>
    <n v="2006"/>
    <x v="5"/>
    <n v="3.7334995384693808"/>
    <x v="6629"/>
    <n v="10.038953244388232"/>
    <n v="3.7334995384693812"/>
  </r>
  <r>
    <n v="127.5"/>
    <n v="9.7069526247338072"/>
    <n v="9.7069526247338072"/>
    <n v="2006"/>
    <x v="5"/>
    <n v="3.7334995384693808"/>
    <x v="6630"/>
    <n v="5.9734530862644259"/>
    <n v="3.7334995384693812"/>
  </r>
  <r>
    <n v="184.3"/>
    <n v="14.031304852850516"/>
    <n v="14.031304852850516"/>
    <n v="2006"/>
    <x v="5"/>
    <n v="3.7334995384693808"/>
    <x v="6631"/>
    <n v="10.297805314381135"/>
    <n v="3.7334995384693812"/>
  </r>
  <r>
    <n v="110.5"/>
    <n v="8.4126922747692987"/>
    <n v="8.4126922747692987"/>
    <n v="2006"/>
    <x v="5"/>
    <n v="3.7334995384693808"/>
    <x v="6632"/>
    <n v="4.6791927362999175"/>
    <n v="3.7334995384693812"/>
  </r>
  <r>
    <n v="89.5"/>
    <n v="6.8139000777543197"/>
    <n v="6.8139000777543197"/>
    <n v="2006"/>
    <x v="5"/>
    <n v="3.7334995384693808"/>
    <x v="6633"/>
    <n v="3.080400539284939"/>
    <n v="3.7334995384693808"/>
  </r>
  <r>
    <n v="75.81"/>
    <n v="5.7716398312240775"/>
    <n v="5.7716398312240775"/>
    <n v="2006"/>
    <x v="5"/>
    <n v="3.7334995384693808"/>
    <x v="6634"/>
    <n v="2.0381402927546968"/>
    <n v="3.7334995384693808"/>
  </r>
  <r>
    <n v="117.5"/>
    <n v="8.9456230071076259"/>
    <n v="8.9456230071076259"/>
    <n v="2006"/>
    <x v="5"/>
    <n v="3.7334995384693808"/>
    <x v="6635"/>
    <n v="5.2121234686382447"/>
    <n v="3.7334995384693812"/>
  </r>
  <r>
    <n v="80.25"/>
    <n v="6.1096701814501015"/>
    <n v="6.1096701814501015"/>
    <n v="2006"/>
    <x v="5"/>
    <n v="3.7334995384693808"/>
    <x v="6636"/>
    <n v="2.3761706429807208"/>
    <n v="3.7334995384693808"/>
  </r>
  <r>
    <n v="95.5"/>
    <n v="7.2706978483300277"/>
    <n v="7.2706978483300277"/>
    <n v="2006"/>
    <x v="5"/>
    <n v="3.7334995384693808"/>
    <x v="3225"/>
    <n v="3.537198309860647"/>
    <n v="3.7334995384693808"/>
  </r>
  <r>
    <n v="85.2"/>
    <n v="6.4865283421750615"/>
    <n v="6.4865283421750615"/>
    <n v="2006"/>
    <x v="5"/>
    <n v="3.7334995384693808"/>
    <x v="6637"/>
    <n v="2.7530288037056807"/>
    <n v="3.7334995384693808"/>
  </r>
  <r>
    <n v="88.5"/>
    <n v="6.7377671159917014"/>
    <n v="6.7377671159917014"/>
    <n v="2006"/>
    <x v="5"/>
    <n v="3.7334995384693808"/>
    <x v="6638"/>
    <n v="3.0042675775223207"/>
    <n v="3.7334995384693808"/>
  </r>
  <r>
    <n v="81.599999999999994"/>
    <n v="6.2124496798296356"/>
    <n v="6.2124496798296356"/>
    <n v="2006"/>
    <x v="5"/>
    <n v="3.7334995384693808"/>
    <x v="6639"/>
    <n v="2.4789501413602548"/>
    <n v="3.7334995384693808"/>
  </r>
  <r>
    <n v="69.25"/>
    <n v="5.2722076020613029"/>
    <n v="5.2722076020613029"/>
    <n v="2006"/>
    <x v="5"/>
    <n v="3.7334995384693808"/>
    <x v="6640"/>
    <n v="1.5387080635919221"/>
    <n v="3.7334995384693808"/>
  </r>
  <r>
    <n v="121"/>
    <n v="9.2120883732767886"/>
    <n v="9.2120883732767886"/>
    <n v="2006"/>
    <x v="5"/>
    <n v="3.7334995384693808"/>
    <x v="6641"/>
    <n v="5.4785888348074074"/>
    <n v="3.7334995384693812"/>
  </r>
  <r>
    <n v="84.75"/>
    <n v="6.4522685093818835"/>
    <n v="6.4522685093818835"/>
    <n v="2006"/>
    <x v="5"/>
    <n v="3.7334995384693808"/>
    <x v="6642"/>
    <n v="2.7187689709125027"/>
    <n v="3.7334995384693808"/>
  </r>
  <r>
    <n v="70.56"/>
    <n v="5.3719417819703326"/>
    <n v="5.3719417819703326"/>
    <n v="2006"/>
    <x v="5"/>
    <n v="3.7334995384693808"/>
    <x v="6643"/>
    <n v="1.6384422435009518"/>
    <n v="3.7334995384693808"/>
  </r>
  <r>
    <n v="67.06"/>
    <n v="5.1054764158011698"/>
    <n v="5.1054764158011698"/>
    <n v="2006"/>
    <x v="5"/>
    <n v="3.7334995384693808"/>
    <x v="6644"/>
    <n v="1.3719768773317891"/>
    <n v="3.7334995384693808"/>
  </r>
  <r>
    <n v="60.06"/>
    <n v="4.2339434172329922"/>
    <n v="4.2339434172329922"/>
    <n v="2006"/>
    <x v="6"/>
    <n v="2.3227472802932043"/>
    <x v="6645"/>
    <n v="1.9111961369397878"/>
    <n v="2.3227472802932043"/>
  </r>
  <r>
    <n v="56.13"/>
    <n v="3.9568971696518118"/>
    <n v="3.9568971696518118"/>
    <n v="2006"/>
    <x v="6"/>
    <n v="2.3227472802932043"/>
    <x v="6646"/>
    <n v="1.6341498893586075"/>
    <n v="2.3227472802932043"/>
  </r>
  <r>
    <n v="51.31"/>
    <n v="3.6171101688016121"/>
    <n v="3.6171101688016121"/>
    <n v="2006"/>
    <x v="6"/>
    <n v="2.3227472802932043"/>
    <x v="6647"/>
    <n v="1.2943628885084077"/>
    <n v="2.3227472802932043"/>
  </r>
  <r>
    <n v="50.44"/>
    <n v="3.5557793201004344"/>
    <n v="3.5557793201004344"/>
    <n v="2006"/>
    <x v="6"/>
    <n v="2.3227472802932043"/>
    <x v="6648"/>
    <n v="1.2330320398072301"/>
    <n v="2.3227472802932043"/>
  </r>
  <r>
    <n v="43"/>
    <n v="3.0312948208627812"/>
    <n v="3.0312948208627812"/>
    <n v="2006"/>
    <x v="6"/>
    <n v="2.3227472802932043"/>
    <x v="6649"/>
    <n v="0.70854754056957692"/>
    <n v="2.3227472802932043"/>
  </r>
  <r>
    <n v="38.75"/>
    <n v="2.7316901001961109"/>
    <n v="2.7316901001961109"/>
    <n v="2006"/>
    <x v="6"/>
    <n v="2.3227472802932043"/>
    <x v="6650"/>
    <n v="0"/>
    <n v="2.7316901001961109"/>
  </r>
  <r>
    <n v="30.25"/>
    <n v="2.1324806588627703"/>
    <n v="2.1324806588627703"/>
    <n v="2006"/>
    <x v="6"/>
    <n v="2.3227472802932043"/>
    <x v="236"/>
    <n v="0"/>
    <n v="2.1324806588627703"/>
  </r>
  <r>
    <n v="26"/>
    <n v="1.8328759381961002"/>
    <n v="1.8328759381961002"/>
    <n v="2006"/>
    <x v="6"/>
    <n v="2.3227472802932043"/>
    <x v="236"/>
    <n v="0"/>
    <n v="1.8328759381961002"/>
  </r>
  <r>
    <n v="32.380000000000003"/>
    <n v="2.2826354953380665"/>
    <n v="2.2826354953380665"/>
    <n v="2006"/>
    <x v="6"/>
    <n v="2.3227472802932043"/>
    <x v="236"/>
    <n v="0"/>
    <n v="2.2826354953380665"/>
  </r>
  <r>
    <n v="26"/>
    <n v="1.8328759381961002"/>
    <n v="1.8328759381961002"/>
    <n v="2006"/>
    <x v="6"/>
    <n v="2.3227472802932043"/>
    <x v="236"/>
    <n v="0"/>
    <n v="1.8328759381961002"/>
  </r>
  <r>
    <n v="26"/>
    <n v="1.8328759381961002"/>
    <n v="1.8328759381961002"/>
    <n v="2006"/>
    <x v="6"/>
    <n v="2.3227472802932043"/>
    <x v="236"/>
    <n v="0"/>
    <n v="1.8328759381961002"/>
  </r>
  <r>
    <n v="26"/>
    <n v="1.8328759381961002"/>
    <n v="1.8328759381961002"/>
    <n v="2006"/>
    <x v="6"/>
    <n v="2.3227472802932043"/>
    <x v="236"/>
    <n v="0"/>
    <n v="1.8328759381961002"/>
  </r>
  <r>
    <n v="84.44"/>
    <n v="5.9526170854337961"/>
    <n v="5.9526170854337961"/>
    <n v="2006"/>
    <x v="6"/>
    <n v="2.3227472802932043"/>
    <x v="6651"/>
    <n v="3.6298698051405918"/>
    <n v="2.3227472802932043"/>
  </r>
  <r>
    <n v="161"/>
    <n v="11.349731771137391"/>
    <n v="11.349731771137391"/>
    <n v="2006"/>
    <x v="6"/>
    <n v="2.3227472802932043"/>
    <x v="146"/>
    <n v="9.0269844908441854"/>
    <n v="2.3227472802932052"/>
  </r>
  <r>
    <n v="278.8"/>
    <n v="19.654069675733567"/>
    <n v="19.654069675733567"/>
    <n v="2006"/>
    <x v="6"/>
    <n v="2.3227472802932043"/>
    <x v="6652"/>
    <n v="10.6"/>
    <n v="9.054069675733567"/>
  </r>
  <r>
    <n v="132.5"/>
    <n v="9.3406177619608961"/>
    <n v="9.3406177619608961"/>
    <n v="2006"/>
    <x v="6"/>
    <n v="2.3227472802932043"/>
    <x v="6653"/>
    <n v="7.0178704816676918"/>
    <n v="2.3227472802932043"/>
  </r>
  <r>
    <n v="40.880000000000003"/>
    <n v="2.8818449366714072"/>
    <n v="2.8818449366714072"/>
    <n v="2006"/>
    <x v="6"/>
    <n v="2.3227472802932043"/>
    <x v="6654"/>
    <n v="0.55909765637820286"/>
    <n v="2.3227472802932043"/>
  </r>
  <r>
    <n v="62.25"/>
    <n v="4.3883279674118167"/>
    <n v="4.3883279674118167"/>
    <n v="2006"/>
    <x v="6"/>
    <n v="2.3227472802932043"/>
    <x v="6655"/>
    <n v="2.0655806871186124"/>
    <n v="2.3227472802932043"/>
  </r>
  <r>
    <n v="26"/>
    <n v="1.8328759381961002"/>
    <n v="1.8328759381961002"/>
    <n v="2006"/>
    <x v="6"/>
    <n v="2.3227472802932043"/>
    <x v="236"/>
    <n v="0"/>
    <n v="1.8328759381961002"/>
  </r>
  <r>
    <n v="26"/>
    <n v="1.8328759381961002"/>
    <n v="1.8328759381961002"/>
    <n v="2006"/>
    <x v="6"/>
    <n v="2.3227472802932043"/>
    <x v="236"/>
    <n v="0"/>
    <n v="1.8328759381961002"/>
  </r>
  <r>
    <n v="26"/>
    <n v="1.8328759381961002"/>
    <n v="1.8328759381961002"/>
    <n v="2006"/>
    <x v="6"/>
    <n v="2.3227472802932043"/>
    <x v="236"/>
    <n v="0"/>
    <n v="1.8328759381961002"/>
  </r>
  <r>
    <n v="71.5"/>
    <n v="5.0404088300392758"/>
    <n v="5.0404088300392758"/>
    <n v="2006"/>
    <x v="6"/>
    <n v="2.3227472802932043"/>
    <x v="6656"/>
    <n v="2.7176615497460714"/>
    <n v="2.3227472802932043"/>
  </r>
  <r>
    <n v="38.880000000000003"/>
    <n v="2.7408544798870915"/>
    <n v="2.7408544798870915"/>
    <n v="2006"/>
    <x v="6"/>
    <n v="2.3227472802932043"/>
    <x v="6657"/>
    <n v="0"/>
    <n v="2.7408544798870915"/>
  </r>
  <r>
    <n v="26"/>
    <n v="1.8328759381961002"/>
    <n v="1.8328759381961002"/>
    <n v="2006"/>
    <x v="6"/>
    <n v="2.3227472802932043"/>
    <x v="236"/>
    <n v="0"/>
    <n v="1.8328759381961002"/>
  </r>
  <r>
    <n v="75.88"/>
    <n v="5.3491779303969258"/>
    <n v="5.3491779303969258"/>
    <n v="2006"/>
    <x v="6"/>
    <n v="2.3227472802932043"/>
    <x v="6658"/>
    <n v="3.0264306501037215"/>
    <n v="2.3227472802932043"/>
  </r>
  <r>
    <n v="79.63"/>
    <n v="5.6135350368675176"/>
    <n v="5.6135350368675176"/>
    <n v="2006"/>
    <x v="6"/>
    <n v="2.3227472802932043"/>
    <x v="6659"/>
    <n v="3.2907877565743133"/>
    <n v="2.3227472802932043"/>
  </r>
  <r>
    <n v="60.5"/>
    <n v="4.1188682315970881"/>
    <n v="4.1188682315970881"/>
    <n v="2006"/>
    <x v="7"/>
    <n v="2.2174488788652686"/>
    <x v="6660"/>
    <n v="1.9014193527318195"/>
    <n v="2.2174488788652686"/>
  </r>
  <r>
    <n v="26"/>
    <n v="1.7700921325871781"/>
    <n v="1.7700921325871781"/>
    <n v="2006"/>
    <x v="7"/>
    <n v="2.2174488788652686"/>
    <x v="236"/>
    <n v="0"/>
    <n v="1.7700921325871781"/>
  </r>
  <r>
    <n v="47.38"/>
    <n v="3.2256525093069426"/>
    <n v="3.2256525093069426"/>
    <n v="2006"/>
    <x v="7"/>
    <n v="2.2174488788652686"/>
    <x v="6661"/>
    <n v="1.0082036304416739"/>
    <n v="2.2174488788652686"/>
  </r>
  <r>
    <n v="26"/>
    <n v="1.7700921325871781"/>
    <n v="1.7700921325871781"/>
    <n v="2006"/>
    <x v="7"/>
    <n v="2.2174488788652686"/>
    <x v="236"/>
    <n v="0"/>
    <n v="1.7700921325871781"/>
  </r>
  <r>
    <n v="26"/>
    <n v="1.7700921325871781"/>
    <n v="1.7700921325871781"/>
    <n v="2006"/>
    <x v="7"/>
    <n v="2.2174488788652686"/>
    <x v="236"/>
    <n v="0"/>
    <n v="1.7700921325871781"/>
  </r>
  <r>
    <n v="256.89999999999998"/>
    <n v="17.489871879294078"/>
    <n v="17.489871879294078"/>
    <n v="2006"/>
    <x v="7"/>
    <n v="2.2174488788652686"/>
    <x v="6662"/>
    <n v="10.6"/>
    <n v="6.8898718792940787"/>
  </r>
  <r>
    <n v="130"/>
    <n v="8.8504606629358911"/>
    <n v="8.8504606629358911"/>
    <n v="2006"/>
    <x v="7"/>
    <n v="2.2174488788652686"/>
    <x v="6663"/>
    <n v="6.6330117840706224"/>
    <n v="2.2174488788652686"/>
  </r>
  <r>
    <n v="60.5"/>
    <n v="4.1188682315970881"/>
    <n v="4.1188682315970881"/>
    <n v="2006"/>
    <x v="7"/>
    <n v="2.2174488788652686"/>
    <x v="6660"/>
    <n v="1.9014193527318195"/>
    <n v="2.2174488788652686"/>
  </r>
  <r>
    <n v="80.94"/>
    <n v="5.5104329696771615"/>
    <n v="5.5104329696771615"/>
    <n v="2006"/>
    <x v="7"/>
    <n v="2.2174488788652686"/>
    <x v="6664"/>
    <n v="3.2929840908118928"/>
    <n v="2.2174488788652686"/>
  </r>
  <r>
    <n v="130"/>
    <n v="8.8504606629358911"/>
    <n v="8.8504606629358911"/>
    <n v="2006"/>
    <x v="7"/>
    <n v="2.2174488788652686"/>
    <x v="6663"/>
    <n v="6.6330117840706224"/>
    <n v="2.2174488788652686"/>
  </r>
  <r>
    <n v="77.88"/>
    <n v="5.3021067417649785"/>
    <n v="5.3021067417649785"/>
    <n v="2006"/>
    <x v="7"/>
    <n v="2.2174488788652686"/>
    <x v="6665"/>
    <n v="3.0846578628997099"/>
    <n v="2.2174488788652686"/>
  </r>
  <r>
    <n v="148.1"/>
    <n v="10.082717109083118"/>
    <n v="10.082717109083118"/>
    <n v="2006"/>
    <x v="7"/>
    <n v="2.2174488788652686"/>
    <x v="6666"/>
    <n v="7.8652682302178496"/>
    <n v="2.2174488788652686"/>
  </r>
  <r>
    <n v="225.6"/>
    <n v="15.358953273525669"/>
    <n v="15.358953273525669"/>
    <n v="2006"/>
    <x v="7"/>
    <n v="2.2174488788652686"/>
    <x v="6667"/>
    <n v="10.6"/>
    <n v="4.7589532735256697"/>
  </r>
  <r>
    <n v="93.13"/>
    <n v="6.3403338579939961"/>
    <n v="6.3403338579939961"/>
    <n v="2006"/>
    <x v="7"/>
    <n v="2.2174488788652686"/>
    <x v="6668"/>
    <n v="4.1228849791287274"/>
    <n v="2.2174488788652686"/>
  </r>
  <r>
    <n v="269"/>
    <n v="18.313645525613499"/>
    <n v="18.313645525613499"/>
    <n v="2006"/>
    <x v="7"/>
    <n v="2.2174488788652686"/>
    <x v="6669"/>
    <n v="10.6"/>
    <n v="7.713645525613499"/>
  </r>
  <r>
    <n v="215.2"/>
    <n v="14.650916420490796"/>
    <n v="14.650916420490796"/>
    <n v="2006"/>
    <x v="7"/>
    <n v="2.2174488788652686"/>
    <x v="6670"/>
    <n v="10.6"/>
    <n v="4.0509164204907968"/>
  </r>
  <r>
    <n v="96.19"/>
    <n v="6.5486600859061799"/>
    <n v="6.5486600859061799"/>
    <n v="2006"/>
    <x v="7"/>
    <n v="2.2174488788652686"/>
    <x v="6671"/>
    <n v="4.3312112070409112"/>
    <n v="2.2174488788652686"/>
  </r>
  <r>
    <n v="230.1"/>
    <n v="15.665315373396528"/>
    <n v="15.665315373396528"/>
    <n v="2006"/>
    <x v="7"/>
    <n v="2.2174488788652686"/>
    <x v="3474"/>
    <n v="10.6"/>
    <n v="5.0653153733965279"/>
  </r>
  <r>
    <n v="94.88"/>
    <n v="6.4594746746104406"/>
    <n v="6.4594746746104406"/>
    <n v="2006"/>
    <x v="7"/>
    <n v="2.2174488788652686"/>
    <x v="6672"/>
    <n v="4.2420257957451719"/>
    <n v="2.2174488788652686"/>
  </r>
  <r>
    <n v="309.3"/>
    <n v="16.326555530322015"/>
    <n v="16.326555530322015"/>
    <n v="2006"/>
    <x v="8"/>
    <n v="3.0727495975787429"/>
    <x v="6673"/>
    <n v="10.6"/>
    <n v="5.726555530322015"/>
  </r>
  <r>
    <n v="202.5"/>
    <n v="10.689063998998408"/>
    <n v="10.689063998998408"/>
    <n v="2006"/>
    <x v="8"/>
    <n v="3.0727495975787429"/>
    <x v="6674"/>
    <n v="7.6163144014196655"/>
    <n v="3.0727495975787429"/>
  </r>
  <r>
    <n v="297.5"/>
    <n v="15.703686615812478"/>
    <n v="15.703686615812478"/>
    <n v="2006"/>
    <x v="8"/>
    <n v="3.0727495975787429"/>
    <x v="6675"/>
    <n v="10.6"/>
    <n v="5.1036866158124781"/>
  </r>
  <r>
    <n v="223.8"/>
    <n v="11.813395175189353"/>
    <n v="11.813395175189353"/>
    <n v="2006"/>
    <x v="8"/>
    <n v="3.0727495975787429"/>
    <x v="6676"/>
    <n v="8.7406455776106107"/>
    <n v="3.072749597578742"/>
  </r>
  <r>
    <n v="149.6"/>
    <n v="7.8967109839514169"/>
    <n v="7.8967109839514169"/>
    <n v="2006"/>
    <x v="8"/>
    <n v="3.0727495975787429"/>
    <x v="6677"/>
    <n v="4.823961386372674"/>
    <n v="3.0727495975787429"/>
  </r>
  <r>
    <n v="197"/>
    <n v="10.398743742235489"/>
    <n v="10.398743742235489"/>
    <n v="2006"/>
    <x v="8"/>
    <n v="3.0727495975787429"/>
    <x v="6678"/>
    <n v="7.3259941446567458"/>
    <n v="3.0727495975787429"/>
  </r>
  <r>
    <n v="185.9"/>
    <n v="9.8128246785866882"/>
    <n v="9.8128246785866882"/>
    <n v="2006"/>
    <x v="8"/>
    <n v="3.0727495975787429"/>
    <x v="6679"/>
    <n v="6.7400750810079453"/>
    <n v="3.0727495975787429"/>
  </r>
  <r>
    <n v="209.4"/>
    <n v="11.053283957482799"/>
    <n v="11.053283957482799"/>
    <n v="2006"/>
    <x v="8"/>
    <n v="3.0727495975787429"/>
    <x v="6680"/>
    <n v="7.9805343599040564"/>
    <n v="3.0727495975787429"/>
  </r>
  <r>
    <n v="103"/>
    <n v="5.4369066266510426"/>
    <n v="5.4369066266510426"/>
    <n v="2006"/>
    <x v="8"/>
    <n v="3.0727495975787429"/>
    <x v="6681"/>
    <n v="2.3641570290722997"/>
    <n v="3.0727495975787429"/>
  </r>
  <r>
    <n v="281.89999999999998"/>
    <n v="14.880232796630375"/>
    <n v="14.880232796630375"/>
    <n v="2006"/>
    <x v="8"/>
    <n v="3.0727495975787429"/>
    <x v="6682"/>
    <n v="10.6"/>
    <n v="4.2802327966303757"/>
  </r>
  <r>
    <n v="181.2"/>
    <n v="9.5647328228074642"/>
    <n v="9.5647328228074642"/>
    <n v="2006"/>
    <x v="8"/>
    <n v="3.0727495975787429"/>
    <x v="6683"/>
    <n v="6.4919832252287213"/>
    <n v="3.0727495975787429"/>
  </r>
  <r>
    <n v="146.1"/>
    <n v="7.711961729647741"/>
    <n v="7.711961729647741"/>
    <n v="2006"/>
    <x v="8"/>
    <n v="3.0727495975787429"/>
    <x v="6684"/>
    <n v="4.6392121320689981"/>
    <n v="3.0727495975787429"/>
  </r>
  <r>
    <n v="284.2"/>
    <n v="15.001639449458507"/>
    <n v="15.001639449458507"/>
    <n v="2006"/>
    <x v="8"/>
    <n v="3.0727495975787429"/>
    <x v="6685"/>
    <n v="10.6"/>
    <n v="4.4016394494585072"/>
  </r>
  <r>
    <n v="197"/>
    <n v="10.398743742235489"/>
    <n v="10.398743742235489"/>
    <n v="2006"/>
    <x v="8"/>
    <n v="3.0727495975787429"/>
    <x v="6678"/>
    <n v="7.3259941446567458"/>
    <n v="3.0727495975787429"/>
  </r>
  <r>
    <n v="134.5"/>
    <n v="7.0996499153841279"/>
    <n v="7.0996499153841279"/>
    <n v="2006"/>
    <x v="8"/>
    <n v="3.0727495975787429"/>
    <x v="6686"/>
    <n v="4.026900317805385"/>
    <n v="3.0727495975787429"/>
  </r>
  <r>
    <n v="270.10000000000002"/>
    <n v="14.257363882120842"/>
    <n v="14.257363882120842"/>
    <n v="2006"/>
    <x v="8"/>
    <n v="3.0727495975787429"/>
    <x v="6687"/>
    <n v="10.6"/>
    <n v="3.6573638821208423"/>
  </r>
  <r>
    <n v="129.5"/>
    <n v="6.8357224092360198"/>
    <n v="6.8357224092360198"/>
    <n v="2006"/>
    <x v="8"/>
    <n v="3.0727495975787429"/>
    <x v="6688"/>
    <n v="3.7629728116572769"/>
    <n v="3.0727495975787429"/>
  </r>
  <r>
    <n v="190.5"/>
    <n v="10.055637984242948"/>
    <n v="10.055637984242948"/>
    <n v="2006"/>
    <x v="8"/>
    <n v="3.0727495975787429"/>
    <x v="6689"/>
    <n v="6.9828883866642046"/>
    <n v="3.0727495975787429"/>
  </r>
  <r>
    <n v="284"/>
    <n v="14.991082349212583"/>
    <n v="14.991082349212583"/>
    <n v="2006"/>
    <x v="8"/>
    <n v="3.0727495975787429"/>
    <x v="6690"/>
    <n v="10.6"/>
    <n v="4.3910823492125832"/>
  </r>
  <r>
    <n v="170.2"/>
    <n v="8.9840923092816247"/>
    <n v="8.9840923092816247"/>
    <n v="2006"/>
    <x v="8"/>
    <n v="3.0727495975787429"/>
    <x v="6691"/>
    <n v="5.9113427117028818"/>
    <n v="3.0727495975787429"/>
  </r>
  <r>
    <n v="181.2"/>
    <n v="9.5647328228074642"/>
    <n v="9.5647328228074642"/>
    <n v="2006"/>
    <x v="8"/>
    <n v="3.0727495975787429"/>
    <x v="6683"/>
    <n v="6.4919832252287213"/>
    <n v="3.0727495975787429"/>
  </r>
  <r>
    <n v="150.5"/>
    <n v="7.9442179350580764"/>
    <n v="7.9442179350580764"/>
    <n v="2006"/>
    <x v="8"/>
    <n v="3.0727495975787429"/>
    <x v="6692"/>
    <n v="4.8714683374793335"/>
    <n v="3.0727495975787429"/>
  </r>
  <r>
    <n v="223.8"/>
    <n v="11.813395175189353"/>
    <n v="11.813395175189353"/>
    <n v="2006"/>
    <x v="8"/>
    <n v="3.0727495975787429"/>
    <x v="6676"/>
    <n v="8.7406455776106107"/>
    <n v="3.072749597578742"/>
  </r>
  <r>
    <n v="113"/>
    <n v="5.9647616389472597"/>
    <n v="5.9647616389472597"/>
    <n v="2006"/>
    <x v="8"/>
    <n v="3.0727495975787429"/>
    <x v="6693"/>
    <n v="2.8920120413685169"/>
    <n v="3.0727495975787429"/>
  </r>
  <r>
    <n v="85.65"/>
    <n v="4.5210781803171054"/>
    <n v="4.5210781803171054"/>
    <n v="2006"/>
    <x v="8"/>
    <n v="3.0727495975787429"/>
    <x v="6694"/>
    <n v="1.4483285827383625"/>
    <n v="3.0727495975787429"/>
  </r>
  <r>
    <n v="75.430000000000007"/>
    <n v="3.9816103577503705"/>
    <n v="3.9816103577503705"/>
    <n v="2006"/>
    <x v="8"/>
    <n v="3.0727495975787429"/>
    <x v="6695"/>
    <n v="0.90886076017162765"/>
    <n v="3.0727495975787429"/>
  </r>
  <r>
    <n v="80.31"/>
    <n v="4.2392036037509246"/>
    <n v="4.2392036037509246"/>
    <n v="2006"/>
    <x v="8"/>
    <n v="3.0727495975787429"/>
    <x v="6696"/>
    <n v="1.1664540061721818"/>
    <n v="3.0727495975787429"/>
  </r>
  <r>
    <n v="193.2"/>
    <n v="11.14624557890734"/>
    <n v="11.14624557890734"/>
    <n v="2006"/>
    <x v="9"/>
    <n v="4.2849535833842687"/>
    <x v="6697"/>
    <n v="6.8612919955230716"/>
    <n v="4.2849535833842687"/>
  </r>
  <r>
    <n v="166.4"/>
    <n v="9.6000790079201952"/>
    <n v="9.6000790079201952"/>
    <n v="2006"/>
    <x v="9"/>
    <n v="4.2849535833842687"/>
    <x v="6698"/>
    <n v="5.3151254245359265"/>
    <n v="4.2849535833842687"/>
  </r>
  <r>
    <n v="198.6"/>
    <n v="11.457786604404751"/>
    <n v="11.457786604404751"/>
    <n v="2006"/>
    <x v="9"/>
    <n v="4.2849535833842687"/>
    <x v="6699"/>
    <n v="7.172833021020482"/>
    <n v="4.2849535833842687"/>
  </r>
  <r>
    <n v="201.3"/>
    <n v="11.613557117153457"/>
    <n v="11.613557117153457"/>
    <n v="2006"/>
    <x v="9"/>
    <n v="4.2849535833842687"/>
    <x v="5831"/>
    <n v="7.3286035337691882"/>
    <n v="4.2849535833842687"/>
  </r>
  <r>
    <n v="168.2"/>
    <n v="9.7039260164193308"/>
    <n v="9.7039260164193308"/>
    <n v="2006"/>
    <x v="9"/>
    <n v="4.2849535833842687"/>
    <x v="6700"/>
    <n v="5.4189724330350622"/>
    <n v="4.2849535833842687"/>
  </r>
  <r>
    <n v="109"/>
    <n v="6.2885132924477238"/>
    <n v="6.2885132924477238"/>
    <n v="2006"/>
    <x v="9"/>
    <n v="4.2849535833842687"/>
    <x v="6701"/>
    <n v="2.0035597090634552"/>
    <n v="4.2849535833842687"/>
  </r>
  <r>
    <n v="90.06"/>
    <n v="5.1958119919068073"/>
    <n v="5.1958119919068073"/>
    <n v="2006"/>
    <x v="9"/>
    <n v="4.2849535833842687"/>
    <x v="6702"/>
    <n v="0.91085840852253863"/>
    <n v="4.2849535833842687"/>
  </r>
  <r>
    <n v="199.1"/>
    <n v="11.486632995654512"/>
    <n v="11.486632995654512"/>
    <n v="2006"/>
    <x v="9"/>
    <n v="4.2849535833842687"/>
    <x v="6703"/>
    <n v="7.2016794122702432"/>
    <n v="4.2849535833842687"/>
  </r>
  <r>
    <n v="142.9"/>
    <n v="8.2442986191814658"/>
    <n v="8.2442986191814658"/>
    <n v="2006"/>
    <x v="9"/>
    <n v="4.2849535833842687"/>
    <x v="6704"/>
    <n v="3.9593450357971971"/>
    <n v="4.2849535833842687"/>
  </r>
  <r>
    <n v="303.7"/>
    <n v="17.521298045104345"/>
    <n v="17.521298045104345"/>
    <n v="2006"/>
    <x v="9"/>
    <n v="4.2849535833842687"/>
    <x v="6705"/>
    <n v="10.6"/>
    <n v="6.9212980451043453"/>
  </r>
  <r>
    <n v="224.3"/>
    <n v="12.940491114642427"/>
    <n v="12.940491114642427"/>
    <n v="2006"/>
    <x v="9"/>
    <n v="4.2849535833842687"/>
    <x v="6706"/>
    <n v="8.6555375312581582"/>
    <n v="4.2849535833842687"/>
  </r>
  <r>
    <n v="177.8"/>
    <n v="10.257776728414727"/>
    <n v="10.257776728414727"/>
    <n v="2006"/>
    <x v="9"/>
    <n v="4.2849535833842687"/>
    <x v="6707"/>
    <n v="5.9728231450304587"/>
    <n v="4.2849535833842687"/>
  </r>
  <r>
    <n v="223.4"/>
    <n v="12.888567610392858"/>
    <n v="12.888567610392858"/>
    <n v="2006"/>
    <x v="9"/>
    <n v="4.2849535833842687"/>
    <x v="6708"/>
    <n v="8.6036140270085895"/>
    <n v="4.2849535833842687"/>
  </r>
  <r>
    <n v="98.85"/>
    <n v="5.702931550077591"/>
    <n v="5.702931550077591"/>
    <n v="2006"/>
    <x v="9"/>
    <n v="4.2849535833842687"/>
    <x v="6709"/>
    <n v="1.4179779666933223"/>
    <n v="4.2849535833842687"/>
  </r>
  <r>
    <n v="198.2"/>
    <n v="11.434709491404943"/>
    <n v="11.434709491404943"/>
    <n v="2006"/>
    <x v="9"/>
    <n v="4.2849535833842687"/>
    <x v="6710"/>
    <n v="7.1497559080206745"/>
    <n v="4.2849535833842687"/>
  </r>
  <r>
    <n v="130"/>
    <n v="7.5000617249376527"/>
    <n v="7.5000617249376527"/>
    <n v="2006"/>
    <x v="9"/>
    <n v="4.2849535833842687"/>
    <x v="6711"/>
    <n v="3.215108141553384"/>
    <n v="4.2849535833842687"/>
  </r>
  <r>
    <n v="195.9"/>
    <n v="11.302016091656046"/>
    <n v="11.302016091656046"/>
    <n v="2006"/>
    <x v="9"/>
    <n v="4.2849535833842687"/>
    <x v="5826"/>
    <n v="7.0170625082717777"/>
    <n v="4.2849535833842687"/>
  </r>
  <r>
    <n v="304.10000000000002"/>
    <n v="17.544375158104156"/>
    <n v="17.544375158104156"/>
    <n v="2006"/>
    <x v="9"/>
    <n v="4.2849535833842687"/>
    <x v="6712"/>
    <n v="10.6"/>
    <n v="6.9443751581041564"/>
  </r>
  <r>
    <n v="284"/>
    <n v="16.384750229863794"/>
    <n v="16.384750229863794"/>
    <n v="2006"/>
    <x v="9"/>
    <n v="4.2849535833842687"/>
    <x v="5828"/>
    <n v="10.6"/>
    <n v="5.7847502298637945"/>
  </r>
  <r>
    <n v="167.8"/>
    <n v="9.6808489034195233"/>
    <n v="9.6808489034195233"/>
    <n v="2006"/>
    <x v="9"/>
    <n v="4.2849535833842687"/>
    <x v="6713"/>
    <n v="5.3958953200352546"/>
    <n v="4.2849535833842687"/>
  </r>
  <r>
    <n v="137.5"/>
    <n v="7.9327575936840553"/>
    <n v="7.9327575936840553"/>
    <n v="2006"/>
    <x v="9"/>
    <n v="4.2849535833842687"/>
    <x v="6714"/>
    <n v="3.6478040102997866"/>
    <n v="4.2849535833842687"/>
  </r>
  <r>
    <n v="296.60000000000002"/>
    <n v="17.111679289357753"/>
    <n v="17.111679289357753"/>
    <n v="2006"/>
    <x v="9"/>
    <n v="4.2849535833842687"/>
    <x v="6715"/>
    <n v="10.6"/>
    <n v="6.5116792893577529"/>
  </r>
  <r>
    <n v="138.6"/>
    <n v="7.9962196544335278"/>
    <n v="7.9962196544335278"/>
    <n v="2006"/>
    <x v="9"/>
    <n v="4.2849535833842687"/>
    <x v="6716"/>
    <n v="3.7112660710492591"/>
    <n v="4.2849535833842687"/>
  </r>
  <r>
    <n v="252.5"/>
    <n v="14.567427581128902"/>
    <n v="14.567427581128902"/>
    <n v="2006"/>
    <x v="9"/>
    <n v="4.2849535833842687"/>
    <x v="4533"/>
    <n v="10.282473997744633"/>
    <n v="4.2849535833842687"/>
  </r>
  <r>
    <n v="348"/>
    <n v="20.077088309833101"/>
    <n v="20.077088309833101"/>
    <n v="2006"/>
    <x v="9"/>
    <n v="4.2849535833842687"/>
    <x v="6717"/>
    <n v="10.6"/>
    <n v="9.4770883098331016"/>
  </r>
  <r>
    <n v="260.8"/>
    <n v="15.046277675874922"/>
    <n v="15.046277675874922"/>
    <n v="2006"/>
    <x v="9"/>
    <n v="4.2849535833842687"/>
    <x v="6718"/>
    <n v="10.6"/>
    <n v="4.4462776758749225"/>
  </r>
  <r>
    <n v="185.8"/>
    <n v="10.719318988410892"/>
    <n v="10.719318988410892"/>
    <n v="2006"/>
    <x v="9"/>
    <n v="4.2849535833842687"/>
    <x v="6719"/>
    <n v="6.4343654050266235"/>
    <n v="4.2849535833842687"/>
  </r>
  <r>
    <n v="155.5"/>
    <n v="8.0016796120454661"/>
    <n v="8.0016796120454661"/>
    <n v="2006"/>
    <x v="10"/>
    <n v="4.3589920400351945"/>
    <x v="6720"/>
    <n v="3.6426875720102716"/>
    <n v="4.3589920400351945"/>
  </r>
  <r>
    <n v="138.9"/>
    <n v="7.1474810168045995"/>
    <n v="7.1474810168045995"/>
    <n v="2006"/>
    <x v="10"/>
    <n v="4.3589920400351945"/>
    <x v="6721"/>
    <n v="2.788488976769405"/>
    <n v="4.3589920400351945"/>
  </r>
  <r>
    <n v="135.5"/>
    <n v="6.972524678020326"/>
    <n v="6.972524678020326"/>
    <n v="2006"/>
    <x v="10"/>
    <n v="4.3589920400351945"/>
    <x v="6722"/>
    <n v="2.6135326379851316"/>
    <n v="4.3589920400351945"/>
  </r>
  <r>
    <n v="132.5"/>
    <n v="6.8181514379165549"/>
    <n v="6.8181514379165549"/>
    <n v="2006"/>
    <x v="10"/>
    <n v="4.3589920400351945"/>
    <x v="6723"/>
    <n v="2.4591593978813604"/>
    <n v="4.3589920400351945"/>
  </r>
  <r>
    <n v="202.6"/>
    <n v="10.425339481674671"/>
    <n v="10.425339481674671"/>
    <n v="2006"/>
    <x v="10"/>
    <n v="4.3589920400351945"/>
    <x v="6724"/>
    <n v="6.0663474416394765"/>
    <n v="4.3589920400351945"/>
  </r>
  <r>
    <n v="168.9"/>
    <n v="8.6912134178423095"/>
    <n v="8.6912134178423095"/>
    <n v="2006"/>
    <x v="10"/>
    <n v="4.3589920400351945"/>
    <x v="6725"/>
    <n v="4.332221377807115"/>
    <n v="4.3589920400351945"/>
  </r>
  <r>
    <n v="146.9"/>
    <n v="7.5591429904146556"/>
    <n v="7.5591429904146556"/>
    <n v="2006"/>
    <x v="10"/>
    <n v="4.3589920400351945"/>
    <x v="6726"/>
    <n v="3.2001509503794612"/>
    <n v="4.3589920400351945"/>
  </r>
  <r>
    <n v="235"/>
    <n v="12.0925704747954"/>
    <n v="12.0925704747954"/>
    <n v="2006"/>
    <x v="10"/>
    <n v="4.3589920400351945"/>
    <x v="5856"/>
    <n v="7.7335784347602052"/>
    <n v="4.3589920400351945"/>
  </r>
  <r>
    <n v="203.6"/>
    <n v="10.476797228375927"/>
    <n v="10.476797228375927"/>
    <n v="2006"/>
    <x v="10"/>
    <n v="4.3589920400351945"/>
    <x v="6727"/>
    <n v="6.1178051883407329"/>
    <n v="4.3589920400351945"/>
  </r>
  <r>
    <n v="350.9"/>
    <n v="18.056523317471086"/>
    <n v="18.056523317471086"/>
    <n v="2006"/>
    <x v="10"/>
    <n v="4.3589920400351945"/>
    <x v="6728"/>
    <n v="10.6"/>
    <n v="7.4565233174710865"/>
  </r>
  <r>
    <n v="209.5"/>
    <n v="10.780397933913346"/>
    <n v="10.780397933913346"/>
    <n v="2006"/>
    <x v="10"/>
    <n v="4.3589920400351945"/>
    <x v="6179"/>
    <n v="6.4214058938781511"/>
    <n v="4.3589920400351945"/>
  </r>
  <r>
    <n v="220.4"/>
    <n v="11.341287372957046"/>
    <n v="11.341287372957046"/>
    <n v="2006"/>
    <x v="10"/>
    <n v="4.3589920400351945"/>
    <x v="6729"/>
    <n v="6.9822953329218516"/>
    <n v="4.3589920400351945"/>
  </r>
  <r>
    <n v="248.5"/>
    <n v="12.787250055262369"/>
    <n v="12.787250055262369"/>
    <n v="2006"/>
    <x v="10"/>
    <n v="4.3589920400351945"/>
    <x v="5850"/>
    <n v="8.4282580152271755"/>
    <n v="4.3589920400351936"/>
  </r>
  <r>
    <n v="383.2"/>
    <n v="19.718608535921689"/>
    <n v="19.718608535921689"/>
    <n v="2006"/>
    <x v="10"/>
    <n v="4.3589920400351945"/>
    <x v="6730"/>
    <n v="10.6"/>
    <n v="9.1186085359216893"/>
  </r>
  <r>
    <n v="214.9"/>
    <n v="11.058269766100134"/>
    <n v="11.058269766100134"/>
    <n v="2006"/>
    <x v="10"/>
    <n v="4.3589920400351945"/>
    <x v="6731"/>
    <n v="6.6992777260649392"/>
    <n v="4.3589920400351945"/>
  </r>
  <r>
    <n v="171.4"/>
    <n v="8.8198577845954524"/>
    <n v="8.8198577845954524"/>
    <n v="2006"/>
    <x v="10"/>
    <n v="4.3589920400351945"/>
    <x v="6732"/>
    <n v="4.460865744560258"/>
    <n v="4.3589920400351945"/>
  </r>
  <r>
    <n v="176.2"/>
    <n v="9.0668549687614863"/>
    <n v="9.0668549687614863"/>
    <n v="2006"/>
    <x v="10"/>
    <n v="4.3589920400351945"/>
    <x v="6733"/>
    <n v="4.7078629287262919"/>
    <n v="4.3589920400351945"/>
  </r>
  <r>
    <n v="260.5"/>
    <n v="13.404743015677452"/>
    <n v="13.404743015677452"/>
    <n v="2006"/>
    <x v="10"/>
    <n v="4.3589920400351945"/>
    <x v="6734"/>
    <n v="9.0457509756422567"/>
    <n v="4.3589920400351954"/>
  </r>
  <r>
    <n v="215.8"/>
    <n v="11.104581738131264"/>
    <n v="11.104581738131264"/>
    <n v="2006"/>
    <x v="10"/>
    <n v="4.3589920400351945"/>
    <x v="6735"/>
    <n v="6.7455896980960697"/>
    <n v="4.3589920400351945"/>
  </r>
  <r>
    <n v="226.9"/>
    <n v="11.675762726515217"/>
    <n v="11.675762726515217"/>
    <n v="2006"/>
    <x v="10"/>
    <n v="4.3589920400351945"/>
    <x v="6736"/>
    <n v="7.3167706864800222"/>
    <n v="4.3589920400351945"/>
  </r>
  <r>
    <n v="206.8"/>
    <n v="10.641462017819952"/>
    <n v="10.641462017819952"/>
    <n v="2006"/>
    <x v="10"/>
    <n v="4.3589920400351945"/>
    <x v="6737"/>
    <n v="6.2824699777847579"/>
    <n v="4.3589920400351945"/>
  </r>
  <r>
    <n v="269.2"/>
    <n v="13.852425411978388"/>
    <n v="13.852425411978388"/>
    <n v="2006"/>
    <x v="10"/>
    <n v="4.3589920400351945"/>
    <x v="6738"/>
    <n v="9.493433371943194"/>
    <n v="4.3589920400351936"/>
  </r>
  <r>
    <n v="172"/>
    <n v="8.8507324326162067"/>
    <n v="8.8507324326162067"/>
    <n v="2006"/>
    <x v="10"/>
    <n v="4.3589920400351945"/>
    <x v="6739"/>
    <n v="4.4917403925810122"/>
    <n v="4.3589920400351945"/>
  </r>
  <r>
    <n v="229"/>
    <n v="11.783823994587857"/>
    <n v="11.783823994587857"/>
    <n v="2006"/>
    <x v="10"/>
    <n v="4.3589920400351945"/>
    <x v="6740"/>
    <n v="7.4248319545526629"/>
    <n v="4.3589920400351945"/>
  </r>
  <r>
    <n v="202.3"/>
    <n v="10.409902157664295"/>
    <n v="10.409902157664295"/>
    <n v="2006"/>
    <x v="10"/>
    <n v="4.3589920400351945"/>
    <x v="6741"/>
    <n v="6.0509101176291002"/>
    <n v="4.3589920400351945"/>
  </r>
  <r>
    <n v="231.9"/>
    <n v="11.933051460021503"/>
    <n v="11.933051460021503"/>
    <n v="2006"/>
    <x v="10"/>
    <n v="4.3589920400351945"/>
    <x v="6742"/>
    <n v="7.5740594199863081"/>
    <n v="4.3589920400351945"/>
  </r>
  <r>
    <n v="227.1"/>
    <n v="9.815819602008812"/>
    <n v="9.815819602008812"/>
    <n v="2006"/>
    <x v="11"/>
    <n v="3.9027974174678048"/>
    <x v="6743"/>
    <n v="5.9130221845410071"/>
    <n v="3.9027974174678048"/>
  </r>
  <r>
    <n v="228.9"/>
    <n v="9.8936200215755932"/>
    <n v="9.8936200215755932"/>
    <n v="2006"/>
    <x v="11"/>
    <n v="3.9027974174678048"/>
    <x v="6744"/>
    <n v="5.9908226041077883"/>
    <n v="3.9027974174678048"/>
  </r>
  <r>
    <n v="168.4"/>
    <n v="7.2786614750254692"/>
    <n v="7.2786614750254692"/>
    <n v="2006"/>
    <x v="11"/>
    <n v="3.9027974174678048"/>
    <x v="1257"/>
    <n v="3.3758640575576644"/>
    <n v="3.9027974174678048"/>
  </r>
  <r>
    <n v="193.4"/>
    <n v="8.3592228578974215"/>
    <n v="8.3592228578974215"/>
    <n v="2006"/>
    <x v="11"/>
    <n v="3.9027974174678048"/>
    <x v="6745"/>
    <n v="4.4564254404296166"/>
    <n v="3.9027974174678048"/>
  </r>
  <r>
    <n v="240.5"/>
    <n v="10.395000503228179"/>
    <n v="10.395000503228179"/>
    <n v="2006"/>
    <x v="11"/>
    <n v="3.9027974174678048"/>
    <x v="6746"/>
    <n v="6.4922030857603739"/>
    <n v="3.9027974174678048"/>
  </r>
  <r>
    <n v="286.2"/>
    <n v="12.370266711118106"/>
    <n v="12.370266711118106"/>
    <n v="2006"/>
    <x v="11"/>
    <n v="3.9027974174678048"/>
    <x v="6747"/>
    <n v="8.4674692936503"/>
    <n v="3.9027974174678057"/>
  </r>
  <r>
    <n v="196.2"/>
    <n v="8.4802457327790783"/>
    <n v="8.4802457327790783"/>
    <n v="2006"/>
    <x v="11"/>
    <n v="3.9027974174678048"/>
    <x v="6748"/>
    <n v="4.5774483153112735"/>
    <n v="3.9027974174678048"/>
  </r>
  <r>
    <n v="162"/>
    <n v="7.0020377610102491"/>
    <n v="7.0020377610102491"/>
    <n v="2006"/>
    <x v="11"/>
    <n v="3.9027974174678048"/>
    <x v="6749"/>
    <n v="3.0992403435424443"/>
    <n v="3.9027974174678048"/>
  </r>
  <r>
    <n v="182.3"/>
    <n v="7.8794536039022747"/>
    <n v="7.8794536039022747"/>
    <n v="2006"/>
    <x v="11"/>
    <n v="3.9027974174678048"/>
    <x v="6750"/>
    <n v="3.9766561864344698"/>
    <n v="3.9027974174678048"/>
  </r>
  <r>
    <n v="289.2"/>
    <n v="12.499934077062742"/>
    <n v="12.499934077062742"/>
    <n v="2006"/>
    <x v="11"/>
    <n v="3.9027974174678048"/>
    <x v="6751"/>
    <n v="8.5971366595949377"/>
    <n v="3.902797417467804"/>
  </r>
  <r>
    <n v="209"/>
    <n v="9.0334931608095186"/>
    <n v="9.0334931608095186"/>
    <n v="2006"/>
    <x v="11"/>
    <n v="3.9027974174678048"/>
    <x v="6752"/>
    <n v="5.1306957433417137"/>
    <n v="3.9027974174678048"/>
  </r>
  <r>
    <n v="175.1"/>
    <n v="7.5682519256351517"/>
    <n v="7.5682519256351517"/>
    <n v="2006"/>
    <x v="11"/>
    <n v="3.9027974174678048"/>
    <x v="6753"/>
    <n v="3.6654545081673469"/>
    <n v="3.9027974174678048"/>
  </r>
  <r>
    <n v="143.4"/>
    <n v="6.198100092153517"/>
    <n v="6.198100092153517"/>
    <n v="2006"/>
    <x v="11"/>
    <n v="3.9027974174678048"/>
    <x v="6754"/>
    <n v="2.2953026746857121"/>
    <n v="3.9027974174678048"/>
  </r>
  <r>
    <n v="171.5"/>
    <n v="7.4126510865015911"/>
    <n v="7.4126510865015911"/>
    <n v="2006"/>
    <x v="11"/>
    <n v="3.9027974174678048"/>
    <x v="6755"/>
    <n v="3.5098536690337863"/>
    <n v="3.9027974174678048"/>
  </r>
  <r>
    <n v="181.6"/>
    <n v="7.8491978851818596"/>
    <n v="7.8491978851818596"/>
    <n v="2006"/>
    <x v="11"/>
    <n v="3.9027974174678048"/>
    <x v="6756"/>
    <n v="3.9464004677140547"/>
    <n v="3.9027974174678048"/>
  </r>
  <r>
    <n v="258.7"/>
    <n v="11.181649189958959"/>
    <n v="11.181649189958959"/>
    <n v="2006"/>
    <x v="11"/>
    <n v="3.9027974174678048"/>
    <x v="6757"/>
    <n v="7.2788517724911541"/>
    <n v="3.9027974174678048"/>
  </r>
  <r>
    <n v="149.19999999999999"/>
    <n v="6.4487903329798097"/>
    <n v="6.4487903329798097"/>
    <n v="2006"/>
    <x v="11"/>
    <n v="3.9027974174678048"/>
    <x v="6758"/>
    <n v="2.5459929155120049"/>
    <n v="3.9027974174678048"/>
  </r>
  <r>
    <n v="171"/>
    <n v="7.3910398588441524"/>
    <n v="7.3910398588441524"/>
    <n v="2006"/>
    <x v="11"/>
    <n v="3.9027974174678048"/>
    <x v="6759"/>
    <n v="3.4882424413763475"/>
    <n v="3.9027974174678048"/>
  </r>
  <r>
    <n v="169.5"/>
    <n v="7.3262061758718353"/>
    <n v="7.3262061758718353"/>
    <n v="2006"/>
    <x v="11"/>
    <n v="3.9027974174678048"/>
    <x v="6760"/>
    <n v="3.4234087584040305"/>
    <n v="3.9027974174678048"/>
  </r>
  <r>
    <n v="127.5"/>
    <n v="5.5108630526469558"/>
    <n v="5.5108630526469558"/>
    <n v="2006"/>
    <x v="11"/>
    <n v="3.9027974174678048"/>
    <x v="6761"/>
    <n v="1.6080656351791509"/>
    <n v="3.9027974174678048"/>
  </r>
  <r>
    <n v="185.1"/>
    <n v="8.0004764787839324"/>
    <n v="8.0004764787839324"/>
    <n v="2006"/>
    <x v="11"/>
    <n v="3.9027974174678048"/>
    <x v="6762"/>
    <n v="4.0976790613161276"/>
    <n v="3.9027974174678048"/>
  </r>
  <r>
    <n v="266"/>
    <n v="11.497173113757571"/>
    <n v="11.497173113757571"/>
    <n v="2006"/>
    <x v="11"/>
    <n v="3.9027974174678048"/>
    <x v="2714"/>
    <n v="7.5943756962897657"/>
    <n v="3.9027974174678048"/>
  </r>
  <r>
    <n v="245.3"/>
    <n v="10.602468288739594"/>
    <n v="10.602468288739594"/>
    <n v="2006"/>
    <x v="11"/>
    <n v="3.9027974174678048"/>
    <x v="6763"/>
    <n v="6.6996708712717892"/>
    <n v="3.9027974174678048"/>
  </r>
  <r>
    <n v="256.89999999999998"/>
    <n v="11.103848770392178"/>
    <n v="11.103848770392178"/>
    <n v="2006"/>
    <x v="11"/>
    <n v="3.9027974174678048"/>
    <x v="6764"/>
    <n v="7.2010513529243729"/>
    <n v="3.9027974174678048"/>
  </r>
  <r>
    <n v="165.9"/>
    <n v="7.1706053367382738"/>
    <n v="7.1706053367382738"/>
    <n v="2006"/>
    <x v="11"/>
    <n v="3.9027974174678048"/>
    <x v="3581"/>
    <n v="3.267807919270469"/>
    <n v="3.9027974174678048"/>
  </r>
  <r>
    <n v="134.9"/>
    <n v="5.8307092219770533"/>
    <n v="5.8307092219770533"/>
    <n v="2006"/>
    <x v="11"/>
    <n v="3.9027974174678048"/>
    <x v="6765"/>
    <n v="1.9279118045092485"/>
    <n v="3.9027974174678048"/>
  </r>
  <r>
    <n v="164.1"/>
    <n v="7.0928049171714926"/>
    <n v="7.0928049171714926"/>
    <n v="2006"/>
    <x v="11"/>
    <n v="3.9027974174678048"/>
    <x v="6766"/>
    <n v="3.1900074997036878"/>
    <n v="3.9027974174678048"/>
  </r>
  <r>
    <n v="131.1"/>
    <n v="7.0700619543545962"/>
    <n v="7.0700619543545962"/>
    <n v="2007"/>
    <x v="1"/>
    <n v="2.4095159427595854"/>
    <x v="6767"/>
    <n v="4.6605460115950113"/>
    <n v="2.4095159427595849"/>
  </r>
  <r>
    <n v="146.19999999999999"/>
    <n v="7.8843864052375441"/>
    <n v="7.8843864052375441"/>
    <n v="2007"/>
    <x v="1"/>
    <n v="2.4095159427595854"/>
    <x v="6768"/>
    <n v="5.4748704624779592"/>
    <n v="2.4095159427595849"/>
  </r>
  <r>
    <n v="103"/>
    <n v="5.5546634729101712"/>
    <n v="5.5546634729101712"/>
    <n v="2007"/>
    <x v="1"/>
    <n v="2.4095159427595854"/>
    <x v="1270"/>
    <n v="3.1451475301505858"/>
    <n v="2.4095159427595854"/>
  </r>
  <r>
    <n v="103.8"/>
    <n v="5.5978064901754934"/>
    <n v="5.5978064901754934"/>
    <n v="2007"/>
    <x v="1"/>
    <n v="2.4095159427595854"/>
    <x v="6769"/>
    <n v="3.188290547415908"/>
    <n v="2.4095159427595854"/>
  </r>
  <r>
    <n v="123.5"/>
    <n v="6.6602032903340405"/>
    <n v="6.6602032903340405"/>
    <n v="2007"/>
    <x v="1"/>
    <n v="2.4095159427595854"/>
    <x v="6770"/>
    <n v="4.2506873475744555"/>
    <n v="2.4095159427595849"/>
  </r>
  <r>
    <n v="165.6"/>
    <n v="8.9306045739215953"/>
    <n v="8.9306045739215953"/>
    <n v="2007"/>
    <x v="1"/>
    <n v="2.4095159427595854"/>
    <x v="6771"/>
    <n v="6.5210886311620104"/>
    <n v="2.4095159427595849"/>
  </r>
  <r>
    <n v="149.6"/>
    <n v="8.0677442286151617"/>
    <n v="8.0677442286151617"/>
    <n v="2007"/>
    <x v="1"/>
    <n v="2.4095159427595854"/>
    <x v="6772"/>
    <n v="5.6582282858555768"/>
    <n v="2.4095159427595849"/>
  </r>
  <r>
    <n v="115.3"/>
    <n v="6.2179873633644931"/>
    <n v="6.2179873633644931"/>
    <n v="2007"/>
    <x v="1"/>
    <n v="2.4095159427595854"/>
    <x v="6773"/>
    <n v="3.8084714206049077"/>
    <n v="2.4095159427595854"/>
  </r>
  <r>
    <n v="159.5"/>
    <n v="8.6016390672735188"/>
    <n v="8.6016390672735188"/>
    <n v="2007"/>
    <x v="1"/>
    <n v="2.4095159427595854"/>
    <x v="6774"/>
    <n v="6.1921231245139339"/>
    <n v="2.4095159427595849"/>
  </r>
  <r>
    <n v="129.6"/>
    <n v="6.9891687969821188"/>
    <n v="6.9891687969821188"/>
    <n v="2007"/>
    <x v="1"/>
    <n v="2.4095159427595854"/>
    <x v="6775"/>
    <n v="4.5796528542225339"/>
    <n v="2.4095159427595849"/>
  </r>
  <r>
    <n v="247.5"/>
    <n v="13.347370966458907"/>
    <n v="13.347370966458907"/>
    <n v="2007"/>
    <x v="1"/>
    <n v="2.4095159427595854"/>
    <x v="6776"/>
    <n v="10.6"/>
    <n v="2.7473709664589077"/>
  </r>
  <r>
    <n v="275.7"/>
    <n v="14.868162325061498"/>
    <n v="14.868162325061498"/>
    <n v="2007"/>
    <x v="1"/>
    <n v="2.4095159427595854"/>
    <x v="6777"/>
    <n v="10.6"/>
    <n v="4.268162325061498"/>
  </r>
  <r>
    <n v="200.9"/>
    <n v="10.834290210753917"/>
    <n v="10.834290210753917"/>
    <n v="2007"/>
    <x v="1"/>
    <n v="2.4095159427595854"/>
    <x v="6778"/>
    <n v="8.4247742679943318"/>
    <n v="2.4095159427595849"/>
  </r>
  <r>
    <n v="264.89999999999998"/>
    <n v="14.285731591979653"/>
    <n v="14.285731591979653"/>
    <n v="2007"/>
    <x v="1"/>
    <n v="2.4095159427595854"/>
    <x v="6779"/>
    <n v="10.6"/>
    <n v="3.6857315919796534"/>
  </r>
  <r>
    <n v="217.7"/>
    <n v="11.740293573325673"/>
    <n v="11.740293573325673"/>
    <n v="2007"/>
    <x v="1"/>
    <n v="2.4095159427595854"/>
    <x v="6780"/>
    <n v="9.3307776305660877"/>
    <n v="2.4095159427595849"/>
  </r>
  <r>
    <n v="235.3"/>
    <n v="12.689439953162752"/>
    <n v="12.689439953162752"/>
    <n v="2007"/>
    <x v="1"/>
    <n v="2.4095159427595854"/>
    <x v="6781"/>
    <n v="10.279924010403168"/>
    <n v="2.4095159427595849"/>
  </r>
  <r>
    <n v="295.7"/>
    <n v="15.946737756694541"/>
    <n v="15.946737756694541"/>
    <n v="2007"/>
    <x v="1"/>
    <n v="2.4095159427595854"/>
    <x v="6782"/>
    <n v="10.6"/>
    <n v="5.3467377566945409"/>
  </r>
  <r>
    <n v="191.9"/>
    <n v="10.348931266519047"/>
    <n v="10.348931266519047"/>
    <n v="2007"/>
    <x v="1"/>
    <n v="2.4095159427595854"/>
    <x v="6783"/>
    <n v="7.9394153237594622"/>
    <n v="2.4095159427595849"/>
  </r>
  <r>
    <n v="310.7"/>
    <n v="16.755669330419323"/>
    <n v="16.755669330419323"/>
    <n v="2007"/>
    <x v="1"/>
    <n v="2.4095159427595854"/>
    <x v="6784"/>
    <n v="10.6"/>
    <n v="6.1556693304193235"/>
  </r>
  <r>
    <n v="254.8"/>
    <n v="13.741050999004969"/>
    <n v="13.741050999004969"/>
    <n v="2007"/>
    <x v="1"/>
    <n v="2.4095159427595854"/>
    <x v="6785"/>
    <n v="10.6"/>
    <n v="3.1410509990049693"/>
  </r>
  <r>
    <n v="193.6"/>
    <n v="10.440610178207857"/>
    <n v="10.440610178207857"/>
    <n v="2007"/>
    <x v="1"/>
    <n v="2.4095159427595854"/>
    <x v="6786"/>
    <n v="8.0310942354482719"/>
    <n v="2.4095159427595849"/>
  </r>
  <r>
    <n v="153"/>
    <n v="8.2511020519927794"/>
    <n v="8.2511020519927794"/>
    <n v="2007"/>
    <x v="1"/>
    <n v="2.4095159427595854"/>
    <x v="4602"/>
    <n v="5.8415861092331944"/>
    <n v="2.4095159427595849"/>
  </r>
  <r>
    <n v="126.3"/>
    <n v="6.8112038507626664"/>
    <n v="6.8112038507626664"/>
    <n v="2007"/>
    <x v="1"/>
    <n v="2.4095159427595854"/>
    <x v="4620"/>
    <n v="4.4016879080030815"/>
    <n v="2.4095159427595849"/>
  </r>
  <r>
    <n v="197.5"/>
    <n v="10.650932387376299"/>
    <n v="10.650932387376299"/>
    <n v="2007"/>
    <x v="1"/>
    <n v="2.4095159427595854"/>
    <x v="6787"/>
    <n v="8.2414164446167142"/>
    <n v="2.4095159427595849"/>
  </r>
  <r>
    <n v="124.3"/>
    <n v="7.3520158528925439"/>
    <n v="7.3520158528925439"/>
    <n v="2007"/>
    <x v="12"/>
    <n v="2.3562851684739923"/>
    <x v="6788"/>
    <n v="4.9957306844185521"/>
    <n v="2.3562851684739918"/>
  </r>
  <r>
    <n v="63.96"/>
    <n v="3.7830646335559703"/>
    <n v="3.7830646335559703"/>
    <n v="2007"/>
    <x v="12"/>
    <n v="2.3562851684739923"/>
    <x v="6789"/>
    <n v="1.4267794650819781"/>
    <n v="2.3562851684739923"/>
  </r>
  <r>
    <n v="97"/>
    <n v="5.7372931434479222"/>
    <n v="5.7372931434479222"/>
    <n v="2007"/>
    <x v="12"/>
    <n v="2.3562851684739923"/>
    <x v="6790"/>
    <n v="3.3810079749739299"/>
    <n v="2.3562851684739923"/>
  </r>
  <r>
    <n v="86.1"/>
    <n v="5.0925870067099597"/>
    <n v="5.0925870067099597"/>
    <n v="2007"/>
    <x v="12"/>
    <n v="2.3562851684739923"/>
    <x v="6791"/>
    <n v="2.7363018382359674"/>
    <n v="2.3562851684739923"/>
  </r>
  <r>
    <n v="80.7"/>
    <n v="4.7731913059406939"/>
    <n v="4.7731913059406939"/>
    <n v="2007"/>
    <x v="12"/>
    <n v="2.3562851684739923"/>
    <x v="6792"/>
    <n v="2.4169061374667016"/>
    <n v="2.3562851684739923"/>
  </r>
  <r>
    <n v="75.06"/>
    <n v="4.4396002406927941"/>
    <n v="4.4396002406927941"/>
    <n v="2007"/>
    <x v="12"/>
    <n v="2.3562851684739923"/>
    <x v="6793"/>
    <n v="2.0833150722188019"/>
    <n v="2.3562851684739923"/>
  </r>
  <r>
    <n v="73.290000000000006"/>
    <n v="4.3349094276628684"/>
    <n v="4.3349094276628684"/>
    <n v="2007"/>
    <x v="12"/>
    <n v="2.3562851684739923"/>
    <x v="6794"/>
    <n v="1.9786242591888761"/>
    <n v="2.3562851684739923"/>
  </r>
  <r>
    <n v="67.5"/>
    <n v="3.9924462596158223"/>
    <n v="3.9924462596158223"/>
    <n v="2007"/>
    <x v="12"/>
    <n v="2.3562851684739923"/>
    <x v="6795"/>
    <n v="1.6361610911418301"/>
    <n v="2.3562851684739923"/>
  </r>
  <r>
    <n v="64"/>
    <n v="3.7854305276357425"/>
    <n v="3.7854305276357425"/>
    <n v="2007"/>
    <x v="12"/>
    <n v="2.3562851684739923"/>
    <x v="6796"/>
    <n v="1.4291453591617502"/>
    <n v="2.3562851684739923"/>
  </r>
  <r>
    <n v="43.13"/>
    <n v="2.5510252915145246"/>
    <n v="2.5510252915145246"/>
    <n v="2007"/>
    <x v="12"/>
    <n v="2.3562851684739923"/>
    <x v="6797"/>
    <n v="0"/>
    <n v="2.5510252915145246"/>
  </r>
  <r>
    <n v="79.400000000000006"/>
    <n v="4.6962997483480935"/>
    <n v="4.6962997483480935"/>
    <n v="2007"/>
    <x v="12"/>
    <n v="2.3562851684739923"/>
    <x v="6798"/>
    <n v="2.3400145798741012"/>
    <n v="2.3562851684739923"/>
  </r>
  <r>
    <n v="42.26"/>
    <n v="2.4995670952794762"/>
    <n v="2.4995670952794762"/>
    <n v="2007"/>
    <x v="12"/>
    <n v="2.3562851684739923"/>
    <x v="6799"/>
    <n v="0"/>
    <n v="2.4995670952794762"/>
  </r>
  <r>
    <n v="80.180000000000007"/>
    <n v="4.7424346829036539"/>
    <n v="4.7424346829036539"/>
    <n v="2007"/>
    <x v="12"/>
    <n v="2.3562851684739923"/>
    <x v="6800"/>
    <n v="2.3861495144296616"/>
    <n v="2.3562851684739923"/>
  </r>
  <r>
    <n v="94.08"/>
    <n v="5.5645828756245415"/>
    <n v="5.5645828756245415"/>
    <n v="2007"/>
    <x v="12"/>
    <n v="2.3562851684739923"/>
    <x v="6801"/>
    <n v="3.2082977071505492"/>
    <n v="2.3562851684739923"/>
  </r>
  <r>
    <n v="54.44"/>
    <n v="3.2199818425701534"/>
    <n v="3.2199818425701534"/>
    <n v="2007"/>
    <x v="12"/>
    <n v="2.3562851684739923"/>
    <x v="6802"/>
    <n v="0.86369667409616113"/>
    <n v="2.3562851684739923"/>
  </r>
  <r>
    <n v="51.05"/>
    <n v="3.0194723193094477"/>
    <n v="3.0194723193094477"/>
    <n v="2007"/>
    <x v="12"/>
    <n v="2.3562851684739923"/>
    <x v="6803"/>
    <n v="0.66318715083545543"/>
    <n v="2.3562851684739923"/>
  </r>
  <r>
    <n v="58.72"/>
    <n v="3.4731325091057936"/>
    <n v="3.4731325091057936"/>
    <n v="2007"/>
    <x v="12"/>
    <n v="2.3562851684739923"/>
    <x v="6804"/>
    <n v="1.1168473406318014"/>
    <n v="2.3562851684739923"/>
  </r>
  <r>
    <n v="56.15"/>
    <n v="3.3211238144804209"/>
    <n v="3.3211238144804209"/>
    <n v="2007"/>
    <x v="12"/>
    <n v="2.3562851684739923"/>
    <x v="6805"/>
    <n v="0.96483864600642866"/>
    <n v="2.3562851684739923"/>
  </r>
  <r>
    <n v="92.75"/>
    <n v="5.4859168974721113"/>
    <n v="5.4859168974721113"/>
    <n v="2007"/>
    <x v="12"/>
    <n v="2.3562851684739923"/>
    <x v="6806"/>
    <n v="3.129631728998119"/>
    <n v="2.3562851684739923"/>
  </r>
  <r>
    <n v="57.55"/>
    <n v="3.4039301072724526"/>
    <n v="3.4039301072724526"/>
    <n v="2007"/>
    <x v="12"/>
    <n v="2.3562851684739923"/>
    <x v="6807"/>
    <n v="1.0476449387984603"/>
    <n v="2.3562851684739923"/>
  </r>
  <r>
    <n v="46.5"/>
    <n v="2.7503518677353442"/>
    <n v="2.7503518677353442"/>
    <n v="2007"/>
    <x v="12"/>
    <n v="2.3562851684739923"/>
    <x v="6808"/>
    <n v="0"/>
    <n v="2.7503518677353442"/>
  </r>
  <r>
    <n v="39.6"/>
    <n v="2.3422351389746159"/>
    <n v="2.3422351389746159"/>
    <n v="2007"/>
    <x v="12"/>
    <n v="2.3562851684739923"/>
    <x v="236"/>
    <n v="0"/>
    <n v="2.3422351389746159"/>
  </r>
  <r>
    <n v="37.049999999999997"/>
    <n v="2.1914093913891288"/>
    <n v="2.1914093913891288"/>
    <n v="2007"/>
    <x v="12"/>
    <n v="2.3562851684739923"/>
    <x v="236"/>
    <n v="0"/>
    <n v="2.1914093913891288"/>
  </r>
  <r>
    <n v="35.35"/>
    <n v="2.0908588929988046"/>
    <n v="2.0908588929988046"/>
    <n v="2007"/>
    <x v="12"/>
    <n v="2.3562851684739923"/>
    <x v="236"/>
    <n v="0"/>
    <n v="2.0908588929988046"/>
  </r>
  <r>
    <n v="34.409999999999997"/>
    <n v="2.0352603821241546"/>
    <n v="2.0352603821241546"/>
    <n v="2007"/>
    <x v="12"/>
    <n v="2.3562851684739923"/>
    <x v="236"/>
    <n v="0"/>
    <n v="2.0352603821241546"/>
  </r>
  <r>
    <n v="53.55"/>
    <n v="3.1673406992952189"/>
    <n v="3.1673406992952189"/>
    <n v="2007"/>
    <x v="12"/>
    <n v="2.3562851684739923"/>
    <x v="6809"/>
    <n v="0.81105553082122661"/>
    <n v="2.3562851684739923"/>
  </r>
  <r>
    <n v="34.5"/>
    <n v="2.0405836438036427"/>
    <n v="2.0405836438036427"/>
    <n v="2007"/>
    <x v="12"/>
    <n v="2.3562851684739923"/>
    <x v="236"/>
    <n v="0"/>
    <n v="2.0405836438036427"/>
  </r>
  <r>
    <n v="29.4"/>
    <n v="1.7389321486326692"/>
    <n v="1.7389321486326692"/>
    <n v="2007"/>
    <x v="12"/>
    <n v="2.3562851684739923"/>
    <x v="236"/>
    <n v="0"/>
    <n v="1.7389321486326692"/>
  </r>
  <r>
    <n v="26.9"/>
    <n v="1.5644218109016579"/>
    <n v="1.5644218109016579"/>
    <n v="2007"/>
    <x v="2"/>
    <n v="2.5962245673361379"/>
    <x v="236"/>
    <n v="0"/>
    <n v="1.5644218109016579"/>
  </r>
  <r>
    <n v="31.1"/>
    <n v="1.8086809784030322"/>
    <n v="1.8086809784030322"/>
    <n v="2007"/>
    <x v="2"/>
    <n v="2.5962245673361379"/>
    <x v="236"/>
    <n v="0"/>
    <n v="1.8086809784030322"/>
  </r>
  <r>
    <n v="27.46"/>
    <n v="1.5969896999018414"/>
    <n v="1.5969896999018414"/>
    <n v="2007"/>
    <x v="2"/>
    <n v="2.5962245673361379"/>
    <x v="236"/>
    <n v="0"/>
    <n v="1.5969896999018414"/>
  </r>
  <r>
    <n v="108"/>
    <n v="6.280950021463906"/>
    <n v="6.280950021463906"/>
    <n v="2007"/>
    <x v="2"/>
    <n v="2.5962245673361379"/>
    <x v="6810"/>
    <n v="3.6847254541277681"/>
    <n v="2.5962245673361379"/>
  </r>
  <r>
    <n v="51.95"/>
    <n v="3.021253274213425"/>
    <n v="3.021253274213425"/>
    <n v="2007"/>
    <x v="2"/>
    <n v="2.5962245673361379"/>
    <x v="6811"/>
    <n v="0"/>
    <n v="3.021253274213425"/>
  </r>
  <r>
    <n v="122.2"/>
    <n v="7.1067786353971236"/>
    <n v="7.1067786353971236"/>
    <n v="2007"/>
    <x v="2"/>
    <n v="2.5962245673361379"/>
    <x v="6812"/>
    <n v="4.5105540680609852"/>
    <n v="2.5962245673361384"/>
  </r>
  <r>
    <n v="126.3"/>
    <n v="7.3452221084341787"/>
    <n v="7.3452221084341787"/>
    <n v="2007"/>
    <x v="2"/>
    <n v="2.5962245673361379"/>
    <x v="6813"/>
    <n v="4.7489975410980403"/>
    <n v="2.5962245673361384"/>
  </r>
  <r>
    <n v="72.34"/>
    <n v="4.207073375487953"/>
    <n v="4.207073375487953"/>
    <n v="2007"/>
    <x v="2"/>
    <n v="2.5962245673361379"/>
    <x v="6814"/>
    <n v="1.6108488081518151"/>
    <n v="2.5962245673361379"/>
  </r>
  <r>
    <n v="209"/>
    <n v="12.154801430425522"/>
    <n v="12.154801430425522"/>
    <n v="2007"/>
    <x v="2"/>
    <n v="2.5962245673361379"/>
    <x v="6815"/>
    <n v="9.5585768630893835"/>
    <n v="2.5962245673361384"/>
  </r>
  <r>
    <n v="231.8"/>
    <n v="13.480779768290125"/>
    <n v="13.480779768290125"/>
    <n v="2007"/>
    <x v="2"/>
    <n v="2.5962245673361379"/>
    <x v="6816"/>
    <n v="10.6"/>
    <n v="2.8807797682901253"/>
  </r>
  <r>
    <n v="155.19999999999999"/>
    <n v="9.0259578086222056"/>
    <n v="9.0259578086222056"/>
    <n v="2007"/>
    <x v="2"/>
    <n v="2.5962245673361379"/>
    <x v="6817"/>
    <n v="6.4297332412860673"/>
    <n v="2.5962245673361384"/>
  </r>
  <r>
    <n v="112.7"/>
    <n v="6.5542876612868719"/>
    <n v="6.5542876612868719"/>
    <n v="2007"/>
    <x v="2"/>
    <n v="2.5962245673361379"/>
    <x v="6818"/>
    <n v="3.958063093950734"/>
    <n v="2.5962245673361379"/>
  </r>
  <r>
    <n v="225.3"/>
    <n v="13.102759628109427"/>
    <n v="13.102759628109427"/>
    <n v="2007"/>
    <x v="2"/>
    <n v="2.5962245673361379"/>
    <x v="2480"/>
    <n v="10.506535060773288"/>
    <n v="2.5962245673361384"/>
  </r>
  <r>
    <n v="230.6"/>
    <n v="13.410991434718301"/>
    <n v="13.410991434718301"/>
    <n v="2007"/>
    <x v="2"/>
    <n v="2.5962245673361379"/>
    <x v="6819"/>
    <n v="10.6"/>
    <n v="2.8109914347183018"/>
  </r>
  <r>
    <n v="201.4"/>
    <n v="11.712808651137321"/>
    <n v="11.712808651137321"/>
    <n v="2007"/>
    <x v="2"/>
    <n v="2.5962245673361379"/>
    <x v="6820"/>
    <n v="9.1165840838011825"/>
    <n v="2.5962245673361384"/>
  </r>
  <r>
    <n v="205.9"/>
    <n v="11.97451490203165"/>
    <n v="11.97451490203165"/>
    <n v="2007"/>
    <x v="2"/>
    <n v="2.5962245673361379"/>
    <x v="6821"/>
    <n v="9.378290334695512"/>
    <n v="2.5962245673361384"/>
  </r>
  <r>
    <n v="120.9"/>
    <n v="7.0311746073609838"/>
    <n v="7.0311746073609838"/>
    <n v="2007"/>
    <x v="2"/>
    <n v="2.5962245673361379"/>
    <x v="6822"/>
    <n v="4.4349500400248463"/>
    <n v="2.5962245673361375"/>
  </r>
  <r>
    <n v="153.69999999999999"/>
    <n v="8.9387223916574285"/>
    <n v="8.9387223916574285"/>
    <n v="2007"/>
    <x v="2"/>
    <n v="2.5962245673361379"/>
    <x v="6823"/>
    <n v="6.3424978243212902"/>
    <n v="2.5962245673361384"/>
  </r>
  <r>
    <n v="219"/>
    <n v="12.736370876857364"/>
    <n v="12.736370876857364"/>
    <n v="2007"/>
    <x v="2"/>
    <n v="2.5962245673361379"/>
    <x v="6824"/>
    <n v="10.140146309521226"/>
    <n v="2.5962245673361384"/>
  </r>
  <r>
    <n v="113"/>
    <n v="6.5717347446798273"/>
    <n v="6.5717347446798273"/>
    <n v="2007"/>
    <x v="2"/>
    <n v="2.5962245673361379"/>
    <x v="6825"/>
    <n v="3.9755101773436894"/>
    <n v="2.5962245673361379"/>
  </r>
  <r>
    <n v="120.6"/>
    <n v="7.0137275239680275"/>
    <n v="7.0137275239680275"/>
    <n v="2007"/>
    <x v="2"/>
    <n v="2.5962245673361379"/>
    <x v="6826"/>
    <n v="4.4175029566318891"/>
    <n v="2.5962245673361384"/>
  </r>
  <r>
    <n v="153.5"/>
    <n v="8.9270910027287922"/>
    <n v="8.9270910027287922"/>
    <n v="2007"/>
    <x v="2"/>
    <n v="2.5962245673361379"/>
    <x v="6827"/>
    <n v="6.3308664353926538"/>
    <n v="2.5962245673361384"/>
  </r>
  <r>
    <n v="148"/>
    <n v="8.6072278071912791"/>
    <n v="8.6072278071912791"/>
    <n v="2007"/>
    <x v="2"/>
    <n v="2.5962245673361379"/>
    <x v="6828"/>
    <n v="6.0110032398551407"/>
    <n v="2.5962245673361384"/>
  </r>
  <r>
    <n v="174.1"/>
    <n v="10.125124062378388"/>
    <n v="10.125124062378388"/>
    <n v="2007"/>
    <x v="2"/>
    <n v="2.5962245673361379"/>
    <x v="6829"/>
    <n v="7.5288994950422499"/>
    <n v="2.5962245673361384"/>
  </r>
  <r>
    <n v="200.2"/>
    <n v="12.26355203528367"/>
    <n v="12.26355203528367"/>
    <n v="2007"/>
    <x v="3"/>
    <n v="3.4114972025425487"/>
    <x v="6830"/>
    <n v="8.8520548327411213"/>
    <n v="3.4114972025425487"/>
  </r>
  <r>
    <n v="188.5"/>
    <n v="11.546850942312547"/>
    <n v="11.546850942312547"/>
    <n v="2007"/>
    <x v="3"/>
    <n v="3.4114972025425487"/>
    <x v="6831"/>
    <n v="8.1353537397699984"/>
    <n v="3.4114972025425487"/>
  </r>
  <r>
    <n v="348.6"/>
    <n v="21.354017180319119"/>
    <n v="21.354017180319119"/>
    <n v="2007"/>
    <x v="3"/>
    <n v="3.4114972025425487"/>
    <x v="6832"/>
    <n v="10.6"/>
    <n v="10.754017180319119"/>
  </r>
  <r>
    <n v="276.8"/>
    <n v="16.955800216615984"/>
    <n v="16.955800216615984"/>
    <n v="2007"/>
    <x v="3"/>
    <n v="3.4114972025425487"/>
    <x v="6833"/>
    <n v="10.6"/>
    <n v="6.3558002166159842"/>
  </r>
  <r>
    <n v="270"/>
    <n v="16.539255991641312"/>
    <n v="16.539255991641312"/>
    <n v="2007"/>
    <x v="3"/>
    <n v="3.4114972025425487"/>
    <x v="2508"/>
    <n v="10.6"/>
    <n v="5.9392559916413123"/>
  </r>
  <r>
    <n v="265.2"/>
    <n v="16.245224774012133"/>
    <n v="16.245224774012133"/>
    <n v="2007"/>
    <x v="3"/>
    <n v="3.4114972025425487"/>
    <x v="6834"/>
    <n v="10.6"/>
    <n v="5.6452247740121333"/>
  </r>
  <r>
    <n v="194.8"/>
    <n v="11.932766915450845"/>
    <n v="11.932766915450845"/>
    <n v="2007"/>
    <x v="3"/>
    <n v="3.4114972025425487"/>
    <x v="6835"/>
    <n v="8.5212697129082962"/>
    <n v="3.4114972025425487"/>
  </r>
  <r>
    <n v="254.5"/>
    <n v="15.589780184713756"/>
    <n v="15.589780184713756"/>
    <n v="2007"/>
    <x v="3"/>
    <n v="3.4114972025425487"/>
    <x v="6836"/>
    <n v="10.6"/>
    <n v="4.9897801847137568"/>
  </r>
  <r>
    <n v="170.1"/>
    <n v="10.419731274734028"/>
    <n v="10.419731274734028"/>
    <n v="2007"/>
    <x v="3"/>
    <n v="3.4114972025425487"/>
    <x v="6837"/>
    <n v="7.0082340721914793"/>
    <n v="3.4114972025425487"/>
  </r>
  <r>
    <n v="248.7"/>
    <n v="15.234492463411831"/>
    <n v="15.234492463411831"/>
    <n v="2007"/>
    <x v="3"/>
    <n v="3.4114972025425487"/>
    <x v="6838"/>
    <n v="10.6"/>
    <n v="4.6344924634118314"/>
  </r>
  <r>
    <n v="167.1"/>
    <n v="10.235961763715791"/>
    <n v="10.235961763715791"/>
    <n v="2007"/>
    <x v="3"/>
    <n v="3.4114972025425487"/>
    <x v="6839"/>
    <n v="6.824464561173242"/>
    <n v="3.4114972025425487"/>
  </r>
  <r>
    <n v="196.4"/>
    <n v="12.030777321327237"/>
    <n v="12.030777321327237"/>
    <n v="2007"/>
    <x v="3"/>
    <n v="3.4114972025425487"/>
    <x v="6840"/>
    <n v="8.6192801187846886"/>
    <n v="3.4114972025425487"/>
  </r>
  <r>
    <n v="160.5"/>
    <n v="9.8316688394756699"/>
    <n v="9.8316688394756699"/>
    <n v="2007"/>
    <x v="3"/>
    <n v="3.4114972025425487"/>
    <x v="6841"/>
    <n v="6.4201716369331212"/>
    <n v="3.4114972025425487"/>
  </r>
  <r>
    <n v="179"/>
    <n v="10.964914157421463"/>
    <n v="10.964914157421463"/>
    <n v="2007"/>
    <x v="3"/>
    <n v="3.4114972025425487"/>
    <x v="6842"/>
    <n v="7.5534169548789141"/>
    <n v="3.4114972025425487"/>
  </r>
  <r>
    <n v="135.80000000000001"/>
    <n v="8.3186331987588549"/>
    <n v="8.3186331987588549"/>
    <n v="2007"/>
    <x v="3"/>
    <n v="3.4114972025425487"/>
    <x v="6843"/>
    <n v="4.9071359962163061"/>
    <n v="3.4114972025425487"/>
  </r>
  <r>
    <n v="124.8"/>
    <n v="7.6448116583586518"/>
    <n v="7.6448116583586518"/>
    <n v="2007"/>
    <x v="3"/>
    <n v="3.4114972025425487"/>
    <x v="3188"/>
    <n v="4.2333144558161031"/>
    <n v="3.4114972025425487"/>
  </r>
  <r>
    <n v="215"/>
    <n v="13.170148289640306"/>
    <n v="13.170148289640306"/>
    <n v="2007"/>
    <x v="3"/>
    <n v="3.4114972025425487"/>
    <x v="6844"/>
    <n v="9.758651087097757"/>
    <n v="3.4114972025425487"/>
  </r>
  <r>
    <n v="127.5"/>
    <n v="7.8102042182750644"/>
    <n v="7.8102042182750644"/>
    <n v="2007"/>
    <x v="3"/>
    <n v="3.4114972025425487"/>
    <x v="6845"/>
    <n v="4.3987070157325157"/>
    <n v="3.4114972025425487"/>
  </r>
  <r>
    <n v="178"/>
    <n v="10.903657653748718"/>
    <n v="10.903657653748718"/>
    <n v="2007"/>
    <x v="3"/>
    <n v="3.4114972025425487"/>
    <x v="6846"/>
    <n v="7.4921604512061695"/>
    <n v="3.4114972025425487"/>
  </r>
  <r>
    <n v="299.39999999999998"/>
    <n v="18.340197199620032"/>
    <n v="18.340197199620032"/>
    <n v="2007"/>
    <x v="3"/>
    <n v="3.4114972025425487"/>
    <x v="6847"/>
    <n v="10.6"/>
    <n v="7.7401971996200327"/>
  </r>
  <r>
    <n v="273.60000000000002"/>
    <n v="16.759779404863199"/>
    <n v="16.759779404863199"/>
    <n v="2007"/>
    <x v="3"/>
    <n v="3.4114972025425487"/>
    <x v="6848"/>
    <n v="10.6"/>
    <n v="6.1597794048631993"/>
  </r>
  <r>
    <n v="283.60000000000002"/>
    <n v="17.372344441590656"/>
    <n v="17.372344441590656"/>
    <n v="2007"/>
    <x v="3"/>
    <n v="3.4114972025425487"/>
    <x v="6849"/>
    <n v="10.6"/>
    <n v="6.772344441590656"/>
  </r>
  <r>
    <n v="304"/>
    <n v="18.621977116514664"/>
    <n v="18.621977116514664"/>
    <n v="2007"/>
    <x v="3"/>
    <n v="3.4114972025425487"/>
    <x v="6850"/>
    <n v="10.6"/>
    <n v="8.0219771165146643"/>
  </r>
  <r>
    <n v="303.8"/>
    <n v="18.609725815780116"/>
    <n v="18.609725815780116"/>
    <n v="2007"/>
    <x v="3"/>
    <n v="3.4114972025425487"/>
    <x v="6851"/>
    <n v="10.6"/>
    <n v="8.0097258157801168"/>
  </r>
  <r>
    <n v="176.9"/>
    <n v="10.836275499708698"/>
    <n v="10.836275499708698"/>
    <n v="2007"/>
    <x v="3"/>
    <n v="3.4114972025425487"/>
    <x v="6852"/>
    <n v="7.4247782971661493"/>
    <n v="3.4114972025425487"/>
  </r>
  <r>
    <n v="357.4"/>
    <n v="24.408166282768992"/>
    <n v="24.408166282768992"/>
    <n v="2007"/>
    <x v="4"/>
    <n v="4.547745385942557"/>
    <x v="6853"/>
    <n v="10.6"/>
    <n v="13.808166282768992"/>
  </r>
  <r>
    <n v="186.3"/>
    <n v="12.72311521678753"/>
    <n v="12.72311521678753"/>
    <n v="2007"/>
    <x v="4"/>
    <n v="4.547745385942557"/>
    <x v="3197"/>
    <n v="8.1753698308449732"/>
    <n v="4.547745385942557"/>
  </r>
  <r>
    <n v="201.9"/>
    <n v="13.788496845246389"/>
    <n v="13.788496845246389"/>
    <n v="2007"/>
    <x v="4"/>
    <n v="4.547745385942557"/>
    <x v="406"/>
    <n v="9.2407514593038318"/>
    <n v="4.547745385942557"/>
  </r>
  <r>
    <n v="292.89999999999998"/>
    <n v="20.003223011256399"/>
    <n v="20.003223011256399"/>
    <n v="2007"/>
    <x v="4"/>
    <n v="4.547745385942557"/>
    <x v="6854"/>
    <n v="10.6"/>
    <n v="9.403223011256399"/>
  </r>
  <r>
    <n v="379.4"/>
    <n v="25.910627553672509"/>
    <n v="25.910627553672509"/>
    <n v="2007"/>
    <x v="4"/>
    <n v="4.547745385942557"/>
    <x v="6855"/>
    <n v="10.6"/>
    <n v="15.310627553672509"/>
  </r>
  <r>
    <n v="213.5"/>
    <n v="14.580703697177336"/>
    <n v="14.580703697177336"/>
    <n v="2007"/>
    <x v="4"/>
    <n v="4.547745385942557"/>
    <x v="6856"/>
    <n v="10.032958311234779"/>
    <n v="4.547745385942557"/>
  </r>
  <r>
    <n v="215.2"/>
    <n v="14.696802977201697"/>
    <n v="14.696802977201697"/>
    <n v="2007"/>
    <x v="4"/>
    <n v="4.547745385942557"/>
    <x v="6606"/>
    <n v="10.14905759125914"/>
    <n v="4.547745385942557"/>
  </r>
  <r>
    <n v="198.6"/>
    <n v="13.563127654610861"/>
    <n v="13.563127654610861"/>
    <n v="2007"/>
    <x v="4"/>
    <n v="4.547745385942557"/>
    <x v="6857"/>
    <n v="9.0153822686683043"/>
    <n v="4.547745385942557"/>
  </r>
  <r>
    <n v="213.5"/>
    <n v="14.580703697177336"/>
    <n v="14.580703697177336"/>
    <n v="2007"/>
    <x v="4"/>
    <n v="4.547745385942557"/>
    <x v="6856"/>
    <n v="10.032958311234779"/>
    <n v="4.547745385942557"/>
  </r>
  <r>
    <n v="187"/>
    <n v="12.770920802679914"/>
    <n v="12.770920802679914"/>
    <n v="2007"/>
    <x v="4"/>
    <n v="4.547745385942557"/>
    <x v="6858"/>
    <n v="8.223175416737357"/>
    <n v="4.547745385942557"/>
  </r>
  <r>
    <n v="209.7"/>
    <n v="14.321187659475818"/>
    <n v="14.321187659475818"/>
    <n v="2007"/>
    <x v="4"/>
    <n v="4.547745385942557"/>
    <x v="6859"/>
    <n v="9.7734422735332611"/>
    <n v="4.547745385942557"/>
  </r>
  <r>
    <n v="192.2"/>
    <n v="13.1260480121662"/>
    <n v="13.1260480121662"/>
    <n v="2007"/>
    <x v="4"/>
    <n v="4.547745385942557"/>
    <x v="6860"/>
    <n v="8.5783026262236426"/>
    <n v="4.547745385942557"/>
  </r>
  <r>
    <n v="355.7"/>
    <n v="24.292067002744627"/>
    <n v="24.292067002744627"/>
    <n v="2007"/>
    <x v="4"/>
    <n v="4.547745385942557"/>
    <x v="6861"/>
    <n v="10.6"/>
    <n v="13.692067002744627"/>
  </r>
  <r>
    <n v="236.1"/>
    <n v="16.124141184560042"/>
    <n v="16.124141184560042"/>
    <n v="2007"/>
    <x v="4"/>
    <n v="4.547745385942557"/>
    <x v="6862"/>
    <n v="10.6"/>
    <n v="5.5241411845600421"/>
  </r>
  <r>
    <n v="342.4"/>
    <n v="23.383760870789317"/>
    <n v="23.383760870789317"/>
    <n v="2007"/>
    <x v="4"/>
    <n v="4.547745385942557"/>
    <x v="6863"/>
    <n v="10.6"/>
    <n v="12.783760870789317"/>
  </r>
  <r>
    <n v="287"/>
    <n v="19.600290215877731"/>
    <n v="19.600290215877731"/>
    <n v="2007"/>
    <x v="4"/>
    <n v="4.547745385942557"/>
    <x v="6864"/>
    <n v="10.6"/>
    <n v="9.0002902158777314"/>
  </r>
  <r>
    <n v="239.2"/>
    <n v="16.335851636369174"/>
    <n v="16.335851636369174"/>
    <n v="2007"/>
    <x v="4"/>
    <n v="4.547745385942557"/>
    <x v="6865"/>
    <n v="10.6"/>
    <n v="5.7358516363691745"/>
  </r>
  <r>
    <n v="215.6"/>
    <n v="14.724120454854489"/>
    <n v="14.724120454854489"/>
    <n v="2007"/>
    <x v="4"/>
    <n v="4.547745385942557"/>
    <x v="416"/>
    <n v="10.176375068911932"/>
    <n v="4.547745385942557"/>
  </r>
  <r>
    <n v="206.9"/>
    <n v="14.129965315906281"/>
    <n v="14.129965315906281"/>
    <n v="2007"/>
    <x v="4"/>
    <n v="4.547745385942557"/>
    <x v="5714"/>
    <n v="9.5822199299637241"/>
    <n v="4.547745385942557"/>
  </r>
  <r>
    <n v="247.8"/>
    <n v="16.923177405904188"/>
    <n v="16.923177405904188"/>
    <n v="2007"/>
    <x v="4"/>
    <n v="4.547745385942557"/>
    <x v="6866"/>
    <n v="10.6"/>
    <n v="6.3231774059041879"/>
  </r>
  <r>
    <n v="315"/>
    <n v="21.512513651573119"/>
    <n v="21.512513651573119"/>
    <n v="2007"/>
    <x v="4"/>
    <n v="4.547745385942557"/>
    <x v="5430"/>
    <n v="10.6"/>
    <n v="10.91251365157312"/>
  </r>
  <r>
    <n v="221.8"/>
    <n v="15.147541358472756"/>
    <n v="15.147541358472756"/>
    <n v="2007"/>
    <x v="4"/>
    <n v="4.547745385942557"/>
    <x v="6867"/>
    <n v="10.599795972530199"/>
    <n v="4.547745385942557"/>
  </r>
  <r>
    <n v="245.4"/>
    <n v="16.759272539987439"/>
    <n v="16.759272539987439"/>
    <n v="2007"/>
    <x v="4"/>
    <n v="4.547745385942557"/>
    <x v="5708"/>
    <n v="10.6"/>
    <n v="6.1592725399874393"/>
  </r>
  <r>
    <n v="289.5"/>
    <n v="19.771024451207676"/>
    <n v="19.771024451207676"/>
    <n v="2007"/>
    <x v="4"/>
    <n v="4.547745385942557"/>
    <x v="6868"/>
    <n v="10.6"/>
    <n v="9.1710244512076766"/>
  </r>
  <r>
    <n v="227.4"/>
    <n v="15.529986045611832"/>
    <n v="15.529986045611832"/>
    <n v="2007"/>
    <x v="4"/>
    <n v="4.547745385942557"/>
    <x v="6869"/>
    <n v="10.6"/>
    <n v="4.9299860456118321"/>
  </r>
  <r>
    <n v="243.4"/>
    <n v="16.622685151723484"/>
    <n v="16.622685151723484"/>
    <n v="2007"/>
    <x v="4"/>
    <n v="4.547745385942557"/>
    <x v="6870"/>
    <n v="10.6"/>
    <n v="6.0226851517234845"/>
  </r>
  <r>
    <n v="226.1"/>
    <n v="17.213662654527951"/>
    <n v="17.213662654527951"/>
    <n v="2007"/>
    <x v="5"/>
    <n v="3.7334995384693808"/>
    <x v="6871"/>
    <n v="10.6"/>
    <n v="6.6136626545279515"/>
  </r>
  <r>
    <n v="338.1"/>
    <n v="25.74055437194118"/>
    <n v="25.74055437194118"/>
    <n v="2007"/>
    <x v="5"/>
    <n v="3.7334995384693808"/>
    <x v="6872"/>
    <n v="10.6"/>
    <n v="15.14055437194118"/>
  </r>
  <r>
    <n v="185.3"/>
    <n v="14.107437814613133"/>
    <n v="14.107437814613133"/>
    <n v="2007"/>
    <x v="5"/>
    <n v="3.7334995384693808"/>
    <x v="6873"/>
    <n v="10.373938276143752"/>
    <n v="3.7334995384693812"/>
  </r>
  <r>
    <n v="289.8"/>
    <n v="22.063332318806726"/>
    <n v="22.063332318806726"/>
    <n v="2007"/>
    <x v="5"/>
    <n v="3.7334995384693808"/>
    <x v="6874"/>
    <n v="10.6"/>
    <n v="11.463332318806726"/>
  </r>
  <r>
    <n v="291.60000000000002"/>
    <n v="22.200371649979438"/>
    <n v="22.200371649979438"/>
    <n v="2007"/>
    <x v="5"/>
    <n v="3.7334995384693808"/>
    <x v="6875"/>
    <n v="10.6"/>
    <n v="11.600371649979438"/>
  </r>
  <r>
    <n v="251.8"/>
    <n v="19.170279771827236"/>
    <n v="19.170279771827236"/>
    <n v="2007"/>
    <x v="5"/>
    <n v="3.7334995384693808"/>
    <x v="6876"/>
    <n v="10.6"/>
    <n v="8.5702797718272361"/>
  </r>
  <r>
    <n v="143"/>
    <n v="10.887013532054388"/>
    <n v="10.887013532054388"/>
    <n v="2007"/>
    <x v="5"/>
    <n v="3.7334995384693808"/>
    <x v="6877"/>
    <n v="7.1535139935850065"/>
    <n v="3.7334995384693812"/>
  </r>
  <r>
    <n v="328.8"/>
    <n v="25.03251782754883"/>
    <n v="25.03251782754883"/>
    <n v="2007"/>
    <x v="5"/>
    <n v="3.7334995384693808"/>
    <x v="6878"/>
    <n v="10.6"/>
    <n v="14.43251782754883"/>
  </r>
  <r>
    <n v="155.9"/>
    <n v="11.869128738792162"/>
    <n v="11.869128738792162"/>
    <n v="2007"/>
    <x v="5"/>
    <n v="3.7334995384693808"/>
    <x v="6879"/>
    <n v="8.1356292003227804"/>
    <n v="3.7334995384693812"/>
  </r>
  <r>
    <n v="117"/>
    <n v="8.9075565262263172"/>
    <n v="8.9075565262263172"/>
    <n v="2007"/>
    <x v="5"/>
    <n v="3.7334995384693808"/>
    <x v="6880"/>
    <n v="5.174056987756936"/>
    <n v="3.7334995384693812"/>
  </r>
  <r>
    <n v="114.5"/>
    <n v="8.7172241218197719"/>
    <n v="8.7172241218197719"/>
    <n v="2007"/>
    <x v="5"/>
    <n v="3.7334995384693808"/>
    <x v="6045"/>
    <n v="4.9837245833503907"/>
    <n v="3.7334995384693812"/>
  </r>
  <r>
    <n v="101.5"/>
    <n v="7.7274956189057367"/>
    <n v="7.7274956189057367"/>
    <n v="2007"/>
    <x v="5"/>
    <n v="3.7334995384693808"/>
    <x v="6881"/>
    <n v="3.9939960804363559"/>
    <n v="3.7334995384693808"/>
  </r>
  <r>
    <n v="89.5"/>
    <n v="6.8139000777543197"/>
    <n v="6.8139000777543197"/>
    <n v="2007"/>
    <x v="5"/>
    <n v="3.7334995384693808"/>
    <x v="6633"/>
    <n v="3.080400539284939"/>
    <n v="3.7334995384693808"/>
  </r>
  <r>
    <n v="81.599999999999994"/>
    <n v="6.2124496798296356"/>
    <n v="6.2124496798296356"/>
    <n v="2007"/>
    <x v="5"/>
    <n v="3.7334995384693808"/>
    <x v="6639"/>
    <n v="2.4789501413602548"/>
    <n v="3.7334995384693808"/>
  </r>
  <r>
    <n v="71"/>
    <n v="5.4054402851458843"/>
    <n v="5.4054402851458843"/>
    <n v="2007"/>
    <x v="5"/>
    <n v="3.7334995384693808"/>
    <x v="6882"/>
    <n v="1.6719407466765035"/>
    <n v="3.7334995384693808"/>
  </r>
  <r>
    <n v="104"/>
    <n v="7.917828023312282"/>
    <n v="7.917828023312282"/>
    <n v="2007"/>
    <x v="5"/>
    <n v="3.7334995384693808"/>
    <x v="6883"/>
    <n v="4.1843284848429008"/>
    <n v="3.7334995384693812"/>
  </r>
  <r>
    <n v="142.80000000000001"/>
    <n v="10.871786939701865"/>
    <n v="10.871786939701865"/>
    <n v="2007"/>
    <x v="5"/>
    <n v="3.7334995384693808"/>
    <x v="6884"/>
    <n v="7.1382874012324837"/>
    <n v="3.7334995384693812"/>
  </r>
  <r>
    <n v="137.5"/>
    <n v="10.468282242359988"/>
    <n v="10.468282242359988"/>
    <n v="2007"/>
    <x v="5"/>
    <n v="3.7334995384693808"/>
    <x v="1938"/>
    <n v="6.7347827038906072"/>
    <n v="3.7334995384693812"/>
  </r>
  <r>
    <n v="81.94"/>
    <n v="6.2383348868289268"/>
    <n v="6.2383348868289268"/>
    <n v="2007"/>
    <x v="5"/>
    <n v="3.7334995384693808"/>
    <x v="6885"/>
    <n v="2.504835348359546"/>
    <n v="3.7334995384693808"/>
  </r>
  <r>
    <n v="59.63"/>
    <n v="4.5398085099049172"/>
    <n v="4.5398085099049172"/>
    <n v="2007"/>
    <x v="5"/>
    <n v="3.7334995384693808"/>
    <x v="6886"/>
    <n v="0.80630897143553648"/>
    <n v="3.7334995384693808"/>
  </r>
  <r>
    <n v="93.13"/>
    <n v="7.0902627289526228"/>
    <n v="7.0902627289526228"/>
    <n v="2007"/>
    <x v="5"/>
    <n v="3.7334995384693808"/>
    <x v="6887"/>
    <n v="3.356763190483242"/>
    <n v="3.7334995384693808"/>
  </r>
  <r>
    <n v="63.56"/>
    <n v="4.8390110496320062"/>
    <n v="4.8390110496320062"/>
    <n v="2007"/>
    <x v="5"/>
    <n v="3.7334995384693808"/>
    <x v="6888"/>
    <n v="1.1055115111626255"/>
    <n v="3.7334995384693808"/>
  </r>
  <r>
    <n v="56.13"/>
    <n v="4.2733431437357536"/>
    <n v="4.2733431437357536"/>
    <n v="2007"/>
    <x v="5"/>
    <n v="3.7334995384693808"/>
    <x v="6889"/>
    <n v="0.53984360526637287"/>
    <n v="3.7334995384693808"/>
  </r>
  <r>
    <n v="51.75"/>
    <n v="3.9398807712154862"/>
    <n v="3.9398807712154862"/>
    <n v="2007"/>
    <x v="5"/>
    <n v="3.7334995384693808"/>
    <x v="6890"/>
    <n v="0"/>
    <n v="3.9398807712154862"/>
  </r>
  <r>
    <n v="50.44"/>
    <n v="3.8401465913064565"/>
    <n v="3.8401465913064565"/>
    <n v="2007"/>
    <x v="5"/>
    <n v="3.7334995384693808"/>
    <x v="6891"/>
    <n v="0"/>
    <n v="3.8401465913064565"/>
  </r>
  <r>
    <n v="47.38"/>
    <n v="3.6071797283128455"/>
    <n v="3.6071797283128455"/>
    <n v="2007"/>
    <x v="5"/>
    <n v="3.7334995384693808"/>
    <x v="236"/>
    <n v="0"/>
    <n v="3.6071797283128455"/>
  </r>
  <r>
    <n v="49.56"/>
    <n v="3.7731495849553527"/>
    <n v="3.7731495849553527"/>
    <n v="2007"/>
    <x v="5"/>
    <n v="3.7334995384693808"/>
    <x v="6892"/>
    <n v="0"/>
    <n v="3.7731495849553527"/>
  </r>
  <r>
    <n v="43"/>
    <n v="3.2737173557925781"/>
    <n v="3.2737173557925781"/>
    <n v="2007"/>
    <x v="5"/>
    <n v="3.7334995384693808"/>
    <x v="236"/>
    <n v="0"/>
    <n v="3.2737173557925781"/>
  </r>
  <r>
    <n v="42.15"/>
    <n v="3.2090043382943523"/>
    <n v="3.2090043382943523"/>
    <n v="2007"/>
    <x v="5"/>
    <n v="3.7334995384693808"/>
    <x v="236"/>
    <n v="0"/>
    <n v="3.2090043382943523"/>
  </r>
  <r>
    <n v="40.03"/>
    <n v="2.888677937719903"/>
    <n v="2.888677937719903"/>
    <n v="2007"/>
    <x v="6"/>
    <n v="2.3227472802932043"/>
    <x v="6893"/>
    <n v="0.56593065742669868"/>
    <n v="2.3227472802932043"/>
  </r>
  <r>
    <n v="34.92"/>
    <n v="2.5199258952080692"/>
    <n v="2.5199258952080692"/>
    <n v="2007"/>
    <x v="6"/>
    <n v="2.3227472802932043"/>
    <x v="6894"/>
    <n v="0"/>
    <n v="2.5199258952080692"/>
  </r>
  <r>
    <n v="34.5"/>
    <n v="2.489617508152302"/>
    <n v="2.489617508152302"/>
    <n v="2007"/>
    <x v="6"/>
    <n v="2.3227472802932043"/>
    <x v="6895"/>
    <n v="0"/>
    <n v="2.489617508152302"/>
  </r>
  <r>
    <n v="33.65"/>
    <n v="2.428279105777535"/>
    <n v="2.428279105777535"/>
    <n v="2007"/>
    <x v="6"/>
    <n v="2.3227472802932043"/>
    <x v="6896"/>
    <n v="0"/>
    <n v="2.428279105777535"/>
  </r>
  <r>
    <n v="32.799999999999997"/>
    <n v="2.3669407034027681"/>
    <n v="2.3669407034027681"/>
    <n v="2007"/>
    <x v="6"/>
    <n v="2.3227472802932043"/>
    <x v="6897"/>
    <n v="0"/>
    <n v="2.3669407034027681"/>
  </r>
  <r>
    <n v="29.4"/>
    <n v="2.1215870939037007"/>
    <n v="2.1215870939037007"/>
    <n v="2007"/>
    <x v="6"/>
    <n v="2.3227472802932043"/>
    <x v="236"/>
    <n v="0"/>
    <n v="2.1215870939037007"/>
  </r>
  <r>
    <n v="29.4"/>
    <n v="2.1215870939037007"/>
    <n v="2.1215870939037007"/>
    <n v="2007"/>
    <x v="6"/>
    <n v="2.3227472802932043"/>
    <x v="236"/>
    <n v="0"/>
    <n v="2.1215870939037007"/>
  </r>
  <r>
    <n v="61.38"/>
    <n v="4.4293542797213998"/>
    <n v="4.4293542797213998"/>
    <n v="2007"/>
    <x v="6"/>
    <n v="2.3227472802932043"/>
    <x v="6898"/>
    <n v="2.1066069994281955"/>
    <n v="2.3227472802932043"/>
  </r>
  <r>
    <n v="246.5"/>
    <n v="17.788136688682389"/>
    <n v="17.788136688682389"/>
    <n v="2007"/>
    <x v="6"/>
    <n v="2.3227472802932043"/>
    <x v="6899"/>
    <n v="10.6"/>
    <n v="7.1881366886823894"/>
  </r>
  <r>
    <n v="54.81"/>
    <n v="3.955244510777614"/>
    <n v="3.955244510777614"/>
    <n v="2007"/>
    <x v="6"/>
    <n v="2.3227472802932043"/>
    <x v="6900"/>
    <n v="1.6324972304844096"/>
    <n v="2.3227472802932043"/>
  </r>
  <r>
    <n v="138.30000000000001"/>
    <n v="9.9801188805061862"/>
    <n v="9.9801188805061862"/>
    <n v="2007"/>
    <x v="6"/>
    <n v="2.3227472802932043"/>
    <x v="6901"/>
    <n v="7.6573716002129819"/>
    <n v="2.3227472802932043"/>
  </r>
  <r>
    <n v="51.31"/>
    <n v="3.7026746186462209"/>
    <n v="3.7026746186462209"/>
    <n v="2007"/>
    <x v="6"/>
    <n v="2.3227472802932043"/>
    <x v="6902"/>
    <n v="1.3799273383530166"/>
    <n v="2.3227472802932043"/>
  </r>
  <r>
    <n v="103.6"/>
    <n v="7.4760688070892307"/>
    <n v="7.4760688070892307"/>
    <n v="2007"/>
    <x v="6"/>
    <n v="2.3227472802932043"/>
    <x v="6903"/>
    <n v="5.1533215267960264"/>
    <n v="2.3227472802932043"/>
  </r>
  <r>
    <n v="209"/>
    <n v="15.082030701560322"/>
    <n v="15.082030701560322"/>
    <n v="2007"/>
    <x v="6"/>
    <n v="2.3227472802932043"/>
    <x v="6904"/>
    <n v="10.6"/>
    <n v="4.4820307015603227"/>
  </r>
  <r>
    <n v="202.6"/>
    <n v="14.620188613091489"/>
    <n v="14.620188613091489"/>
    <n v="2007"/>
    <x v="6"/>
    <n v="2.3227472802932043"/>
    <x v="6905"/>
    <n v="10.6"/>
    <n v="4.0201886130914897"/>
  </r>
  <r>
    <n v="115.1"/>
    <n v="8.3059413098066646"/>
    <n v="8.3059413098066646"/>
    <n v="2007"/>
    <x v="6"/>
    <n v="2.3227472802932043"/>
    <x v="6906"/>
    <n v="5.9831940295134602"/>
    <n v="2.3227472802932043"/>
  </r>
  <r>
    <n v="289.5"/>
    <n v="20.891138220582359"/>
    <n v="20.891138220582359"/>
    <n v="2007"/>
    <x v="6"/>
    <n v="2.3227472802932043"/>
    <x v="5301"/>
    <n v="10.6"/>
    <n v="10.29113822058236"/>
  </r>
  <r>
    <n v="177.3"/>
    <n v="12.794469107113136"/>
    <n v="12.794469107113136"/>
    <n v="2007"/>
    <x v="6"/>
    <n v="2.3227472802932043"/>
    <x v="6907"/>
    <n v="10.47172182681993"/>
    <n v="2.3227472802932052"/>
  </r>
  <r>
    <n v="252.4"/>
    <n v="18.213897363989595"/>
    <n v="18.213897363989595"/>
    <n v="2007"/>
    <x v="6"/>
    <n v="2.3227472802932043"/>
    <x v="6908"/>
    <n v="10.6"/>
    <n v="7.6138973639895955"/>
  </r>
  <r>
    <n v="266.89999999999998"/>
    <n v="19.260258345676792"/>
    <n v="19.260258345676792"/>
    <n v="2007"/>
    <x v="6"/>
    <n v="2.3227472802932043"/>
    <x v="6909"/>
    <n v="10.6"/>
    <n v="8.6602583456767928"/>
  </r>
  <r>
    <n v="162.5"/>
    <n v="11.726459277528958"/>
    <n v="11.726459277528958"/>
    <n v="2007"/>
    <x v="6"/>
    <n v="2.3227472802932043"/>
    <x v="6910"/>
    <n v="9.403711997235753"/>
    <n v="2.3227472802932052"/>
  </r>
  <r>
    <n v="127.5"/>
    <n v="9.2007603562150297"/>
    <n v="9.2007603562150297"/>
    <n v="2007"/>
    <x v="6"/>
    <n v="2.3227472802932043"/>
    <x v="6911"/>
    <n v="6.8780130759218254"/>
    <n v="2.3227472802932043"/>
  </r>
  <r>
    <n v="189.6"/>
    <n v="13.682071870889173"/>
    <n v="13.682071870889173"/>
    <n v="2007"/>
    <x v="6"/>
    <n v="2.3227472802932043"/>
    <x v="6912"/>
    <n v="10.6"/>
    <n v="3.0820718708891732"/>
  </r>
  <r>
    <n v="113.1"/>
    <n v="8.161615657160155"/>
    <n v="8.161615657160155"/>
    <n v="2007"/>
    <x v="6"/>
    <n v="2.3227472802932043"/>
    <x v="6913"/>
    <n v="5.8388683768669507"/>
    <n v="2.3227472802932043"/>
  </r>
  <r>
    <n v="104.3"/>
    <n v="7.5265827855155099"/>
    <n v="7.5265827855155099"/>
    <n v="2007"/>
    <x v="6"/>
    <n v="2.3227472802932043"/>
    <x v="6914"/>
    <n v="5.2038355052223055"/>
    <n v="2.3227472802932043"/>
  </r>
  <r>
    <n v="81.599999999999994"/>
    <n v="5.8884866279776178"/>
    <n v="5.8884866279776178"/>
    <n v="2007"/>
    <x v="6"/>
    <n v="2.3227472802932043"/>
    <x v="6915"/>
    <n v="3.5657393476844135"/>
    <n v="2.3227472802932043"/>
  </r>
  <r>
    <n v="71.5"/>
    <n v="5.1596420821127422"/>
    <n v="5.1596420821127422"/>
    <n v="2007"/>
    <x v="6"/>
    <n v="2.3227472802932043"/>
    <x v="6916"/>
    <n v="2.8368948018195379"/>
    <n v="2.3227472802932043"/>
  </r>
  <r>
    <n v="65.31"/>
    <n v="4.0109285965149919"/>
    <n v="4.0109285965149919"/>
    <n v="2007"/>
    <x v="7"/>
    <n v="2.2174488788652686"/>
    <x v="6917"/>
    <n v="1.7934797176497232"/>
    <n v="2.2174488788652686"/>
  </r>
  <r>
    <n v="68.680000000000007"/>
    <n v="4.2178927577499561"/>
    <n v="4.2178927577499561"/>
    <n v="2007"/>
    <x v="7"/>
    <n v="2.2174488788652686"/>
    <x v="6918"/>
    <n v="2.0004438788846874"/>
    <n v="2.2174488788652686"/>
  </r>
  <r>
    <n v="147"/>
    <n v="9.0278135612877612"/>
    <n v="9.0278135612877612"/>
    <n v="2007"/>
    <x v="7"/>
    <n v="2.2174488788652686"/>
    <x v="6919"/>
    <n v="6.8103646824224926"/>
    <n v="2.2174488788652686"/>
  </r>
  <r>
    <n v="62.25"/>
    <n v="3.8230026815657361"/>
    <n v="3.8230026815657361"/>
    <n v="2007"/>
    <x v="7"/>
    <n v="2.2174488788652686"/>
    <x v="6920"/>
    <n v="1.6055538027004674"/>
    <n v="2.2174488788652686"/>
  </r>
  <r>
    <n v="79.64"/>
    <n v="4.8909868844963089"/>
    <n v="4.8909868844963089"/>
    <n v="2007"/>
    <x v="7"/>
    <n v="2.2174488788652686"/>
    <x v="6921"/>
    <n v="2.6735380056310403"/>
    <n v="2.2174488788652686"/>
  </r>
  <r>
    <n v="73.77"/>
    <n v="4.5304884790217566"/>
    <n v="4.5304884790217566"/>
    <n v="2007"/>
    <x v="7"/>
    <n v="2.2174488788652686"/>
    <x v="6922"/>
    <n v="2.3130396001564879"/>
    <n v="2.2174488788652686"/>
  </r>
  <r>
    <n v="198.7"/>
    <n v="12.202901732162436"/>
    <n v="12.202901732162436"/>
    <n v="2007"/>
    <x v="7"/>
    <n v="2.2174488788652686"/>
    <x v="6923"/>
    <n v="9.9854528532971685"/>
    <n v="2.2174488788652678"/>
  </r>
  <r>
    <n v="74.69"/>
    <n v="4.5869890809019243"/>
    <n v="4.5869890809019243"/>
    <n v="2007"/>
    <x v="7"/>
    <n v="2.2174488788652686"/>
    <x v="6924"/>
    <n v="2.3695402020366556"/>
    <n v="2.2174488788652686"/>
  </r>
  <r>
    <n v="130.19999999999999"/>
    <n v="7.9960634399977311"/>
    <n v="7.9960634399977311"/>
    <n v="2007"/>
    <x v="7"/>
    <n v="2.2174488788652686"/>
    <x v="6925"/>
    <n v="5.7786145611324624"/>
    <n v="2.2174488788652686"/>
  </r>
  <r>
    <n v="92.57"/>
    <n v="5.6850659957034564"/>
    <n v="5.6850659957034564"/>
    <n v="2007"/>
    <x v="7"/>
    <n v="2.2174488788652686"/>
    <x v="6926"/>
    <n v="3.4676171168381877"/>
    <n v="2.2174488788652686"/>
  </r>
  <r>
    <n v="111.2"/>
    <n v="6.8292031837768645"/>
    <n v="6.8292031837768645"/>
    <n v="2007"/>
    <x v="7"/>
    <n v="2.2174488788652686"/>
    <x v="6927"/>
    <n v="4.6117543049115959"/>
    <n v="2.2174488788652686"/>
  </r>
  <r>
    <n v="86.3"/>
    <n v="5.3000021111505706"/>
    <n v="5.3000021111505706"/>
    <n v="2007"/>
    <x v="7"/>
    <n v="2.2174488788652686"/>
    <x v="6928"/>
    <n v="3.082553232285302"/>
    <n v="2.2174488788652686"/>
  </r>
  <r>
    <n v="91.18"/>
    <n v="5.5997009559062461"/>
    <n v="5.5997009559062461"/>
    <n v="2007"/>
    <x v="7"/>
    <n v="2.2174488788652686"/>
    <x v="6929"/>
    <n v="3.3822520770409774"/>
    <n v="2.2174488788652686"/>
  </r>
  <r>
    <n v="183.9"/>
    <n v="11.293979006264077"/>
    <n v="11.293979006264077"/>
    <n v="2007"/>
    <x v="7"/>
    <n v="2.2174488788652686"/>
    <x v="6930"/>
    <n v="9.0765301273988079"/>
    <n v="2.2174488788652695"/>
  </r>
  <r>
    <n v="212.9"/>
    <n v="13.074976239443297"/>
    <n v="13.074976239443297"/>
    <n v="2007"/>
    <x v="7"/>
    <n v="2.2174488788652686"/>
    <x v="6931"/>
    <n v="10.6"/>
    <n v="2.474976239443297"/>
  </r>
  <r>
    <n v="275.2"/>
    <n v="16.901049605893824"/>
    <n v="16.901049605893824"/>
    <n v="2007"/>
    <x v="7"/>
    <n v="2.2174488788652686"/>
    <x v="6932"/>
    <n v="10.6"/>
    <n v="6.3010496058938248"/>
  </r>
  <r>
    <n v="213.6"/>
    <n v="13.11796582783038"/>
    <n v="13.11796582783038"/>
    <n v="2007"/>
    <x v="7"/>
    <n v="2.2174488788652686"/>
    <x v="6933"/>
    <n v="10.6"/>
    <n v="2.5179658278303805"/>
  </r>
  <r>
    <n v="158.69999999999999"/>
    <n v="9.7463538243290326"/>
    <n v="9.7463538243290326"/>
    <n v="2007"/>
    <x v="7"/>
    <n v="2.2174488788652686"/>
    <x v="6934"/>
    <n v="7.528904945463764"/>
    <n v="2.2174488788652686"/>
  </r>
  <r>
    <n v="148.30000000000001"/>
    <n v="9.1076513682923483"/>
    <n v="9.1076513682923483"/>
    <n v="2007"/>
    <x v="7"/>
    <n v="2.2174488788652686"/>
    <x v="6935"/>
    <n v="6.8902024894270797"/>
    <n v="2.2174488788652686"/>
  </r>
  <r>
    <n v="170.5"/>
    <n v="10.471035457139887"/>
    <n v="10.471035457139887"/>
    <n v="2007"/>
    <x v="7"/>
    <n v="2.2174488788652686"/>
    <x v="6936"/>
    <n v="8.2535865782746178"/>
    <n v="2.2174488788652695"/>
  </r>
  <r>
    <n v="194.1"/>
    <n v="11.920398722761595"/>
    <n v="11.920398722761595"/>
    <n v="2007"/>
    <x v="7"/>
    <n v="2.2174488788652686"/>
    <x v="6937"/>
    <n v="9.7029498438963273"/>
    <n v="2.2174488788652678"/>
  </r>
  <r>
    <n v="201.2"/>
    <n v="12.356435976402025"/>
    <n v="12.356435976402025"/>
    <n v="2007"/>
    <x v="7"/>
    <n v="2.2174488788652686"/>
    <x v="6938"/>
    <n v="10.138987097536756"/>
    <n v="2.2174488788652695"/>
  </r>
  <r>
    <n v="159.9"/>
    <n v="9.8200502615640346"/>
    <n v="9.8200502615640346"/>
    <n v="2007"/>
    <x v="7"/>
    <n v="2.2174488788652686"/>
    <x v="6939"/>
    <n v="7.602601382698766"/>
    <n v="2.2174488788652686"/>
  </r>
  <r>
    <n v="193.6"/>
    <n v="11.889691873913678"/>
    <n v="11.889691873913678"/>
    <n v="2007"/>
    <x v="7"/>
    <n v="2.2174488788652686"/>
    <x v="3783"/>
    <n v="9.6722429950484106"/>
    <n v="2.2174488788652678"/>
  </r>
  <r>
    <n v="240.5"/>
    <n v="14.769994295848345"/>
    <n v="14.769994295848345"/>
    <n v="2007"/>
    <x v="7"/>
    <n v="2.2174488788652686"/>
    <x v="6940"/>
    <n v="10.6"/>
    <n v="4.1699942958483458"/>
  </r>
  <r>
    <n v="228.2"/>
    <n v="14.014605814189572"/>
    <n v="14.014605814189572"/>
    <n v="2007"/>
    <x v="7"/>
    <n v="2.2174488788652686"/>
    <x v="6941"/>
    <n v="10.6"/>
    <n v="3.4146058141895725"/>
  </r>
  <r>
    <n v="175.2"/>
    <n v="11.818839847868114"/>
    <n v="11.818839847868114"/>
    <n v="2007"/>
    <x v="8"/>
    <n v="3.0727495975787429"/>
    <x v="6942"/>
    <n v="8.7460902502893703"/>
    <n v="3.0727495975787438"/>
  </r>
  <r>
    <n v="352.7"/>
    <n v="23.792835698305272"/>
    <n v="23.792835698305272"/>
    <n v="2007"/>
    <x v="8"/>
    <n v="3.0727495975787429"/>
    <x v="6943"/>
    <n v="10.6"/>
    <n v="13.192835698305272"/>
  </r>
  <r>
    <n v="174.2"/>
    <n v="11.751380716316355"/>
    <n v="11.751380716316355"/>
    <n v="2007"/>
    <x v="8"/>
    <n v="3.0727495975787429"/>
    <x v="6944"/>
    <n v="8.6786311187376128"/>
    <n v="3.072749597578742"/>
  </r>
  <r>
    <n v="133.9"/>
    <n v="9.0327777147804831"/>
    <n v="9.0327777147804831"/>
    <n v="2007"/>
    <x v="8"/>
    <n v="3.0727495975787429"/>
    <x v="6945"/>
    <n v="5.9600281172017402"/>
    <n v="3.0727495975787429"/>
  </r>
  <r>
    <n v="114.7"/>
    <n v="7.7375623889867171"/>
    <n v="7.7375623889867171"/>
    <n v="2007"/>
    <x v="8"/>
    <n v="3.0727495975787429"/>
    <x v="6946"/>
    <n v="4.6648127914079742"/>
    <n v="3.0727495975787429"/>
  </r>
  <r>
    <n v="250.1"/>
    <n v="16.871528801094836"/>
    <n v="16.871528801094836"/>
    <n v="2007"/>
    <x v="8"/>
    <n v="3.0727495975787429"/>
    <x v="6947"/>
    <n v="10.6"/>
    <n v="6.2715288010948367"/>
  </r>
  <r>
    <n v="262.7"/>
    <n v="17.721513858646993"/>
    <n v="17.721513858646993"/>
    <n v="2007"/>
    <x v="8"/>
    <n v="3.0727495975787429"/>
    <x v="6948"/>
    <n v="10.6"/>
    <n v="7.1215138586469937"/>
  </r>
  <r>
    <n v="143.30000000000001"/>
    <n v="9.6668935513670142"/>
    <n v="9.6668935513670142"/>
    <n v="2007"/>
    <x v="8"/>
    <n v="3.0727495975787429"/>
    <x v="4826"/>
    <n v="6.5941439537882713"/>
    <n v="3.0727495975787429"/>
  </r>
  <r>
    <n v="143"/>
    <n v="9.6466558119014856"/>
    <n v="9.6466558119014856"/>
    <n v="2007"/>
    <x v="8"/>
    <n v="3.0727495975787429"/>
    <x v="6949"/>
    <n v="6.5739062143227427"/>
    <n v="3.0727495975787429"/>
  </r>
  <r>
    <n v="121.7"/>
    <n v="8.209776309849028"/>
    <n v="8.209776309849028"/>
    <n v="2007"/>
    <x v="8"/>
    <n v="3.0727495975787429"/>
    <x v="6950"/>
    <n v="5.1370267122702851"/>
    <n v="3.0727495975787429"/>
  </r>
  <r>
    <n v="148"/>
    <n v="9.9839514696602798"/>
    <n v="9.9839514696602798"/>
    <n v="2007"/>
    <x v="8"/>
    <n v="3.0727495975787429"/>
    <x v="5140"/>
    <n v="6.9112018720815369"/>
    <n v="3.0727495975787429"/>
  </r>
  <r>
    <n v="306.10000000000002"/>
    <n v="20.649240167993323"/>
    <n v="20.649240167993323"/>
    <n v="2007"/>
    <x v="8"/>
    <n v="3.0727495975787429"/>
    <x v="6951"/>
    <n v="10.6"/>
    <n v="10.049240167993323"/>
  </r>
  <r>
    <n v="184.5"/>
    <n v="12.44620977129947"/>
    <n v="12.44620977129947"/>
    <n v="2007"/>
    <x v="8"/>
    <n v="3.0727495975787429"/>
    <x v="6952"/>
    <n v="9.3734601737207264"/>
    <n v="3.0727495975787438"/>
  </r>
  <r>
    <n v="154.4"/>
    <n v="10.415689911591535"/>
    <n v="10.415689911591535"/>
    <n v="2007"/>
    <x v="8"/>
    <n v="3.0727495975787429"/>
    <x v="6953"/>
    <n v="7.3429403140127922"/>
    <n v="3.0727495975787429"/>
  </r>
  <r>
    <n v="139.1"/>
    <n v="9.3835651988496274"/>
    <n v="9.3835651988496274"/>
    <n v="2007"/>
    <x v="8"/>
    <n v="3.0727495975787429"/>
    <x v="6954"/>
    <n v="6.3108156012708845"/>
    <n v="3.0727495975787429"/>
  </r>
  <r>
    <n v="302.5"/>
    <n v="20.40638729440699"/>
    <n v="20.40638729440699"/>
    <n v="2007"/>
    <x v="8"/>
    <n v="3.0727495975787429"/>
    <x v="5354"/>
    <n v="10.6"/>
    <n v="9.8063872944069903"/>
  </r>
  <r>
    <n v="271.2"/>
    <n v="18.294916476836942"/>
    <n v="18.294916476836942"/>
    <n v="2007"/>
    <x v="8"/>
    <n v="3.0727495975787429"/>
    <x v="6955"/>
    <n v="10.6"/>
    <n v="7.6949164768369425"/>
  </r>
  <r>
    <n v="222.8"/>
    <n v="15.029894509731827"/>
    <n v="15.029894509731827"/>
    <n v="2007"/>
    <x v="8"/>
    <n v="3.0727495975787429"/>
    <x v="6956"/>
    <n v="10.6"/>
    <n v="4.4298945097318274"/>
  </r>
  <r>
    <n v="206.2"/>
    <n v="13.910072925972631"/>
    <n v="13.910072925972631"/>
    <n v="2007"/>
    <x v="8"/>
    <n v="3.0727495975787429"/>
    <x v="6957"/>
    <n v="10.6"/>
    <n v="3.3100729259726318"/>
  </r>
  <r>
    <n v="169.4"/>
    <n v="11.427576884867914"/>
    <n v="11.427576884867914"/>
    <n v="2007"/>
    <x v="8"/>
    <n v="3.0727495975787429"/>
    <x v="6958"/>
    <n v="8.3548272872891722"/>
    <n v="3.072749597578742"/>
  </r>
  <r>
    <n v="296"/>
    <n v="15.511906491070858"/>
    <n v="15.511906491070858"/>
    <n v="2007"/>
    <x v="9"/>
    <n v="4.2849535833842687"/>
    <x v="6959"/>
    <n v="10.6"/>
    <n v="4.9119064910708587"/>
  </r>
  <r>
    <n v="171.2"/>
    <n v="8.9717513218626035"/>
    <n v="8.9717513218626035"/>
    <n v="2007"/>
    <x v="9"/>
    <n v="4.2849535833842687"/>
    <x v="6960"/>
    <n v="4.6867977384783348"/>
    <n v="4.2849535833842687"/>
  </r>
  <r>
    <n v="333.6"/>
    <n v="17.482337856152832"/>
    <n v="17.482337856152832"/>
    <n v="2007"/>
    <x v="9"/>
    <n v="4.2849535833842687"/>
    <x v="6961"/>
    <n v="10.6"/>
    <n v="6.8823378561528319"/>
  </r>
  <r>
    <n v="315"/>
    <n v="16.507603191511215"/>
    <n v="16.507603191511215"/>
    <n v="2007"/>
    <x v="9"/>
    <n v="4.2849535833842687"/>
    <x v="5381"/>
    <n v="10.6"/>
    <n v="5.9076031915112157"/>
  </r>
  <r>
    <n v="347.4"/>
    <n v="18.205528091209512"/>
    <n v="18.205528091209512"/>
    <n v="2007"/>
    <x v="9"/>
    <n v="4.2849535833842687"/>
    <x v="6962"/>
    <n v="10.6"/>
    <n v="7.6055280912095125"/>
  </r>
  <r>
    <n v="304.5"/>
    <n v="15.957349751794176"/>
    <n v="15.957349751794176"/>
    <n v="2007"/>
    <x v="9"/>
    <n v="4.2849535833842687"/>
    <x v="6963"/>
    <n v="10.6"/>
    <n v="5.3573497517941764"/>
  </r>
  <r>
    <n v="254.5"/>
    <n v="13.337095276951127"/>
    <n v="13.337095276951127"/>
    <n v="2007"/>
    <x v="9"/>
    <n v="4.2849535833842687"/>
    <x v="6964"/>
    <n v="9.0521416935668579"/>
    <n v="4.2849535833842687"/>
  </r>
  <r>
    <n v="281.7"/>
    <n v="14.762513711265745"/>
    <n v="14.762513711265745"/>
    <n v="2007"/>
    <x v="9"/>
    <n v="4.2849535833842687"/>
    <x v="6965"/>
    <n v="10.477560127881477"/>
    <n v="4.2849535833842687"/>
  </r>
  <r>
    <n v="271.39999999999998"/>
    <n v="14.222741289448075"/>
    <n v="14.222741289448075"/>
    <n v="2007"/>
    <x v="9"/>
    <n v="4.2849535833842687"/>
    <x v="6966"/>
    <n v="9.9377877060638067"/>
    <n v="4.2849535833842687"/>
  </r>
  <r>
    <n v="294.60000000000002"/>
    <n v="15.438539365775254"/>
    <n v="15.438539365775254"/>
    <n v="2007"/>
    <x v="9"/>
    <n v="4.2849535833842687"/>
    <x v="6967"/>
    <n v="10.6"/>
    <n v="4.8385393657752545"/>
  </r>
  <r>
    <n v="200"/>
    <n v="10.481017899372201"/>
    <n v="10.481017899372201"/>
    <n v="2007"/>
    <x v="9"/>
    <n v="4.2849535833842687"/>
    <x v="6968"/>
    <n v="6.1960643159879325"/>
    <n v="4.2849535833842687"/>
  </r>
  <r>
    <n v="340.6"/>
    <n v="17.84917348263086"/>
    <n v="17.84917348263086"/>
    <n v="2007"/>
    <x v="9"/>
    <n v="4.2849535833842687"/>
    <x v="6969"/>
    <n v="10.6"/>
    <n v="7.2491734826308605"/>
  </r>
  <r>
    <n v="381.6"/>
    <n v="19.997782152002159"/>
    <n v="19.997782152002159"/>
    <n v="2007"/>
    <x v="9"/>
    <n v="4.2849535833842687"/>
    <x v="6970"/>
    <n v="10.6"/>
    <n v="9.3977821520021596"/>
  </r>
  <r>
    <n v="302.39999999999998"/>
    <n v="15.847299063850766"/>
    <n v="15.847299063850766"/>
    <n v="2007"/>
    <x v="9"/>
    <n v="4.2849535833842687"/>
    <x v="6971"/>
    <n v="10.6"/>
    <n v="5.2472990638507664"/>
  </r>
  <r>
    <n v="310.89999999999998"/>
    <n v="16.292742324574085"/>
    <n v="16.292742324574085"/>
    <n v="2007"/>
    <x v="9"/>
    <n v="4.2849535833842687"/>
    <x v="6972"/>
    <n v="10.6"/>
    <n v="5.6927423245740858"/>
  </r>
  <r>
    <n v="238.2"/>
    <n v="12.482892318152292"/>
    <n v="12.482892318152292"/>
    <n v="2007"/>
    <x v="9"/>
    <n v="4.2849535833842687"/>
    <x v="6973"/>
    <n v="8.197938734768023"/>
    <n v="4.2849535833842687"/>
  </r>
  <r>
    <n v="233.2"/>
    <n v="12.220866870667987"/>
    <n v="12.220866870667987"/>
    <n v="2007"/>
    <x v="9"/>
    <n v="4.2849535833842687"/>
    <x v="6974"/>
    <n v="7.9359132872837179"/>
    <n v="4.2849535833842687"/>
  </r>
  <r>
    <n v="232.6"/>
    <n v="12.189423816969869"/>
    <n v="12.189423816969869"/>
    <n v="2007"/>
    <x v="9"/>
    <n v="4.2849535833842687"/>
    <x v="6975"/>
    <n v="7.9044702335856005"/>
    <n v="4.2849535833842687"/>
  </r>
  <r>
    <n v="252.1"/>
    <n v="13.211323062158659"/>
    <n v="13.211323062158659"/>
    <n v="2007"/>
    <x v="9"/>
    <n v="4.2849535833842687"/>
    <x v="6976"/>
    <n v="8.9263694787743901"/>
    <n v="4.2849535833842687"/>
  </r>
  <r>
    <n v="182.5"/>
    <n v="9.5639288331771333"/>
    <n v="9.5639288331771333"/>
    <n v="2007"/>
    <x v="9"/>
    <n v="4.2849535833842687"/>
    <x v="208"/>
    <n v="5.2789752497928646"/>
    <n v="4.2849535833842687"/>
  </r>
  <r>
    <n v="180.4"/>
    <n v="9.453878145233725"/>
    <n v="9.453878145233725"/>
    <n v="2007"/>
    <x v="9"/>
    <n v="4.2849535833842687"/>
    <x v="6977"/>
    <n v="5.1689245618494564"/>
    <n v="4.2849535833842687"/>
  </r>
  <r>
    <n v="291.2"/>
    <n v="15.260362061485925"/>
    <n v="15.260362061485925"/>
    <n v="2007"/>
    <x v="9"/>
    <n v="4.2849535833842687"/>
    <x v="6978"/>
    <n v="10.6"/>
    <n v="4.6603620614859249"/>
  </r>
  <r>
    <n v="295.39999999999998"/>
    <n v="15.480463437372739"/>
    <n v="15.480463437372739"/>
    <n v="2007"/>
    <x v="9"/>
    <n v="4.2849535833842687"/>
    <x v="6979"/>
    <n v="10.6"/>
    <n v="4.8804634373727396"/>
  </r>
  <r>
    <n v="221.9"/>
    <n v="11.628689359353457"/>
    <n v="11.628689359353457"/>
    <n v="2007"/>
    <x v="9"/>
    <n v="4.2849535833842687"/>
    <x v="6980"/>
    <n v="7.3437357759691881"/>
    <n v="4.2849535833842687"/>
  </r>
  <r>
    <n v="268.3"/>
    <n v="13.690096506314591"/>
    <n v="13.690096506314591"/>
    <n v="2007"/>
    <x v="10"/>
    <n v="4.3589920400351945"/>
    <x v="3878"/>
    <n v="9.3311044662793954"/>
    <n v="4.3589920400351954"/>
  </r>
  <r>
    <n v="199.4"/>
    <n v="10.174451149307227"/>
    <n v="10.174451149307227"/>
    <n v="2007"/>
    <x v="10"/>
    <n v="4.3589920400351945"/>
    <x v="6981"/>
    <n v="5.8154591092720329"/>
    <n v="4.3589920400351945"/>
  </r>
  <r>
    <n v="175.3"/>
    <n v="8.9447406543307775"/>
    <n v="8.9447406543307775"/>
    <n v="2007"/>
    <x v="10"/>
    <n v="4.3589920400351945"/>
    <x v="6982"/>
    <n v="4.585748614295583"/>
    <n v="4.3589920400351945"/>
  </r>
  <r>
    <n v="228.8"/>
    <n v="11.674595902515014"/>
    <n v="11.674595902515014"/>
    <n v="2007"/>
    <x v="10"/>
    <n v="4.3589920400351945"/>
    <x v="6983"/>
    <n v="7.3156038624798194"/>
    <n v="4.3589920400351945"/>
  </r>
  <r>
    <n v="160.30000000000001"/>
    <n v="8.1793606782043575"/>
    <n v="8.1793606782043575"/>
    <n v="2007"/>
    <x v="10"/>
    <n v="4.3589920400351945"/>
    <x v="6984"/>
    <n v="3.8203686381691631"/>
    <n v="4.3589920400351945"/>
  </r>
  <r>
    <n v="390.1"/>
    <n v="19.904981912461132"/>
    <n v="19.904981912461132"/>
    <n v="2007"/>
    <x v="10"/>
    <n v="4.3589920400351945"/>
    <x v="6985"/>
    <n v="10.6"/>
    <n v="9.3049819124611322"/>
  </r>
  <r>
    <n v="254.7"/>
    <n v="12.996151994626635"/>
    <n v="12.996151994626635"/>
    <n v="2007"/>
    <x v="10"/>
    <n v="4.3589920400351945"/>
    <x v="6986"/>
    <n v="8.6371599545914393"/>
    <n v="4.3589920400351954"/>
  </r>
  <r>
    <n v="343.4"/>
    <n v="17.522098920120872"/>
    <n v="17.522098920120872"/>
    <n v="2007"/>
    <x v="10"/>
    <n v="4.3589920400351945"/>
    <x v="6987"/>
    <n v="10.6"/>
    <n v="6.922098920120872"/>
  </r>
  <r>
    <n v="314.5"/>
    <n v="16.047466832783968"/>
    <n v="16.047466832783968"/>
    <n v="2007"/>
    <x v="10"/>
    <n v="4.3589920400351945"/>
    <x v="6988"/>
    <n v="10.6"/>
    <n v="5.4474668327839684"/>
  </r>
  <r>
    <n v="201.3"/>
    <n v="11.035722996716803"/>
    <n v="11.035722996716803"/>
    <n v="2007"/>
    <x v="11"/>
    <n v="3.9027974174678048"/>
    <x v="6989"/>
    <n v="7.1329255792489983"/>
    <n v="3.9027974174678048"/>
  </r>
  <r>
    <n v="185.3"/>
    <n v="10.158566673083078"/>
    <n v="10.158566673083078"/>
    <n v="2007"/>
    <x v="11"/>
    <n v="3.9027974174678048"/>
    <x v="6990"/>
    <n v="6.2557692556152729"/>
    <n v="3.9027974174678048"/>
  </r>
  <r>
    <n v="169.4"/>
    <n v="9.2868925764720629"/>
    <n v="9.2868925764720629"/>
    <n v="2007"/>
    <x v="11"/>
    <n v="3.9027974174678048"/>
    <x v="6991"/>
    <n v="5.3840951590042581"/>
    <n v="3.9027974174678048"/>
  </r>
  <r>
    <n v="164.8"/>
    <n v="9.0347101334273674"/>
    <n v="9.0347101334273674"/>
    <n v="2007"/>
    <x v="11"/>
    <n v="3.9027974174678048"/>
    <x v="6992"/>
    <n v="5.1319127159595626"/>
    <n v="3.9027974174678048"/>
  </r>
  <r>
    <n v="175"/>
    <n v="9.5938972897438664"/>
    <n v="9.5938972897438664"/>
    <n v="2007"/>
    <x v="11"/>
    <n v="3.9027974174678048"/>
    <x v="6993"/>
    <n v="5.6910998722760615"/>
    <n v="3.9027974174678048"/>
  </r>
  <r>
    <n v="137.5"/>
    <n v="7.5380621562273245"/>
    <n v="7.5380621562273245"/>
    <n v="2007"/>
    <x v="11"/>
    <n v="3.9027974174678048"/>
    <x v="6994"/>
    <n v="3.6352647387595196"/>
    <n v="3.9027974174678048"/>
  </r>
  <r>
    <n v="73.63"/>
    <n v="4.0365637568219475"/>
    <n v="4.0365637568219475"/>
    <n v="2007"/>
    <x v="11"/>
    <n v="3.9027974174678048"/>
    <x v="6995"/>
    <n v="0"/>
    <n v="4.0365637568219475"/>
  </r>
  <r>
    <n v="219.4"/>
    <n v="12.028006087827453"/>
    <n v="12.028006087827453"/>
    <n v="2007"/>
    <x v="11"/>
    <n v="3.9027974174678048"/>
    <x v="6996"/>
    <n v="8.1252086703596476"/>
    <n v="3.9027974174678057"/>
  </r>
  <r>
    <n v="163.80000000000001"/>
    <n v="8.9798878632002594"/>
    <n v="8.9798878632002594"/>
    <n v="2007"/>
    <x v="11"/>
    <n v="3.9027974174678048"/>
    <x v="6997"/>
    <n v="5.0770904457324546"/>
    <n v="3.9027974174678048"/>
  </r>
  <r>
    <n v="185.5"/>
    <n v="10.169531127128499"/>
    <n v="10.169531127128499"/>
    <n v="2007"/>
    <x v="11"/>
    <n v="3.9027974174678048"/>
    <x v="6998"/>
    <n v="6.2667337096606941"/>
    <n v="3.9027974174678048"/>
  </r>
  <r>
    <n v="315.5"/>
    <n v="17.296426256652513"/>
    <n v="17.296426256652513"/>
    <n v="2007"/>
    <x v="11"/>
    <n v="3.9027974174678048"/>
    <x v="6999"/>
    <n v="10.6"/>
    <n v="6.6964262566525132"/>
  </r>
  <r>
    <n v="225.4"/>
    <n v="12.356939709190101"/>
    <n v="12.356939709190101"/>
    <n v="2007"/>
    <x v="11"/>
    <n v="3.9027974174678048"/>
    <x v="7000"/>
    <n v="8.4541422917222953"/>
    <n v="3.9027974174678057"/>
  </r>
  <r>
    <n v="153"/>
    <n v="8.387807344747495"/>
    <n v="8.387807344747495"/>
    <n v="2007"/>
    <x v="11"/>
    <n v="3.9027974174678048"/>
    <x v="7001"/>
    <n v="4.4850099272796902"/>
    <n v="3.9027974174678048"/>
  </r>
  <r>
    <n v="191"/>
    <n v="10.471053613377592"/>
    <n v="10.471053613377592"/>
    <n v="2007"/>
    <x v="11"/>
    <n v="3.9027974174678048"/>
    <x v="7002"/>
    <n v="6.5682561959097869"/>
    <n v="3.9027974174678048"/>
  </r>
  <r>
    <n v="223.5"/>
    <n v="12.252777395758596"/>
    <n v="12.252777395758596"/>
    <n v="2007"/>
    <x v="11"/>
    <n v="3.9027974174678048"/>
    <x v="7003"/>
    <n v="8.34997997829079"/>
    <n v="3.9027974174678057"/>
  </r>
  <r>
    <n v="168.8"/>
    <n v="9.2539992143357992"/>
    <n v="9.2539992143357992"/>
    <n v="2007"/>
    <x v="11"/>
    <n v="3.9027974174678048"/>
    <x v="6493"/>
    <n v="5.3512017968679944"/>
    <n v="3.9027974174678048"/>
  </r>
  <r>
    <n v="169.4"/>
    <n v="9.2868925764720629"/>
    <n v="9.2868925764720629"/>
    <n v="2007"/>
    <x v="11"/>
    <n v="3.9027974174678048"/>
    <x v="6991"/>
    <n v="5.3840951590042581"/>
    <n v="3.9027974174678048"/>
  </r>
  <r>
    <n v="242.8"/>
    <n v="13.310847211141777"/>
    <n v="13.310847211141777"/>
    <n v="2007"/>
    <x v="11"/>
    <n v="3.9027974174678048"/>
    <x v="7004"/>
    <n v="9.4080497936739711"/>
    <n v="3.9027974174678057"/>
  </r>
  <r>
    <n v="201.4"/>
    <n v="11.041205223739514"/>
    <n v="11.041205223739514"/>
    <n v="2007"/>
    <x v="11"/>
    <n v="3.9027974174678048"/>
    <x v="7005"/>
    <n v="7.1384078062717089"/>
    <n v="3.9027974174678048"/>
  </r>
  <r>
    <n v="195.9"/>
    <n v="10.739682737490421"/>
    <n v="10.739682737490421"/>
    <n v="2007"/>
    <x v="11"/>
    <n v="3.9027974174678048"/>
    <x v="1774"/>
    <n v="6.8368853200226161"/>
    <n v="3.9027974174678048"/>
  </r>
  <r>
    <n v="209"/>
    <n v="11.457854477465533"/>
    <n v="11.457854477465533"/>
    <n v="2007"/>
    <x v="11"/>
    <n v="3.9027974174678048"/>
    <x v="7006"/>
    <n v="7.5550570599977283"/>
    <n v="3.9027974174678048"/>
  </r>
  <r>
    <n v="158.4"/>
    <n v="8.6838476039738772"/>
    <n v="8.6838476039738772"/>
    <n v="2007"/>
    <x v="11"/>
    <n v="3.9027974174678048"/>
    <x v="7007"/>
    <n v="4.7810501865060724"/>
    <n v="3.9027974174678048"/>
  </r>
  <r>
    <n v="206.9"/>
    <n v="11.342727709988607"/>
    <n v="11.342727709988607"/>
    <n v="2007"/>
    <x v="11"/>
    <n v="3.9027974174678048"/>
    <x v="6487"/>
    <n v="7.4399302925208017"/>
    <n v="3.9027974174678048"/>
  </r>
  <r>
    <n v="325.39999999999998"/>
    <n v="17.839166731900882"/>
    <n v="17.839166731900882"/>
    <n v="2007"/>
    <x v="11"/>
    <n v="3.9027974174678048"/>
    <x v="7008"/>
    <n v="10.6"/>
    <n v="7.2391667319008821"/>
  </r>
  <r>
    <n v="265.3"/>
    <n v="14.544348291251703"/>
    <n v="14.544348291251703"/>
    <n v="2007"/>
    <x v="11"/>
    <n v="3.9027974174678048"/>
    <x v="5225"/>
    <n v="10.6"/>
    <n v="3.9443482912517034"/>
  </r>
  <r>
    <n v="290.8"/>
    <n v="15.942316182042951"/>
    <n v="15.942316182042951"/>
    <n v="2007"/>
    <x v="11"/>
    <n v="3.9027974174678048"/>
    <x v="7009"/>
    <n v="10.6"/>
    <n v="5.3423161820429517"/>
  </r>
  <r>
    <n v="185.2"/>
    <n v="10.153084446060365"/>
    <n v="10.153084446060365"/>
    <n v="2007"/>
    <x v="11"/>
    <n v="3.9027974174678048"/>
    <x v="1778"/>
    <n v="6.2502870285925605"/>
    <n v="3.9027974174678048"/>
  </r>
  <r>
    <n v="313.2"/>
    <n v="17.170335035130165"/>
    <n v="17.170335035130165"/>
    <n v="2007"/>
    <x v="11"/>
    <n v="3.9027974174678048"/>
    <x v="7010"/>
    <n v="10.6"/>
    <n v="6.5703350351301655"/>
  </r>
  <r>
    <n v="185.2"/>
    <n v="10.153084446060365"/>
    <n v="10.153084446060365"/>
    <n v="2007"/>
    <x v="11"/>
    <n v="3.9027974174678048"/>
    <x v="1778"/>
    <n v="6.2502870285925605"/>
    <n v="3.9027974174678048"/>
  </r>
  <r>
    <n v="163.4"/>
    <n v="9.0563017900180895"/>
    <n v="9.0563017900180895"/>
    <n v="2008"/>
    <x v="1"/>
    <n v="2.4095159427595854"/>
    <x v="7011"/>
    <n v="6.6467858472585046"/>
    <n v="2.4095159427595849"/>
  </r>
  <r>
    <n v="127.5"/>
    <n v="7.0665757541450818"/>
    <n v="7.0665757541450818"/>
    <n v="2008"/>
    <x v="1"/>
    <n v="2.4095159427595854"/>
    <x v="7012"/>
    <n v="4.657059811385496"/>
    <n v="2.4095159427595858"/>
  </r>
  <r>
    <n v="214"/>
    <n v="11.860762442251353"/>
    <n v="11.860762442251353"/>
    <n v="2008"/>
    <x v="1"/>
    <n v="2.4095159427595854"/>
    <x v="7013"/>
    <n v="9.4512464994917682"/>
    <n v="2.4095159427595849"/>
  </r>
  <r>
    <n v="143"/>
    <n v="7.9256496693548755"/>
    <n v="7.9256496693548755"/>
    <n v="2008"/>
    <x v="1"/>
    <n v="2.4095159427595854"/>
    <x v="7014"/>
    <n v="5.5161337265952906"/>
    <n v="2.4095159427595849"/>
  </r>
  <r>
    <n v="127.5"/>
    <n v="7.0665757541450818"/>
    <n v="7.0665757541450818"/>
    <n v="2008"/>
    <x v="1"/>
    <n v="2.4095159427595854"/>
    <x v="7012"/>
    <n v="4.657059811385496"/>
    <n v="2.4095159427595858"/>
  </r>
  <r>
    <n v="107"/>
    <n v="5.9303812211256766"/>
    <n v="5.9303812211256766"/>
    <n v="2008"/>
    <x v="1"/>
    <n v="2.4095159427595854"/>
    <x v="7015"/>
    <n v="3.5208652783660912"/>
    <n v="2.4095159427595854"/>
  </r>
  <r>
    <n v="181"/>
    <n v="10.03176636470792"/>
    <n v="10.03176636470792"/>
    <n v="2008"/>
    <x v="1"/>
    <n v="2.4095159427595854"/>
    <x v="283"/>
    <n v="7.6222504219483351"/>
    <n v="2.4095159427595849"/>
  </r>
  <r>
    <n v="201.3"/>
    <n v="11.156876073014942"/>
    <n v="11.156876073014942"/>
    <n v="2008"/>
    <x v="1"/>
    <n v="2.4095159427595854"/>
    <x v="7016"/>
    <n v="8.7473601302553572"/>
    <n v="2.4095159427595849"/>
  </r>
  <r>
    <n v="264.5"/>
    <n v="14.659680682128425"/>
    <n v="14.659680682128425"/>
    <n v="2008"/>
    <x v="1"/>
    <n v="2.4095159427595854"/>
    <x v="7017"/>
    <n v="10.6"/>
    <n v="4.059680682128425"/>
  </r>
  <r>
    <n v="212.3"/>
    <n v="11.766541432196085"/>
    <n v="11.766541432196085"/>
    <n v="2008"/>
    <x v="1"/>
    <n v="2.4095159427595854"/>
    <x v="7018"/>
    <n v="9.3570254894365004"/>
    <n v="2.4095159427595849"/>
  </r>
  <r>
    <n v="190.6"/>
    <n v="10.563837950902373"/>
    <n v="10.563837950902373"/>
    <n v="2008"/>
    <x v="1"/>
    <n v="2.4095159427595854"/>
    <x v="7019"/>
    <n v="8.1543220081427883"/>
    <n v="2.4095159427595849"/>
  </r>
  <r>
    <n v="174.4"/>
    <n v="9.6659671491992327"/>
    <n v="9.6659671491992327"/>
    <n v="2008"/>
    <x v="1"/>
    <n v="2.4095159427595854"/>
    <x v="7020"/>
    <n v="7.2564512064396478"/>
    <n v="2.4095159427595849"/>
  </r>
  <r>
    <n v="230.4"/>
    <n v="12.769718068666878"/>
    <n v="12.769718068666878"/>
    <n v="2008"/>
    <x v="1"/>
    <n v="2.4095159427595854"/>
    <x v="7021"/>
    <n v="10.360202125907293"/>
    <n v="2.4095159427595849"/>
  </r>
  <r>
    <n v="212.5"/>
    <n v="11.777626256908469"/>
    <n v="11.777626256908469"/>
    <n v="2008"/>
    <x v="1"/>
    <n v="2.4095159427595854"/>
    <x v="7022"/>
    <n v="9.3681103141488844"/>
    <n v="2.4095159427595849"/>
  </r>
  <r>
    <n v="287.8"/>
    <n v="15.951062761121213"/>
    <n v="15.951062761121213"/>
    <n v="2008"/>
    <x v="1"/>
    <n v="2.4095159427595854"/>
    <x v="7023"/>
    <n v="10.6"/>
    <n v="5.3510627611212129"/>
  </r>
  <r>
    <n v="214"/>
    <n v="11.860762442251353"/>
    <n v="11.860762442251353"/>
    <n v="2008"/>
    <x v="1"/>
    <n v="2.4095159427595854"/>
    <x v="7013"/>
    <n v="9.4512464994917682"/>
    <n v="2.4095159427595849"/>
  </r>
  <r>
    <n v="245.8"/>
    <n v="13.62324957152048"/>
    <n v="13.62324957152048"/>
    <n v="2008"/>
    <x v="1"/>
    <n v="2.4095159427595854"/>
    <x v="7024"/>
    <n v="10.6"/>
    <n v="3.0232495715204806"/>
  </r>
  <r>
    <n v="212.5"/>
    <n v="11.777626256908469"/>
    <n v="11.777626256908469"/>
    <n v="2008"/>
    <x v="1"/>
    <n v="2.4095159427595854"/>
    <x v="7022"/>
    <n v="9.3681103141488844"/>
    <n v="2.4095159427595849"/>
  </r>
  <r>
    <n v="158.4"/>
    <n v="8.779181172208478"/>
    <n v="8.779181172208478"/>
    <n v="2008"/>
    <x v="1"/>
    <n v="2.4095159427595854"/>
    <x v="7025"/>
    <n v="6.3696652294488931"/>
    <n v="2.4095159427595849"/>
  </r>
  <r>
    <n v="153"/>
    <n v="8.4798909049740985"/>
    <n v="8.4798909049740985"/>
    <n v="2008"/>
    <x v="1"/>
    <n v="2.4095159427595854"/>
    <x v="637"/>
    <n v="6.0703749622145136"/>
    <n v="2.4095159427595849"/>
  </r>
  <r>
    <n v="225.4"/>
    <n v="12.492597450857266"/>
    <n v="12.492597450857266"/>
    <n v="2008"/>
    <x v="1"/>
    <n v="2.4095159427595854"/>
    <x v="7026"/>
    <n v="10.083081508097681"/>
    <n v="2.4095159427595849"/>
  </r>
  <r>
    <n v="190.5"/>
    <n v="10.558295538546181"/>
    <n v="10.558295538546181"/>
    <n v="2008"/>
    <x v="1"/>
    <n v="2.4095159427595854"/>
    <x v="7027"/>
    <n v="8.1487795957865963"/>
    <n v="2.4095159427595849"/>
  </r>
  <r>
    <n v="359.5"/>
    <n v="19.924972420511033"/>
    <n v="19.924972420511033"/>
    <n v="2008"/>
    <x v="1"/>
    <n v="2.4095159427595854"/>
    <x v="7028"/>
    <n v="10.6"/>
    <n v="9.3249724205110329"/>
  </r>
  <r>
    <n v="282"/>
    <n v="15.629602844462063"/>
    <n v="15.629602844462063"/>
    <n v="2008"/>
    <x v="1"/>
    <n v="2.4095159427595854"/>
    <x v="7029"/>
    <n v="10.6"/>
    <n v="5.0296028444620635"/>
  </r>
  <r>
    <n v="228.5"/>
    <n v="12.664412233899224"/>
    <n v="12.664412233899224"/>
    <n v="2008"/>
    <x v="1"/>
    <n v="2.4095159427595854"/>
    <x v="7030"/>
    <n v="10.254896291139639"/>
    <n v="2.4095159427595849"/>
  </r>
  <r>
    <n v="196"/>
    <n v="10.863128218136753"/>
    <n v="10.863128218136753"/>
    <n v="2008"/>
    <x v="1"/>
    <n v="2.4095159427595854"/>
    <x v="7031"/>
    <n v="8.4536122753771679"/>
    <n v="2.4095159427595849"/>
  </r>
  <r>
    <n v="231.4"/>
    <n v="12.8251421922288"/>
    <n v="12.8251421922288"/>
    <n v="2008"/>
    <x v="1"/>
    <n v="2.4095159427595854"/>
    <x v="7032"/>
    <n v="10.415626249469215"/>
    <n v="2.4095159427595849"/>
  </r>
  <r>
    <n v="148"/>
    <n v="8.202770287164487"/>
    <n v="8.202770287164487"/>
    <n v="2008"/>
    <x v="1"/>
    <n v="2.4095159427595854"/>
    <x v="7033"/>
    <n v="5.7932543444049021"/>
    <n v="2.4095159427595849"/>
  </r>
  <r>
    <n v="127.5"/>
    <n v="7.0665757541450818"/>
    <n v="7.0665757541450818"/>
    <n v="2008"/>
    <x v="1"/>
    <n v="2.4095159427595854"/>
    <x v="7012"/>
    <n v="4.657059811385496"/>
    <n v="2.4095159427595858"/>
  </r>
  <r>
    <n v="102"/>
    <n v="5.6532606033160651"/>
    <n v="5.6532606033160651"/>
    <n v="2008"/>
    <x v="1"/>
    <n v="2.4095159427595854"/>
    <x v="6510"/>
    <n v="3.2437446605564797"/>
    <n v="2.4095159427595854"/>
  </r>
  <r>
    <n v="97"/>
    <n v="5.3761399855064544"/>
    <n v="5.3761399855064544"/>
    <n v="2008"/>
    <x v="1"/>
    <n v="2.4095159427595854"/>
    <x v="7034"/>
    <n v="2.9666240427468691"/>
    <n v="2.4095159427595854"/>
  </r>
  <r>
    <n v="107"/>
    <n v="6.074837420540586"/>
    <n v="6.074837420540586"/>
    <n v="2008"/>
    <x v="12"/>
    <n v="2.3562851684739923"/>
    <x v="7035"/>
    <n v="3.7185522520665937"/>
    <n v="2.3562851684739923"/>
  </r>
  <r>
    <n v="82.5"/>
    <n v="4.6838699737812926"/>
    <n v="4.6838699737812926"/>
    <n v="2008"/>
    <x v="12"/>
    <n v="2.3562851684739923"/>
    <x v="6539"/>
    <n v="2.3275848053073003"/>
    <n v="2.3562851684739923"/>
  </r>
  <r>
    <n v="65.25"/>
    <n v="3.7045153428997497"/>
    <n v="3.7045153428997497"/>
    <n v="2008"/>
    <x v="12"/>
    <n v="2.3562851684739923"/>
    <x v="7036"/>
    <n v="1.3482301744257574"/>
    <n v="2.3562851684739923"/>
  </r>
  <r>
    <n v="84"/>
    <n v="4.7690312460318616"/>
    <n v="4.7690312460318616"/>
    <n v="2008"/>
    <x v="12"/>
    <n v="2.3562851684739923"/>
    <x v="7037"/>
    <n v="2.4127460775578693"/>
    <n v="2.3562851684739923"/>
  </r>
  <r>
    <n v="26"/>
    <n v="1.476128719009862"/>
    <n v="1.476128719009862"/>
    <n v="2008"/>
    <x v="12"/>
    <n v="2.3562851684739923"/>
    <x v="236"/>
    <n v="0"/>
    <n v="1.476128719009862"/>
  </r>
  <r>
    <n v="66.5"/>
    <n v="3.7754830697752237"/>
    <n v="3.7754830697752237"/>
    <n v="2008"/>
    <x v="12"/>
    <n v="2.3562851684739923"/>
    <x v="7038"/>
    <n v="1.4191979013012315"/>
    <n v="2.3562851684739923"/>
  </r>
  <r>
    <n v="168.8"/>
    <n v="9.5834818372640278"/>
    <n v="9.5834818372640278"/>
    <n v="2008"/>
    <x v="12"/>
    <n v="2.3562851684739923"/>
    <x v="7039"/>
    <n v="7.227196668790036"/>
    <n v="2.3562851684739918"/>
  </r>
  <r>
    <n v="262.3"/>
    <n v="14.891867807549493"/>
    <n v="14.891867807549493"/>
    <n v="2008"/>
    <x v="12"/>
    <n v="2.3562851684739923"/>
    <x v="7040"/>
    <n v="10.6"/>
    <n v="4.2918678075494938"/>
  </r>
  <r>
    <n v="132.80000000000001"/>
    <n v="7.5396113032503731"/>
    <n v="7.5396113032503731"/>
    <n v="2008"/>
    <x v="12"/>
    <n v="2.3562851684739923"/>
    <x v="7041"/>
    <n v="5.1833261347763813"/>
    <n v="2.3562851684739918"/>
  </r>
  <r>
    <n v="168.8"/>
    <n v="9.5834818372640278"/>
    <n v="9.5834818372640278"/>
    <n v="2008"/>
    <x v="12"/>
    <n v="2.3562851684739923"/>
    <x v="7039"/>
    <n v="7.227196668790036"/>
    <n v="2.3562851684739918"/>
  </r>
  <r>
    <n v="122.3"/>
    <n v="6.9434823974963891"/>
    <n v="6.9434823974963891"/>
    <n v="2008"/>
    <x v="12"/>
    <n v="2.3562851684739923"/>
    <x v="6538"/>
    <n v="4.5871972290223972"/>
    <n v="2.3562851684739918"/>
  </r>
  <r>
    <n v="102"/>
    <n v="5.7909665130386889"/>
    <n v="5.7909665130386889"/>
    <n v="2008"/>
    <x v="12"/>
    <n v="2.3562851684739923"/>
    <x v="7042"/>
    <n v="3.4346813445646966"/>
    <n v="2.3562851684739923"/>
  </r>
  <r>
    <n v="160.5"/>
    <n v="9.1122561308108789"/>
    <n v="9.1122561308108789"/>
    <n v="2008"/>
    <x v="12"/>
    <n v="2.3562851684739923"/>
    <x v="7043"/>
    <n v="6.7559709623368871"/>
    <n v="2.3562851684739918"/>
  </r>
  <r>
    <n v="359.7"/>
    <n v="20.421673085686436"/>
    <n v="20.421673085686436"/>
    <n v="2008"/>
    <x v="12"/>
    <n v="2.3562851684739923"/>
    <x v="7044"/>
    <n v="10.6"/>
    <n v="9.8216730856864363"/>
  </r>
  <r>
    <n v="307.5"/>
    <n v="17.458060811366636"/>
    <n v="17.458060811366636"/>
    <n v="2008"/>
    <x v="12"/>
    <n v="2.3562851684739923"/>
    <x v="7045"/>
    <n v="10.6"/>
    <n v="6.8580608113666361"/>
  </r>
  <r>
    <n v="248"/>
    <n v="14.079997012094069"/>
    <n v="14.079997012094069"/>
    <n v="2008"/>
    <x v="12"/>
    <n v="2.3562851684739923"/>
    <x v="7046"/>
    <n v="10.6"/>
    <n v="3.4799970120940689"/>
  </r>
  <r>
    <n v="163.80000000000001"/>
    <n v="9.2996109297621317"/>
    <n v="9.2996109297621317"/>
    <n v="2008"/>
    <x v="12"/>
    <n v="2.3562851684739923"/>
    <x v="7047"/>
    <n v="6.9433257612881398"/>
    <n v="2.3562851684739918"/>
  </r>
  <r>
    <n v="206.8"/>
    <n v="11.740900734278441"/>
    <n v="11.740900734278441"/>
    <n v="2008"/>
    <x v="12"/>
    <n v="2.3562851684739923"/>
    <x v="7048"/>
    <n v="9.3846155658044488"/>
    <n v="2.3562851684739918"/>
  </r>
  <r>
    <n v="252.5"/>
    <n v="14.335480828845775"/>
    <n v="14.335480828845775"/>
    <n v="2008"/>
    <x v="12"/>
    <n v="2.3562851684739923"/>
    <x v="7049"/>
    <n v="10.6"/>
    <n v="3.735480828845775"/>
  </r>
  <r>
    <n v="212.4"/>
    <n v="12.058836150680564"/>
    <n v="12.058836150680564"/>
    <n v="2008"/>
    <x v="12"/>
    <n v="2.3562851684739923"/>
    <x v="7050"/>
    <n v="9.7025509822065725"/>
    <n v="2.3562851684739918"/>
  </r>
  <r>
    <n v="246.5"/>
    <n v="13.994835739843499"/>
    <n v="13.994835739843499"/>
    <n v="2008"/>
    <x v="12"/>
    <n v="2.3562851684739923"/>
    <x v="7051"/>
    <n v="10.6"/>
    <n v="3.394835739843499"/>
  </r>
  <r>
    <n v="326.8"/>
    <n v="18.553802514323959"/>
    <n v="18.553802514323959"/>
    <n v="2008"/>
    <x v="12"/>
    <n v="2.3562851684739923"/>
    <x v="7052"/>
    <n v="10.6"/>
    <n v="7.953802514323959"/>
  </r>
  <r>
    <n v="179.8"/>
    <n v="10.2079978337682"/>
    <n v="10.2079978337682"/>
    <n v="2008"/>
    <x v="12"/>
    <n v="2.3562851684739923"/>
    <x v="7053"/>
    <n v="7.8517126652942082"/>
    <n v="2.3562851684739918"/>
  </r>
  <r>
    <n v="163.80000000000001"/>
    <n v="9.2996109297621317"/>
    <n v="9.2996109297621317"/>
    <n v="2008"/>
    <x v="12"/>
    <n v="2.3562851684739923"/>
    <x v="7047"/>
    <n v="6.9433257612881398"/>
    <n v="2.3562851684739918"/>
  </r>
  <r>
    <n v="202.8"/>
    <n v="11.513804008276924"/>
    <n v="11.513804008276924"/>
    <n v="2008"/>
    <x v="12"/>
    <n v="2.3562851684739923"/>
    <x v="7054"/>
    <n v="9.1575188398029326"/>
    <n v="2.3562851684739918"/>
  </r>
  <r>
    <n v="185.5"/>
    <n v="10.531610668320361"/>
    <n v="10.531610668320361"/>
    <n v="2008"/>
    <x v="12"/>
    <n v="2.3562851684739923"/>
    <x v="7055"/>
    <n v="8.1753254998463696"/>
    <n v="2.3562851684739918"/>
  </r>
  <r>
    <n v="132.80000000000001"/>
    <n v="7.5396113032503731"/>
    <n v="7.5396113032503731"/>
    <n v="2008"/>
    <x v="12"/>
    <n v="2.3562851684739923"/>
    <x v="7041"/>
    <n v="5.1833261347763813"/>
    <n v="2.3562851684739918"/>
  </r>
  <r>
    <n v="196.5"/>
    <n v="11.156126664824534"/>
    <n v="11.156126664824534"/>
    <n v="2008"/>
    <x v="12"/>
    <n v="2.3562851684739923"/>
    <x v="7056"/>
    <n v="8.7998414963505418"/>
    <n v="2.3562851684739918"/>
  </r>
  <r>
    <n v="148.1"/>
    <n v="8.4082562802061744"/>
    <n v="8.4082562802061744"/>
    <n v="2008"/>
    <x v="12"/>
    <n v="2.3562851684739923"/>
    <x v="7057"/>
    <n v="6.0519711117321826"/>
    <n v="2.3562851684739918"/>
  </r>
  <r>
    <n v="143.30000000000001"/>
    <n v="7.4713823922640836"/>
    <n v="7.4713823922640836"/>
    <n v="2008"/>
    <x v="2"/>
    <n v="2.5962245673361379"/>
    <x v="7058"/>
    <n v="4.8751578249279461"/>
    <n v="2.5962245673361375"/>
  </r>
  <r>
    <n v="137.6"/>
    <n v="7.1741955141349463"/>
    <n v="7.1741955141349463"/>
    <n v="2008"/>
    <x v="2"/>
    <n v="2.5962245673361379"/>
    <x v="7059"/>
    <n v="4.5779709467988088"/>
    <n v="2.5962245673361375"/>
  </r>
  <r>
    <n v="169.5"/>
    <n v="8.8373992706822193"/>
    <n v="8.8373992706822193"/>
    <n v="2008"/>
    <x v="2"/>
    <n v="2.5962245673361379"/>
    <x v="7060"/>
    <n v="6.2411747033460809"/>
    <n v="2.5962245673361384"/>
  </r>
  <r>
    <n v="235.4"/>
    <n v="12.273296686245397"/>
    <n v="12.273296686245397"/>
    <n v="2008"/>
    <x v="2"/>
    <n v="2.5962245673361379"/>
    <x v="7061"/>
    <n v="9.6770721189092583"/>
    <n v="2.5962245673361384"/>
  </r>
  <r>
    <n v="286.60000000000002"/>
    <n v="14.942764784528167"/>
    <n v="14.942764784528167"/>
    <n v="2008"/>
    <x v="2"/>
    <n v="2.5962245673361379"/>
    <x v="7062"/>
    <n v="10.6"/>
    <n v="4.3427647845281676"/>
  </r>
  <r>
    <n v="219.9"/>
    <n v="11.465156929929323"/>
    <n v="11.465156929929323"/>
    <n v="2008"/>
    <x v="2"/>
    <n v="2.5962245673361379"/>
    <x v="7063"/>
    <n v="8.8689323625931848"/>
    <n v="2.5962245673361384"/>
  </r>
  <r>
    <n v="204.1"/>
    <n v="10.641375758974874"/>
    <n v="10.641375758974874"/>
    <n v="2008"/>
    <x v="2"/>
    <n v="2.5962245673361379"/>
    <x v="7064"/>
    <n v="8.0451511916387357"/>
    <n v="2.5962245673361384"/>
  </r>
  <r>
    <n v="266.8"/>
    <n v="13.910431418395378"/>
    <n v="13.910431418395378"/>
    <n v="2008"/>
    <x v="2"/>
    <n v="2.5962245673361379"/>
    <x v="7065"/>
    <n v="10.6"/>
    <n v="3.3104314183953782"/>
  </r>
  <r>
    <n v="229.8"/>
    <n v="11.981323612995718"/>
    <n v="11.981323612995718"/>
    <n v="2008"/>
    <x v="2"/>
    <n v="2.5962245673361379"/>
    <x v="7066"/>
    <n v="9.3850990456595795"/>
    <n v="2.5962245673361384"/>
  </r>
  <r>
    <n v="208.9"/>
    <n v="10.891638393188884"/>
    <n v="10.891638393188884"/>
    <n v="2008"/>
    <x v="2"/>
    <n v="2.5962245673361379"/>
    <x v="7067"/>
    <n v="8.2954138258527461"/>
    <n v="2.5962245673361384"/>
  </r>
  <r>
    <n v="247.4"/>
    <n v="12.898953271780421"/>
    <n v="12.898953271780421"/>
    <n v="2008"/>
    <x v="2"/>
    <n v="2.5962245673361379"/>
    <x v="7068"/>
    <n v="10.302728704444283"/>
    <n v="2.5962245673361384"/>
  </r>
  <r>
    <n v="207.9"/>
    <n v="10.839500344394299"/>
    <n v="10.839500344394299"/>
    <n v="2008"/>
    <x v="2"/>
    <n v="2.5962245673361379"/>
    <x v="7069"/>
    <n v="8.2432757770581606"/>
    <n v="2.5962245673361384"/>
  </r>
  <r>
    <n v="261"/>
    <n v="13.608030735386782"/>
    <n v="13.608030735386782"/>
    <n v="2008"/>
    <x v="2"/>
    <n v="2.5962245673361379"/>
    <x v="7070"/>
    <n v="10.6"/>
    <n v="3.0080307353867823"/>
  </r>
  <r>
    <n v="411.3"/>
    <n v="21.444379469212961"/>
    <n v="21.444379469212961"/>
    <n v="2008"/>
    <x v="2"/>
    <n v="2.5962245673361379"/>
    <x v="7071"/>
    <n v="10.6"/>
    <n v="10.844379469212962"/>
  </r>
  <r>
    <n v="251.3"/>
    <n v="13.102291662079304"/>
    <n v="13.102291662079304"/>
    <n v="2008"/>
    <x v="2"/>
    <n v="2.5962245673361379"/>
    <x v="7072"/>
    <n v="10.506067094743166"/>
    <n v="2.5962245673361384"/>
  </r>
  <r>
    <n v="196.4"/>
    <n v="10.239912783256568"/>
    <n v="10.239912783256568"/>
    <n v="2008"/>
    <x v="2"/>
    <n v="2.5962245673361379"/>
    <x v="7073"/>
    <n v="7.6436882159204291"/>
    <n v="2.5962245673361384"/>
  </r>
  <r>
    <n v="230.5"/>
    <n v="12.017820247151928"/>
    <n v="12.017820247151928"/>
    <n v="2008"/>
    <x v="2"/>
    <n v="2.5962245673361379"/>
    <x v="1850"/>
    <n v="9.4215956798157894"/>
    <n v="2.5962245673361384"/>
  </r>
  <r>
    <n v="154"/>
    <n v="8.0292595143661476"/>
    <n v="8.0292595143661476"/>
    <n v="2008"/>
    <x v="2"/>
    <n v="2.5962245673361379"/>
    <x v="7074"/>
    <n v="5.4330349470300092"/>
    <n v="2.5962245673361384"/>
  </r>
  <r>
    <n v="237"/>
    <n v="12.356717564316732"/>
    <n v="12.356717564316732"/>
    <n v="2008"/>
    <x v="2"/>
    <n v="2.5962245673361379"/>
    <x v="7075"/>
    <n v="9.7604929969805934"/>
    <n v="2.5962245673361384"/>
  </r>
  <r>
    <n v="166.4"/>
    <n v="8.675771319419006"/>
    <n v="8.675771319419006"/>
    <n v="2008"/>
    <x v="2"/>
    <n v="2.5962245673361379"/>
    <x v="7076"/>
    <n v="6.0795467520828677"/>
    <n v="2.5962245673361384"/>
  </r>
  <r>
    <n v="223.3"/>
    <n v="11.642426295830914"/>
    <n v="11.642426295830914"/>
    <n v="2008"/>
    <x v="2"/>
    <n v="2.5962245673361379"/>
    <x v="7077"/>
    <n v="9.0462017284947756"/>
    <n v="2.5962245673361384"/>
  </r>
  <r>
    <n v="189.6"/>
    <n v="9.8853740514533861"/>
    <n v="9.8853740514533861"/>
    <n v="2008"/>
    <x v="2"/>
    <n v="2.5962245673361379"/>
    <x v="7078"/>
    <n v="7.2891494841172477"/>
    <n v="2.5962245673361384"/>
  </r>
  <r>
    <n v="236.2"/>
    <n v="12.315007125281063"/>
    <n v="12.315007125281063"/>
    <n v="2008"/>
    <x v="2"/>
    <n v="2.5962245673361379"/>
    <x v="7079"/>
    <n v="9.718782557944925"/>
    <n v="2.5962245673361384"/>
  </r>
  <r>
    <n v="263.39999999999998"/>
    <n v="13.733162052493785"/>
    <n v="13.733162052493785"/>
    <n v="2008"/>
    <x v="2"/>
    <n v="2.5962245673361379"/>
    <x v="6566"/>
    <n v="10.6"/>
    <n v="3.1331620524937858"/>
  </r>
  <r>
    <n v="265.39999999999998"/>
    <n v="13.837438150082956"/>
    <n v="13.837438150082956"/>
    <n v="2008"/>
    <x v="2"/>
    <n v="2.5962245673361379"/>
    <x v="7080"/>
    <n v="10.6"/>
    <n v="3.2374381500829568"/>
  </r>
  <r>
    <n v="241.4"/>
    <n v="12.586124979012908"/>
    <n v="12.586124979012908"/>
    <n v="2008"/>
    <x v="2"/>
    <n v="2.5962245673361379"/>
    <x v="7081"/>
    <n v="9.9899004116767696"/>
    <n v="2.5962245673361384"/>
  </r>
  <r>
    <n v="209.7"/>
    <n v="10.933348832224551"/>
    <n v="10.933348832224551"/>
    <n v="2008"/>
    <x v="2"/>
    <n v="2.5962245673361379"/>
    <x v="7082"/>
    <n v="8.3371242648884127"/>
    <n v="2.5962245673361384"/>
  </r>
  <r>
    <n v="274.7"/>
    <n v="14.3223220038726"/>
    <n v="14.3223220038726"/>
    <n v="2008"/>
    <x v="2"/>
    <n v="2.5962245673361379"/>
    <x v="7083"/>
    <n v="10.6"/>
    <n v="3.7223220038726001"/>
  </r>
  <r>
    <n v="255.3"/>
    <n v="13.310843857257645"/>
    <n v="13.310843857257645"/>
    <n v="2008"/>
    <x v="2"/>
    <n v="2.5962245673361379"/>
    <x v="7084"/>
    <n v="10.6"/>
    <n v="2.710843857257645"/>
  </r>
  <r>
    <n v="242.8"/>
    <n v="12.659118247325328"/>
    <n v="12.659118247325328"/>
    <n v="2008"/>
    <x v="2"/>
    <n v="2.5962245673361379"/>
    <x v="7085"/>
    <n v="10.062893679989189"/>
    <n v="2.5962245673361384"/>
  </r>
  <r>
    <n v="204.7"/>
    <n v="10.672658588251624"/>
    <n v="10.672658588251624"/>
    <n v="2008"/>
    <x v="2"/>
    <n v="2.5962245673361379"/>
    <x v="6574"/>
    <n v="8.0764340209154852"/>
    <n v="2.5962245673361384"/>
  </r>
  <r>
    <n v="201.3"/>
    <n v="12.530240335888124"/>
    <n v="12.530240335888124"/>
    <n v="2008"/>
    <x v="3"/>
    <n v="3.4114972025425487"/>
    <x v="7086"/>
    <n v="9.1187431333455748"/>
    <n v="3.4114972025425487"/>
  </r>
  <r>
    <n v="181.6"/>
    <n v="11.303982339777859"/>
    <n v="11.303982339777859"/>
    <n v="2008"/>
    <x v="3"/>
    <n v="3.4114972025425487"/>
    <x v="7087"/>
    <n v="7.89248513723531"/>
    <n v="3.4114972025425487"/>
  </r>
  <r>
    <n v="167.2"/>
    <n v="10.407631317240407"/>
    <n v="10.407631317240407"/>
    <n v="2008"/>
    <x v="3"/>
    <n v="3.4114972025425487"/>
    <x v="7088"/>
    <n v="6.996134114697858"/>
    <n v="3.4114972025425487"/>
  </r>
  <r>
    <n v="143"/>
    <n v="8.9012636265871912"/>
    <n v="8.9012636265871912"/>
    <n v="2008"/>
    <x v="3"/>
    <n v="3.4114972025425487"/>
    <x v="7089"/>
    <n v="5.4897664240446424"/>
    <n v="3.4114972025425487"/>
  </r>
  <r>
    <n v="161.1"/>
    <n v="10.027927064637737"/>
    <n v="10.027927064637737"/>
    <n v="2008"/>
    <x v="3"/>
    <n v="3.4114972025425487"/>
    <x v="7090"/>
    <n v="6.6164298620951882"/>
    <n v="3.4114972025425487"/>
  </r>
  <r>
    <n v="160.9"/>
    <n v="10.015477744880274"/>
    <n v="10.015477744880274"/>
    <n v="2008"/>
    <x v="3"/>
    <n v="3.4114972025425487"/>
    <x v="7091"/>
    <n v="6.6039805423377249"/>
    <n v="3.4114972025425487"/>
  </r>
  <r>
    <n v="178.7"/>
    <n v="11.123467203294622"/>
    <n v="11.123467203294622"/>
    <n v="2008"/>
    <x v="3"/>
    <n v="3.4114972025425487"/>
    <x v="7092"/>
    <n v="7.7119700007520731"/>
    <n v="3.4114972025425487"/>
  </r>
  <r>
    <n v="183"/>
    <n v="11.391127578080111"/>
    <n v="11.391127578080111"/>
    <n v="2008"/>
    <x v="3"/>
    <n v="3.4114972025425487"/>
    <x v="7093"/>
    <n v="7.9796303755375622"/>
    <n v="3.4114972025425487"/>
  </r>
  <r>
    <n v="308.5"/>
    <n v="19.20307572588915"/>
    <n v="19.20307572588915"/>
    <n v="2008"/>
    <x v="3"/>
    <n v="3.4114972025425487"/>
    <x v="7094"/>
    <n v="10.6"/>
    <n v="8.6030757258891501"/>
  </r>
  <r>
    <n v="304.7"/>
    <n v="18.96653865049732"/>
    <n v="18.96653865049732"/>
    <n v="2008"/>
    <x v="3"/>
    <n v="3.4114972025425487"/>
    <x v="7095"/>
    <n v="10.6"/>
    <n v="8.3665386504973203"/>
  </r>
  <r>
    <n v="253.7"/>
    <n v="15.791962112343848"/>
    <n v="15.791962112343848"/>
    <n v="2008"/>
    <x v="3"/>
    <n v="3.4114972025425487"/>
    <x v="7096"/>
    <n v="10.6"/>
    <n v="5.1919621123438482"/>
  </r>
  <r>
    <n v="163.4"/>
    <n v="10.17109424184858"/>
    <n v="10.17109424184858"/>
    <n v="2008"/>
    <x v="3"/>
    <n v="3.4114972025425487"/>
    <x v="7097"/>
    <n v="6.7595970393060316"/>
    <n v="3.4114972025425487"/>
  </r>
  <r>
    <n v="284"/>
    <n v="17.678034055599735"/>
    <n v="17.678034055599735"/>
    <n v="2008"/>
    <x v="3"/>
    <n v="3.4114972025425487"/>
    <x v="7098"/>
    <n v="10.6"/>
    <n v="7.0780340555997352"/>
  </r>
  <r>
    <n v="260"/>
    <n v="16.184115684703983"/>
    <n v="16.184115684703983"/>
    <n v="2008"/>
    <x v="3"/>
    <n v="3.4114972025425487"/>
    <x v="7099"/>
    <n v="10.6"/>
    <n v="5.584115684703983"/>
  </r>
  <r>
    <n v="383.9"/>
    <n v="23.896469274453302"/>
    <n v="23.896469274453302"/>
    <n v="2008"/>
    <x v="3"/>
    <n v="3.4114972025425487"/>
    <x v="7100"/>
    <n v="10.6"/>
    <n v="13.296469274453303"/>
  </r>
  <r>
    <n v="269.3"/>
    <n v="16.763009053426089"/>
    <n v="16.763009053426089"/>
    <n v="2008"/>
    <x v="3"/>
    <n v="3.4114972025425487"/>
    <x v="7101"/>
    <n v="10.6"/>
    <n v="6.1630090534260891"/>
  </r>
  <r>
    <n v="197.8"/>
    <n v="12.312377240132493"/>
    <n v="12.312377240132493"/>
    <n v="2008"/>
    <x v="3"/>
    <n v="3.4114972025425487"/>
    <x v="7102"/>
    <n v="8.9008800375899444"/>
    <n v="3.4114972025425487"/>
  </r>
  <r>
    <n v="159"/>
    <n v="9.8972092071843587"/>
    <n v="9.8972092071843587"/>
    <n v="2008"/>
    <x v="3"/>
    <n v="3.4114972025425487"/>
    <x v="7103"/>
    <n v="6.48571200464181"/>
    <n v="3.4114972025425487"/>
  </r>
  <r>
    <n v="128.5"/>
    <n v="7.9986879441710075"/>
    <n v="7.9986879441710075"/>
    <n v="2008"/>
    <x v="3"/>
    <n v="3.4114972025425487"/>
    <x v="7104"/>
    <n v="4.5871907416284587"/>
    <n v="3.4114972025425487"/>
  </r>
  <r>
    <n v="159.1"/>
    <n v="9.9034338670630913"/>
    <n v="9.9034338670630913"/>
    <n v="2008"/>
    <x v="3"/>
    <n v="3.4114972025425487"/>
    <x v="7105"/>
    <n v="6.4919366645205425"/>
    <n v="3.4114972025425487"/>
  </r>
  <r>
    <n v="182"/>
    <n v="11.328880979292789"/>
    <n v="11.328880979292789"/>
    <n v="2008"/>
    <x v="3"/>
    <n v="3.4114972025425487"/>
    <x v="7106"/>
    <n v="7.9173837767502402"/>
    <n v="3.4114972025425487"/>
  </r>
  <r>
    <n v="154.69999999999999"/>
    <n v="9.6295488323988696"/>
    <n v="9.6295488323988696"/>
    <n v="2008"/>
    <x v="3"/>
    <n v="3.4114972025425487"/>
    <x v="7107"/>
    <n v="6.2180516298563209"/>
    <n v="3.4114972025425487"/>
  </r>
  <r>
    <n v="270.60000000000002"/>
    <n v="16.843929631849608"/>
    <n v="16.843929631849608"/>
    <n v="2008"/>
    <x v="3"/>
    <n v="3.4114972025425487"/>
    <x v="7108"/>
    <n v="10.6"/>
    <n v="6.2439296318496087"/>
  </r>
  <r>
    <n v="220.5"/>
    <n v="13.725375032604724"/>
    <n v="13.725375032604724"/>
    <n v="2008"/>
    <x v="3"/>
    <n v="3.4114972025425487"/>
    <x v="7109"/>
    <n v="10.313877830062175"/>
    <n v="3.4114972025425487"/>
  </r>
  <r>
    <n v="295"/>
    <n v="18.362746642260287"/>
    <n v="18.362746642260287"/>
    <n v="2008"/>
    <x v="3"/>
    <n v="3.4114972025425487"/>
    <x v="7110"/>
    <n v="10.6"/>
    <n v="7.7627466422602875"/>
  </r>
  <r>
    <n v="162.5"/>
    <n v="10.115072302939989"/>
    <n v="10.115072302939989"/>
    <n v="2008"/>
    <x v="3"/>
    <n v="3.4114972025425487"/>
    <x v="7111"/>
    <n v="6.7035751003974404"/>
    <n v="3.4114972025425487"/>
  </r>
  <r>
    <n v="319.5"/>
    <n v="19.887788312549702"/>
    <n v="19.887788312549702"/>
    <n v="2008"/>
    <x v="3"/>
    <n v="3.4114972025425487"/>
    <x v="7112"/>
    <n v="10.6"/>
    <n v="9.2877883125497025"/>
  </r>
  <r>
    <n v="176.7"/>
    <n v="10.998974005719976"/>
    <n v="10.998974005719976"/>
    <n v="2008"/>
    <x v="3"/>
    <n v="3.4114972025425487"/>
    <x v="7113"/>
    <n v="7.5874768031774273"/>
    <n v="3.4114972025425487"/>
  </r>
  <r>
    <n v="318"/>
    <n v="19.794418414368717"/>
    <n v="19.794418414368717"/>
    <n v="2008"/>
    <x v="3"/>
    <n v="3.4114972025425487"/>
    <x v="7114"/>
    <n v="10.6"/>
    <n v="9.1944184143687178"/>
  </r>
  <r>
    <n v="254.4"/>
    <n v="15.835534731494974"/>
    <n v="15.835534731494974"/>
    <n v="2008"/>
    <x v="3"/>
    <n v="3.4114972025425487"/>
    <x v="7115"/>
    <n v="10.6"/>
    <n v="5.2355347314949743"/>
  </r>
  <r>
    <n v="280.10000000000002"/>
    <n v="19.210015847068739"/>
    <n v="19.210015847068739"/>
    <n v="2008"/>
    <x v="4"/>
    <n v="4.547745385942557"/>
    <x v="7116"/>
    <n v="10.6"/>
    <n v="8.6100158470687393"/>
  </r>
  <r>
    <n v="223.5"/>
    <n v="15.32823470838937"/>
    <n v="15.32823470838937"/>
    <n v="2008"/>
    <x v="4"/>
    <n v="4.547745385942557"/>
    <x v="7117"/>
    <n v="10.6"/>
    <n v="4.7282347083893708"/>
  </r>
  <r>
    <n v="231.6"/>
    <n v="15.883754623995427"/>
    <n v="15.883754623995427"/>
    <n v="2008"/>
    <x v="4"/>
    <n v="4.547745385942557"/>
    <x v="7118"/>
    <n v="10.6"/>
    <n v="5.2837546239954278"/>
  </r>
  <r>
    <n v="254"/>
    <n v="17.420007230115882"/>
    <n v="17.420007230115882"/>
    <n v="2008"/>
    <x v="4"/>
    <n v="4.547745385942557"/>
    <x v="1897"/>
    <n v="10.6"/>
    <n v="6.8200072301158823"/>
  </r>
  <r>
    <n v="212.5"/>
    <n v="14.573824946455218"/>
    <n v="14.573824946455218"/>
    <n v="2008"/>
    <x v="4"/>
    <n v="4.547745385942557"/>
    <x v="1908"/>
    <n v="10.026079560512661"/>
    <n v="4.547745385942557"/>
  </r>
  <r>
    <n v="267.89999999999998"/>
    <n v="18.373306838378131"/>
    <n v="18.373306838378131"/>
    <n v="2008"/>
    <x v="4"/>
    <n v="4.547745385942557"/>
    <x v="7119"/>
    <n v="10.6"/>
    <n v="7.7733068383781312"/>
  </r>
  <r>
    <n v="186.9"/>
    <n v="12.818107682317555"/>
    <n v="12.818107682317555"/>
    <n v="2008"/>
    <x v="4"/>
    <n v="4.547745385942557"/>
    <x v="7120"/>
    <n v="8.2703622963749979"/>
    <n v="4.547745385942557"/>
  </r>
  <r>
    <n v="169.9"/>
    <n v="11.652201686601137"/>
    <n v="11.652201686601137"/>
    <n v="2008"/>
    <x v="4"/>
    <n v="4.547745385942557"/>
    <x v="7121"/>
    <n v="7.1044563006585797"/>
    <n v="4.547745385942557"/>
  </r>
  <r>
    <n v="137.4"/>
    <n v="9.4232637536138686"/>
    <n v="9.4232637536138686"/>
    <n v="2008"/>
    <x v="4"/>
    <n v="4.547745385942557"/>
    <x v="7122"/>
    <n v="4.8755183676713116"/>
    <n v="4.547745385942557"/>
  </r>
  <r>
    <n v="122.3"/>
    <n v="8.3876648985951672"/>
    <n v="8.3876648985951672"/>
    <n v="2008"/>
    <x v="4"/>
    <n v="4.547745385942557"/>
    <x v="7123"/>
    <n v="3.8399195126526102"/>
    <n v="4.547745385942557"/>
  </r>
  <r>
    <n v="97"/>
    <n v="6.6525224461466168"/>
    <n v="6.6525224461466168"/>
    <n v="2008"/>
    <x v="4"/>
    <n v="4.547745385942557"/>
    <x v="7124"/>
    <n v="2.1047770602040599"/>
    <n v="4.547745385942557"/>
  </r>
  <r>
    <n v="186"/>
    <n v="12.756383247250215"/>
    <n v="12.756383247250215"/>
    <n v="2008"/>
    <x v="4"/>
    <n v="4.547745385942557"/>
    <x v="738"/>
    <n v="8.2086378613076576"/>
    <n v="4.547745385942557"/>
  </r>
  <r>
    <n v="158.4"/>
    <n v="10.863500571851796"/>
    <n v="10.863500571851796"/>
    <n v="2008"/>
    <x v="4"/>
    <n v="4.547745385942557"/>
    <x v="7125"/>
    <n v="6.3157551859092393"/>
    <n v="4.547745385942557"/>
  </r>
  <r>
    <n v="112"/>
    <n v="7.6812630306022793"/>
    <n v="7.6812630306022793"/>
    <n v="2008"/>
    <x v="4"/>
    <n v="4.547745385942557"/>
    <x v="7126"/>
    <n v="3.1335176446597224"/>
    <n v="4.547745385942557"/>
  </r>
  <r>
    <n v="223.3"/>
    <n v="15.314518167263294"/>
    <n v="15.314518167263294"/>
    <n v="2008"/>
    <x v="4"/>
    <n v="4.547745385942557"/>
    <x v="5038"/>
    <n v="10.6"/>
    <n v="4.7145181672632948"/>
  </r>
  <r>
    <n v="276.7"/>
    <n v="18.97683464792545"/>
    <n v="18.97683464792545"/>
    <n v="2008"/>
    <x v="4"/>
    <n v="4.547745385942557"/>
    <x v="7127"/>
    <n v="10.6"/>
    <n v="8.3768346479254507"/>
  </r>
  <r>
    <n v="224.5"/>
    <n v="15.396817414019747"/>
    <n v="15.396817414019747"/>
    <n v="2008"/>
    <x v="4"/>
    <n v="4.547745385942557"/>
    <x v="7128"/>
    <n v="10.6"/>
    <n v="4.7968174140197473"/>
  </r>
  <r>
    <n v="150.30000000000001"/>
    <n v="10.307980656245737"/>
    <n v="10.307980656245737"/>
    <n v="2008"/>
    <x v="4"/>
    <n v="4.547745385942557"/>
    <x v="7129"/>
    <n v="5.7602352703031805"/>
    <n v="4.547745385942557"/>
  </r>
  <r>
    <n v="208.4"/>
    <n v="14.292635853370671"/>
    <n v="14.292635853370671"/>
    <n v="2008"/>
    <x v="4"/>
    <n v="4.547745385942557"/>
    <x v="7130"/>
    <n v="9.7448904674281138"/>
    <n v="4.547745385942557"/>
  </r>
  <r>
    <n v="312"/>
    <n v="21.397804156677779"/>
    <n v="21.397804156677779"/>
    <n v="2008"/>
    <x v="4"/>
    <n v="4.547745385942557"/>
    <x v="7131"/>
    <n v="10.6"/>
    <n v="10.797804156677779"/>
  </r>
  <r>
    <n v="346"/>
    <n v="23.729616148110612"/>
    <n v="23.729616148110612"/>
    <n v="2008"/>
    <x v="4"/>
    <n v="4.547745385942557"/>
    <x v="7132"/>
    <n v="10.6"/>
    <n v="13.129616148110612"/>
  </r>
  <r>
    <n v="359"/>
    <n v="24.62119132130552"/>
    <n v="24.62119132130552"/>
    <n v="2008"/>
    <x v="4"/>
    <n v="4.547745385942557"/>
    <x v="7133"/>
    <n v="10.6"/>
    <n v="14.021191321305521"/>
  </r>
  <r>
    <n v="282.8"/>
    <n v="19.395189152270756"/>
    <n v="19.395189152270756"/>
    <n v="2008"/>
    <x v="4"/>
    <n v="4.547745385942557"/>
    <x v="7134"/>
    <n v="10.6"/>
    <n v="8.7951891522707566"/>
  </r>
  <r>
    <n v="205.7"/>
    <n v="14.10746254816865"/>
    <n v="14.10746254816865"/>
    <n v="2008"/>
    <x v="4"/>
    <n v="4.547745385942557"/>
    <x v="7135"/>
    <n v="9.559717162226093"/>
    <n v="4.547745385942557"/>
  </r>
  <r>
    <n v="312.10000000000002"/>
    <n v="21.404662427240819"/>
    <n v="21.404662427240819"/>
    <n v="2008"/>
    <x v="4"/>
    <n v="4.547745385942557"/>
    <x v="7136"/>
    <n v="10.6"/>
    <n v="10.804662427240819"/>
  </r>
  <r>
    <n v="202.8"/>
    <n v="13.908572701840557"/>
    <n v="13.908572701840557"/>
    <n v="2008"/>
    <x v="4"/>
    <n v="4.547745385942557"/>
    <x v="7137"/>
    <n v="9.3608273158979998"/>
    <n v="4.547745385942557"/>
  </r>
  <r>
    <n v="258.5"/>
    <n v="17.728629405452583"/>
    <n v="17.728629405452583"/>
    <n v="2008"/>
    <x v="4"/>
    <n v="4.547745385942557"/>
    <x v="7138"/>
    <n v="10.6"/>
    <n v="7.1286294054525836"/>
  </r>
  <r>
    <n v="361.6"/>
    <n v="24.799506355944505"/>
    <n v="24.799506355944505"/>
    <n v="2008"/>
    <x v="4"/>
    <n v="4.547745385942557"/>
    <x v="7139"/>
    <n v="10.6"/>
    <n v="14.199506355944505"/>
  </r>
  <r>
    <n v="412.1"/>
    <n v="28.262932990278568"/>
    <n v="28.262932990278568"/>
    <n v="2008"/>
    <x v="4"/>
    <n v="4.547745385942557"/>
    <x v="7140"/>
    <n v="10.6"/>
    <n v="17.66293299027857"/>
  </r>
  <r>
    <n v="257.3"/>
    <n v="17.646330158696131"/>
    <n v="17.646330158696131"/>
    <n v="2008"/>
    <x v="4"/>
    <n v="4.547745385942557"/>
    <x v="7141"/>
    <n v="10.6"/>
    <n v="7.0463301586961311"/>
  </r>
  <r>
    <n v="212.3"/>
    <n v="14.560108405329142"/>
    <n v="14.560108405329142"/>
    <n v="2008"/>
    <x v="4"/>
    <n v="4.547745385942557"/>
    <x v="7142"/>
    <n v="10.012363019386585"/>
    <n v="4.547745385942557"/>
  </r>
  <r>
    <n v="170.8"/>
    <n v="12.455167566903748"/>
    <n v="12.455167566903748"/>
    <n v="2008"/>
    <x v="5"/>
    <n v="3.7334995384693808"/>
    <x v="7143"/>
    <n v="8.7216680284343671"/>
    <n v="3.7334995384693812"/>
  </r>
  <r>
    <n v="285.89999999999998"/>
    <n v="20.848550394483496"/>
    <n v="20.848550394483496"/>
    <n v="2008"/>
    <x v="5"/>
    <n v="3.7334995384693808"/>
    <x v="7144"/>
    <n v="10.6"/>
    <n v="10.248550394483496"/>
  </r>
  <r>
    <n v="413.3"/>
    <n v="30.138880300944493"/>
    <n v="30.138880300944493"/>
    <n v="2008"/>
    <x v="5"/>
    <n v="3.7334995384693808"/>
    <x v="7145"/>
    <n v="10.6"/>
    <n v="19.538880300944491"/>
  </r>
  <r>
    <n v="181.6"/>
    <n v="13.242730855677522"/>
    <n v="13.242730855677522"/>
    <n v="2008"/>
    <x v="5"/>
    <n v="3.7334995384693808"/>
    <x v="7146"/>
    <n v="9.5092313172081404"/>
    <n v="3.7334995384693812"/>
  </r>
  <r>
    <n v="260.10000000000002"/>
    <n v="18.967149204635042"/>
    <n v="18.967149204635042"/>
    <n v="2008"/>
    <x v="5"/>
    <n v="3.7334995384693808"/>
    <x v="7147"/>
    <n v="10.6"/>
    <n v="8.3671492046350426"/>
  </r>
  <r>
    <n v="213.4"/>
    <n v="15.561667205955855"/>
    <n v="15.561667205955855"/>
    <n v="2008"/>
    <x v="5"/>
    <n v="3.7334995384693808"/>
    <x v="7148"/>
    <n v="10.6"/>
    <n v="4.9616672059558553"/>
  </r>
  <r>
    <n v="221"/>
    <n v="16.115878409167028"/>
    <n v="16.115878409167028"/>
    <n v="2008"/>
    <x v="5"/>
    <n v="3.7334995384693808"/>
    <x v="7149"/>
    <n v="10.6"/>
    <n v="5.5158784091670281"/>
  </r>
  <r>
    <n v="376.5"/>
    <n v="27.455331316974597"/>
    <n v="27.455331316974597"/>
    <n v="2008"/>
    <x v="5"/>
    <n v="3.7334995384693808"/>
    <x v="7150"/>
    <n v="10.6"/>
    <n v="16.855331316974599"/>
  </r>
  <r>
    <n v="304.3"/>
    <n v="22.190324886468446"/>
    <n v="22.190324886468446"/>
    <n v="2008"/>
    <x v="5"/>
    <n v="3.7334995384693808"/>
    <x v="7151"/>
    <n v="10.6"/>
    <n v="11.590324886468446"/>
  </r>
  <r>
    <n v="378.3"/>
    <n v="27.586591865103561"/>
    <n v="27.586591865103561"/>
    <n v="2008"/>
    <x v="5"/>
    <n v="3.7334995384693808"/>
    <x v="7152"/>
    <n v="10.6"/>
    <n v="16.986591865103563"/>
  </r>
  <r>
    <n v="203.9"/>
    <n v="14.868903201941887"/>
    <n v="14.868903201941887"/>
    <n v="2008"/>
    <x v="5"/>
    <n v="3.7334995384693808"/>
    <x v="7153"/>
    <n v="10.6"/>
    <n v="4.2689032019418871"/>
  </r>
  <r>
    <n v="251.7"/>
    <n v="18.354599980033218"/>
    <n v="18.354599980033218"/>
    <n v="2008"/>
    <x v="5"/>
    <n v="3.7334995384693808"/>
    <x v="7154"/>
    <n v="10.6"/>
    <n v="7.7545999800332179"/>
  </r>
  <r>
    <n v="382"/>
    <n v="27.856405214035316"/>
    <n v="27.856405214035316"/>
    <n v="2008"/>
    <x v="5"/>
    <n v="3.7334995384693808"/>
    <x v="7155"/>
    <n v="10.6"/>
    <n v="17.256405214035318"/>
  </r>
  <r>
    <n v="341.8"/>
    <n v="24.92491963915516"/>
    <n v="24.92491963915516"/>
    <n v="2008"/>
    <x v="5"/>
    <n v="3.7334995384693808"/>
    <x v="7156"/>
    <n v="10.6"/>
    <n v="14.32491963915516"/>
  </r>
  <r>
    <n v="186.9"/>
    <n v="13.629220247390577"/>
    <n v="13.629220247390577"/>
    <n v="2008"/>
    <x v="5"/>
    <n v="3.7334995384693808"/>
    <x v="7157"/>
    <n v="9.8957207089211963"/>
    <n v="3.7334995384693812"/>
  </r>
  <r>
    <n v="293.60000000000002"/>
    <n v="21.410053850368506"/>
    <n v="21.410053850368506"/>
    <n v="2008"/>
    <x v="5"/>
    <n v="3.7334995384693808"/>
    <x v="7158"/>
    <n v="10.6"/>
    <n v="10.810053850368506"/>
  </r>
  <r>
    <n v="183.6"/>
    <n v="13.388575909154145"/>
    <n v="13.388575909154145"/>
    <n v="2008"/>
    <x v="5"/>
    <n v="3.7334995384693808"/>
    <x v="7159"/>
    <n v="9.655076370684764"/>
    <n v="3.7334995384693812"/>
  </r>
  <r>
    <n v="213"/>
    <n v="15.53249819526053"/>
    <n v="15.53249819526053"/>
    <n v="2008"/>
    <x v="5"/>
    <n v="3.7334995384693808"/>
    <x v="7160"/>
    <n v="10.6"/>
    <n v="4.9324981952605302"/>
  </r>
  <r>
    <n v="161.4"/>
    <n v="11.769695815563612"/>
    <n v="11.769695815563612"/>
    <n v="2008"/>
    <x v="5"/>
    <n v="3.7334995384693808"/>
    <x v="7161"/>
    <n v="8.0361962770942306"/>
    <n v="3.7334995384693812"/>
  </r>
  <r>
    <n v="314"/>
    <n v="22.897673395830076"/>
    <n v="22.897673395830076"/>
    <n v="2008"/>
    <x v="5"/>
    <n v="3.7334995384693808"/>
    <x v="7162"/>
    <n v="10.6"/>
    <n v="12.297673395830076"/>
  </r>
  <r>
    <n v="266.8"/>
    <n v="19.455730133781735"/>
    <n v="19.455730133781735"/>
    <n v="2008"/>
    <x v="5"/>
    <n v="3.7334995384693808"/>
    <x v="7163"/>
    <n v="10.6"/>
    <n v="8.8557301337817353"/>
  </r>
  <r>
    <n v="204.1"/>
    <n v="14.883487707289548"/>
    <n v="14.883487707289548"/>
    <n v="2008"/>
    <x v="5"/>
    <n v="3.7334995384693808"/>
    <x v="7164"/>
    <n v="10.6"/>
    <n v="4.2834877072895488"/>
  </r>
  <r>
    <n v="340.4"/>
    <n v="24.82282810172152"/>
    <n v="24.82282810172152"/>
    <n v="2008"/>
    <x v="5"/>
    <n v="3.7334995384693808"/>
    <x v="7165"/>
    <n v="10.6"/>
    <n v="14.22282810172152"/>
  </r>
  <r>
    <n v="301.5"/>
    <n v="21.986141811601172"/>
    <n v="21.986141811601172"/>
    <n v="2008"/>
    <x v="5"/>
    <n v="3.7334995384693808"/>
    <x v="7166"/>
    <n v="10.6"/>
    <n v="11.386141811601172"/>
  </r>
  <r>
    <n v="221"/>
    <n v="16.115878409167028"/>
    <n v="16.115878409167028"/>
    <n v="2008"/>
    <x v="5"/>
    <n v="3.7334995384693808"/>
    <x v="7149"/>
    <n v="10.6"/>
    <n v="5.5158784091670281"/>
  </r>
  <r>
    <n v="235"/>
    <n v="17.1367937835034"/>
    <n v="17.1367937835034"/>
    <n v="2008"/>
    <x v="5"/>
    <n v="3.7334995384693808"/>
    <x v="7167"/>
    <n v="10.6"/>
    <n v="6.5367937835034002"/>
  </r>
  <r>
    <n v="200.2"/>
    <n v="14.599089853010129"/>
    <n v="14.599089853010129"/>
    <n v="2008"/>
    <x v="5"/>
    <n v="3.7334995384693808"/>
    <x v="7168"/>
    <n v="10.6"/>
    <n v="3.9990898530101298"/>
  </r>
  <r>
    <n v="149"/>
    <n v="10.86545648400854"/>
    <n v="10.86545648400854"/>
    <n v="2008"/>
    <x v="5"/>
    <n v="3.7334995384693808"/>
    <x v="7169"/>
    <n v="7.1319569455391587"/>
    <n v="3.7334995384693812"/>
  </r>
  <r>
    <n v="136.4"/>
    <n v="9.9466326471058046"/>
    <n v="9.9466326471058046"/>
    <n v="2008"/>
    <x v="5"/>
    <n v="3.7334995384693808"/>
    <x v="7170"/>
    <n v="6.2131331086364234"/>
    <n v="3.7334995384693812"/>
  </r>
  <r>
    <n v="119.6"/>
    <n v="8.7215341979021552"/>
    <n v="8.7215341979021552"/>
    <n v="2008"/>
    <x v="5"/>
    <n v="3.7334995384693808"/>
    <x v="7171"/>
    <n v="4.988034659432774"/>
    <n v="3.7334995384693812"/>
  </r>
  <r>
    <n v="128.6"/>
    <n v="9.0656863712314806"/>
    <n v="9.0656863712314806"/>
    <n v="2008"/>
    <x v="6"/>
    <n v="2.3227472802932043"/>
    <x v="7172"/>
    <n v="6.7429390909382763"/>
    <n v="2.3227472802932043"/>
  </r>
  <r>
    <n v="180.5"/>
    <n v="12.724388724784465"/>
    <n v="12.724388724784465"/>
    <n v="2008"/>
    <x v="6"/>
    <n v="2.3227472802932043"/>
    <x v="7173"/>
    <n v="10.401641444491261"/>
    <n v="2.3227472802932034"/>
  </r>
  <r>
    <n v="297.60000000000002"/>
    <n v="20.979379969506134"/>
    <n v="20.979379969506134"/>
    <n v="2008"/>
    <x v="6"/>
    <n v="2.3227472802932043"/>
    <x v="7174"/>
    <n v="10.6"/>
    <n v="10.379379969506134"/>
  </r>
  <r>
    <n v="359.7"/>
    <n v="25.357133652659126"/>
    <n v="25.357133652659126"/>
    <n v="2008"/>
    <x v="6"/>
    <n v="2.3227472802932043"/>
    <x v="7175"/>
    <n v="10.6"/>
    <n v="14.757133652659126"/>
  </r>
  <r>
    <n v="209.6"/>
    <n v="14.775799870996254"/>
    <n v="14.775799870996254"/>
    <n v="2008"/>
    <x v="6"/>
    <n v="2.3227472802932043"/>
    <x v="7176"/>
    <n v="10.6"/>
    <n v="4.1757998709962543"/>
  </r>
  <r>
    <n v="212.8"/>
    <n v="15.001384601851159"/>
    <n v="15.001384601851159"/>
    <n v="2008"/>
    <x v="6"/>
    <n v="2.3227472802932043"/>
    <x v="7177"/>
    <n v="10.6"/>
    <n v="4.4013846018511593"/>
  </r>
  <r>
    <n v="240.4"/>
    <n v="16.947052905474713"/>
    <n v="16.947052905474713"/>
    <n v="2008"/>
    <x v="6"/>
    <n v="2.3227472802932043"/>
    <x v="7178"/>
    <n v="10.6"/>
    <n v="6.3470529054747136"/>
  </r>
  <r>
    <n v="297.7"/>
    <n v="20.986429492345348"/>
    <n v="20.986429492345348"/>
    <n v="2008"/>
    <x v="6"/>
    <n v="2.3227472802932043"/>
    <x v="7179"/>
    <n v="10.6"/>
    <n v="10.386429492345348"/>
  </r>
  <r>
    <n v="332.7"/>
    <n v="23.453762486070868"/>
    <n v="23.453762486070868"/>
    <n v="2008"/>
    <x v="6"/>
    <n v="2.3227472802932043"/>
    <x v="7180"/>
    <n v="10.6"/>
    <n v="12.853762486070869"/>
  </r>
  <r>
    <n v="370.4"/>
    <n v="26.111432596455213"/>
    <n v="26.111432596455213"/>
    <n v="2008"/>
    <x v="6"/>
    <n v="2.3227472802932043"/>
    <x v="7181"/>
    <n v="10.6"/>
    <n v="15.511432596455213"/>
  </r>
  <r>
    <n v="208.3"/>
    <n v="14.684156074086451"/>
    <n v="14.684156074086451"/>
    <n v="2008"/>
    <x v="6"/>
    <n v="2.3227472802932043"/>
    <x v="7182"/>
    <n v="10.6"/>
    <n v="4.0841560740864509"/>
  </r>
  <r>
    <n v="231.6"/>
    <n v="16.326694895623724"/>
    <n v="16.326694895623724"/>
    <n v="2008"/>
    <x v="6"/>
    <n v="2.3227472802932043"/>
    <x v="7183"/>
    <n v="10.6"/>
    <n v="5.7266948956237247"/>
  </r>
  <r>
    <n v="178.5"/>
    <n v="12.583398268000149"/>
    <n v="12.583398268000149"/>
    <n v="2008"/>
    <x v="6"/>
    <n v="2.3227472802932043"/>
    <x v="7184"/>
    <n v="10.260650987706946"/>
    <n v="2.3227472802932034"/>
  </r>
  <r>
    <n v="293.89999999999998"/>
    <n v="20.718547624455148"/>
    <n v="20.718547624455148"/>
    <n v="2008"/>
    <x v="6"/>
    <n v="2.3227472802932043"/>
    <x v="7185"/>
    <n v="10.6"/>
    <n v="10.118547624455148"/>
  </r>
  <r>
    <n v="375.9"/>
    <n v="26.499156352612079"/>
    <n v="26.499156352612079"/>
    <n v="2008"/>
    <x v="6"/>
    <n v="2.3227472802932043"/>
    <x v="7186"/>
    <n v="10.6"/>
    <n v="15.89915635261208"/>
  </r>
  <r>
    <n v="395.8"/>
    <n v="27.902011397616018"/>
    <n v="27.902011397616018"/>
    <n v="2008"/>
    <x v="6"/>
    <n v="2.3227472802932043"/>
    <x v="7187"/>
    <n v="10.6"/>
    <n v="17.30201139761602"/>
  </r>
  <r>
    <n v="317.7"/>
    <n v="22.396334060188501"/>
    <n v="22.396334060188501"/>
    <n v="2008"/>
    <x v="6"/>
    <n v="2.3227472802932043"/>
    <x v="7188"/>
    <n v="10.6"/>
    <n v="11.796334060188501"/>
  </r>
  <r>
    <n v="246.1"/>
    <n v="17.348875707310011"/>
    <n v="17.348875707310011"/>
    <n v="2008"/>
    <x v="6"/>
    <n v="2.3227472802932043"/>
    <x v="3772"/>
    <n v="10.6"/>
    <n v="6.7488757073100114"/>
  </r>
  <r>
    <n v="201.3"/>
    <n v="14.190689475341346"/>
    <n v="14.190689475341346"/>
    <n v="2008"/>
    <x v="6"/>
    <n v="2.3227472802932043"/>
    <x v="7189"/>
    <n v="10.6"/>
    <n v="3.5906894753413461"/>
  </r>
  <r>
    <n v="161.30000000000001"/>
    <n v="11.370880339655038"/>
    <n v="11.370880339655038"/>
    <n v="2008"/>
    <x v="6"/>
    <n v="2.3227472802932043"/>
    <x v="7190"/>
    <n v="9.0481330593618345"/>
    <n v="2.3227472802932034"/>
  </r>
  <r>
    <n v="146.5"/>
    <n v="10.327550959451104"/>
    <n v="10.327550959451104"/>
    <n v="2008"/>
    <x v="6"/>
    <n v="2.3227472802932043"/>
    <x v="7191"/>
    <n v="8.0048036791578987"/>
    <n v="2.3227472802932052"/>
  </r>
  <r>
    <n v="130.6"/>
    <n v="9.2066768280157962"/>
    <n v="9.2066768280157962"/>
    <n v="2008"/>
    <x v="6"/>
    <n v="2.3227472802932043"/>
    <x v="7192"/>
    <n v="6.8839295477225919"/>
    <n v="2.3227472802932043"/>
  </r>
  <r>
    <n v="164.8"/>
    <n v="11.61761363902759"/>
    <n v="11.61761363902759"/>
    <n v="2008"/>
    <x v="6"/>
    <n v="2.3227472802932043"/>
    <x v="7193"/>
    <n v="9.2948663587343852"/>
    <n v="2.3227472802932052"/>
  </r>
  <r>
    <n v="104"/>
    <n v="7.3315037527844007"/>
    <n v="7.3315037527844007"/>
    <n v="2008"/>
    <x v="6"/>
    <n v="2.3227472802932043"/>
    <x v="7194"/>
    <n v="5.0087564724911964"/>
    <n v="2.3227472802932043"/>
  </r>
  <r>
    <n v="125.9"/>
    <n v="8.8753492545726544"/>
    <n v="8.8753492545726544"/>
    <n v="2008"/>
    <x v="6"/>
    <n v="2.3227472802932043"/>
    <x v="7195"/>
    <n v="6.5526019742794501"/>
    <n v="2.3227472802932043"/>
  </r>
  <r>
    <n v="37.049999999999997"/>
    <n v="2.6118482119294426"/>
    <n v="2.6118482119294426"/>
    <n v="2008"/>
    <x v="6"/>
    <n v="2.3227472802932043"/>
    <x v="7196"/>
    <n v="0"/>
    <n v="2.6118482119294426"/>
  </r>
  <r>
    <n v="255"/>
    <n v="17.976283240000214"/>
    <n v="17.976283240000214"/>
    <n v="2008"/>
    <x v="6"/>
    <n v="2.3227472802932043"/>
    <x v="7197"/>
    <n v="10.6"/>
    <n v="7.3762832400002143"/>
  </r>
  <r>
    <n v="114"/>
    <n v="8.0364560367059781"/>
    <n v="8.0364560367059781"/>
    <n v="2008"/>
    <x v="6"/>
    <n v="2.3227472802932043"/>
    <x v="144"/>
    <n v="5.7137087564127738"/>
    <n v="2.3227472802932043"/>
  </r>
  <r>
    <n v="299"/>
    <n v="21.078073289255151"/>
    <n v="21.078073289255151"/>
    <n v="2008"/>
    <x v="6"/>
    <n v="2.3227472802932043"/>
    <x v="7198"/>
    <n v="10.6"/>
    <n v="10.478073289255152"/>
  </r>
  <r>
    <n v="278.8"/>
    <n v="19.654069675733567"/>
    <n v="19.654069675733567"/>
    <n v="2008"/>
    <x v="6"/>
    <n v="2.3227472802932043"/>
    <x v="6652"/>
    <n v="10.6"/>
    <n v="9.054069675733567"/>
  </r>
  <r>
    <n v="160"/>
    <n v="11.279236542745233"/>
    <n v="11.279236542745233"/>
    <n v="2008"/>
    <x v="6"/>
    <n v="2.3227472802932043"/>
    <x v="7199"/>
    <n v="8.9564892624520276"/>
    <n v="2.3227472802932052"/>
  </r>
  <r>
    <n v="126.4"/>
    <n v="8.6053709830392044"/>
    <n v="8.6053709830392044"/>
    <n v="2008"/>
    <x v="7"/>
    <n v="2.2174488788652686"/>
    <x v="7200"/>
    <n v="6.3879221041739358"/>
    <n v="2.2174488788652686"/>
  </r>
  <r>
    <n v="290.39999999999998"/>
    <n v="19.77056751166602"/>
    <n v="19.77056751166602"/>
    <n v="2008"/>
    <x v="7"/>
    <n v="2.2174488788652686"/>
    <x v="7201"/>
    <n v="10.6"/>
    <n v="9.1705675116660199"/>
  </r>
  <r>
    <n v="213"/>
    <n v="14.501139393887268"/>
    <n v="14.501139393887268"/>
    <n v="2008"/>
    <x v="7"/>
    <n v="2.2174488788652686"/>
    <x v="7202"/>
    <n v="10.6"/>
    <n v="3.9011393938872683"/>
  </r>
  <r>
    <n v="299.10000000000002"/>
    <n v="20.362867571416349"/>
    <n v="20.362867571416349"/>
    <n v="2008"/>
    <x v="7"/>
    <n v="2.2174488788652686"/>
    <x v="7203"/>
    <n v="10.6"/>
    <n v="9.7628675714163489"/>
  </r>
  <r>
    <n v="219"/>
    <n v="14.909622193715078"/>
    <n v="14.909622193715078"/>
    <n v="2008"/>
    <x v="7"/>
    <n v="2.2174488788652686"/>
    <x v="7204"/>
    <n v="10.6"/>
    <n v="4.3096221937150787"/>
  </r>
  <r>
    <n v="269"/>
    <n v="18.313645525613499"/>
    <n v="18.313645525613499"/>
    <n v="2008"/>
    <x v="7"/>
    <n v="2.2174488788652686"/>
    <x v="6669"/>
    <n v="10.6"/>
    <n v="7.713645525613499"/>
  </r>
  <r>
    <n v="154.6"/>
    <n v="10.525240142229913"/>
    <n v="10.525240142229913"/>
    <n v="2008"/>
    <x v="7"/>
    <n v="2.2174488788652686"/>
    <x v="7205"/>
    <n v="8.3077912633646456"/>
    <n v="2.2174488788652678"/>
  </r>
  <r>
    <n v="122.3"/>
    <n v="8.326241069823535"/>
    <n v="8.326241069823535"/>
    <n v="2008"/>
    <x v="7"/>
    <n v="2.2174488788652686"/>
    <x v="7206"/>
    <n v="6.1087921909582663"/>
    <n v="2.2174488788652686"/>
  </r>
  <r>
    <n v="109.5"/>
    <n v="7.4548110968575392"/>
    <n v="7.4548110968575392"/>
    <n v="2008"/>
    <x v="7"/>
    <n v="2.2174488788652686"/>
    <x v="7207"/>
    <n v="5.2373622179922705"/>
    <n v="2.2174488788652686"/>
  </r>
  <r>
    <n v="162.1"/>
    <n v="11.035843642014676"/>
    <n v="11.035843642014676"/>
    <n v="2008"/>
    <x v="7"/>
    <n v="2.2174488788652686"/>
    <x v="7208"/>
    <n v="8.8183947631494064"/>
    <n v="2.2174488788652695"/>
  </r>
  <r>
    <n v="301.60000000000002"/>
    <n v="20.53306873801127"/>
    <n v="20.53306873801127"/>
    <n v="2008"/>
    <x v="7"/>
    <n v="2.2174488788652686"/>
    <x v="7209"/>
    <n v="10.6"/>
    <n v="9.9330687380112703"/>
  </r>
  <r>
    <n v="133.5"/>
    <n v="9.08874229616878"/>
    <n v="9.08874229616878"/>
    <n v="2008"/>
    <x v="7"/>
    <n v="2.2174488788652686"/>
    <x v="7210"/>
    <n v="6.8712934173035114"/>
    <n v="2.2174488788652686"/>
  </r>
  <r>
    <n v="159.30000000000001"/>
    <n v="10.845218335428365"/>
    <n v="10.845218335428365"/>
    <n v="2008"/>
    <x v="7"/>
    <n v="2.2174488788652686"/>
    <x v="7211"/>
    <n v="8.6277694565630973"/>
    <n v="2.2174488788652678"/>
  </r>
  <r>
    <n v="278"/>
    <n v="18.926369725355212"/>
    <n v="18.926369725355212"/>
    <n v="2008"/>
    <x v="7"/>
    <n v="2.2174488788652686"/>
    <x v="7212"/>
    <n v="10.6"/>
    <n v="8.326369725355212"/>
  </r>
  <r>
    <n v="258.39999999999998"/>
    <n v="17.591992579251031"/>
    <n v="17.591992579251031"/>
    <n v="2008"/>
    <x v="7"/>
    <n v="2.2174488788652686"/>
    <x v="7213"/>
    <n v="10.6"/>
    <n v="6.9919925792510309"/>
  </r>
  <r>
    <n v="371"/>
    <n v="25.257853122686274"/>
    <n v="25.257853122686274"/>
    <n v="2008"/>
    <x v="7"/>
    <n v="2.2174488788652686"/>
    <x v="7214"/>
    <n v="10.6"/>
    <n v="14.657853122686275"/>
  </r>
  <r>
    <n v="286.8"/>
    <n v="19.525477831769336"/>
    <n v="19.525477831769336"/>
    <n v="2008"/>
    <x v="7"/>
    <n v="2.2174488788652686"/>
    <x v="7215"/>
    <n v="10.6"/>
    <n v="8.9254778317693368"/>
  </r>
  <r>
    <n v="299.60000000000002"/>
    <n v="20.396907804735331"/>
    <n v="20.396907804735331"/>
    <n v="2008"/>
    <x v="7"/>
    <n v="2.2174488788652686"/>
    <x v="7216"/>
    <n v="10.6"/>
    <n v="9.7969078047353317"/>
  </r>
  <r>
    <n v="351.5"/>
    <n v="23.930284023245889"/>
    <n v="23.930284023245889"/>
    <n v="2008"/>
    <x v="7"/>
    <n v="2.2174488788652686"/>
    <x v="7217"/>
    <n v="10.6"/>
    <n v="13.330284023245889"/>
  </r>
  <r>
    <n v="190.8"/>
    <n v="12.989753034524369"/>
    <n v="12.989753034524369"/>
    <n v="2008"/>
    <x v="7"/>
    <n v="2.2174488788652686"/>
    <x v="7218"/>
    <n v="10.6"/>
    <n v="2.3897530345243698"/>
  </r>
  <r>
    <n v="271.2"/>
    <n v="18.463422552217029"/>
    <n v="18.463422552217029"/>
    <n v="2008"/>
    <x v="7"/>
    <n v="2.2174488788652686"/>
    <x v="7219"/>
    <n v="10.6"/>
    <n v="7.8634225522170293"/>
  </r>
  <r>
    <n v="447.5"/>
    <n v="30.466008820490856"/>
    <n v="30.466008820490856"/>
    <n v="2008"/>
    <x v="7"/>
    <n v="2.2174488788652686"/>
    <x v="7220"/>
    <n v="10.6"/>
    <n v="19.866008820490855"/>
  </r>
  <r>
    <n v="392.5"/>
    <n v="26.721583155402595"/>
    <n v="26.721583155402595"/>
    <n v="2008"/>
    <x v="7"/>
    <n v="2.2174488788652686"/>
    <x v="7221"/>
    <n v="10.6"/>
    <n v="16.121583155402597"/>
  </r>
  <r>
    <n v="255.3"/>
    <n v="17.38094313267333"/>
    <n v="17.38094313267333"/>
    <n v="2008"/>
    <x v="7"/>
    <n v="2.2174488788652686"/>
    <x v="7222"/>
    <n v="10.6"/>
    <n v="6.7809431326733307"/>
  </r>
  <r>
    <n v="361.5"/>
    <n v="24.611088689625575"/>
    <n v="24.611088689625575"/>
    <n v="2008"/>
    <x v="7"/>
    <n v="2.2174488788652686"/>
    <x v="7223"/>
    <n v="10.6"/>
    <n v="14.011088689625575"/>
  </r>
  <r>
    <n v="247.7"/>
    <n v="16.86353158622477"/>
    <n v="16.86353158622477"/>
    <n v="2008"/>
    <x v="7"/>
    <n v="2.2174488788652686"/>
    <x v="7224"/>
    <n v="10.6"/>
    <n v="6.2635315862247705"/>
  </r>
  <r>
    <n v="315.89999999999998"/>
    <n v="21.506619410934213"/>
    <n v="21.506619410934213"/>
    <n v="2008"/>
    <x v="7"/>
    <n v="2.2174488788652686"/>
    <x v="7225"/>
    <n v="10.6"/>
    <n v="10.906619410934214"/>
  </r>
  <r>
    <n v="338"/>
    <n v="23.011197723633316"/>
    <n v="23.011197723633316"/>
    <n v="2008"/>
    <x v="7"/>
    <n v="2.2174488788652686"/>
    <x v="7226"/>
    <n v="10.6"/>
    <n v="12.411197723633316"/>
  </r>
  <r>
    <n v="327"/>
    <n v="22.262312590615664"/>
    <n v="22.262312590615664"/>
    <n v="2008"/>
    <x v="7"/>
    <n v="2.2174488788652686"/>
    <x v="7227"/>
    <n v="10.6"/>
    <n v="11.662312590615665"/>
  </r>
  <r>
    <n v="270.39999999999998"/>
    <n v="17.933373367368198"/>
    <n v="17.933373367368198"/>
    <n v="2008"/>
    <x v="8"/>
    <n v="3.0727495975787429"/>
    <x v="7228"/>
    <n v="10.6"/>
    <n v="7.333373367368198"/>
  </r>
  <r>
    <n v="357.3"/>
    <n v="23.696724497635568"/>
    <n v="23.696724497635568"/>
    <n v="2008"/>
    <x v="8"/>
    <n v="3.0727495975787429"/>
    <x v="7229"/>
    <n v="10.6"/>
    <n v="13.096724497635568"/>
  </r>
  <r>
    <n v="298.2"/>
    <n v="19.777115155877205"/>
    <n v="19.777115155877205"/>
    <n v="2008"/>
    <x v="8"/>
    <n v="3.0727495975787429"/>
    <x v="7230"/>
    <n v="10.6"/>
    <n v="9.1771151558772051"/>
  </r>
  <r>
    <n v="272.3"/>
    <n v="18.059384496798671"/>
    <n v="18.059384496798671"/>
    <n v="2008"/>
    <x v="8"/>
    <n v="3.0727495975787429"/>
    <x v="7231"/>
    <n v="10.6"/>
    <n v="7.4593844967986715"/>
  </r>
  <r>
    <n v="235.1"/>
    <n v="15.59221922584417"/>
    <n v="15.59221922584417"/>
    <n v="2008"/>
    <x v="8"/>
    <n v="3.0727495975787429"/>
    <x v="7232"/>
    <n v="10.6"/>
    <n v="4.9922192258441704"/>
  </r>
  <r>
    <n v="172.8"/>
    <n v="11.460380613466068"/>
    <n v="11.460380613466068"/>
    <n v="2008"/>
    <x v="8"/>
    <n v="3.0727495975787429"/>
    <x v="519"/>
    <n v="8.387631015887326"/>
    <n v="3.072749597578742"/>
  </r>
  <r>
    <n v="299.5"/>
    <n v="19.863333297066479"/>
    <n v="19.863333297066479"/>
    <n v="2008"/>
    <x v="8"/>
    <n v="3.0727495975787429"/>
    <x v="6416"/>
    <n v="10.6"/>
    <n v="9.2633332970664792"/>
  </r>
  <r>
    <n v="189.6"/>
    <n v="12.574584284219712"/>
    <n v="12.574584284219712"/>
    <n v="2008"/>
    <x v="8"/>
    <n v="3.0727495975787429"/>
    <x v="7233"/>
    <n v="9.5018346866409686"/>
    <n v="3.0727495975787438"/>
  </r>
  <r>
    <n v="146.5"/>
    <n v="9.7161212955600629"/>
    <n v="9.7161212955600629"/>
    <n v="2008"/>
    <x v="8"/>
    <n v="3.0727495975787429"/>
    <x v="7234"/>
    <n v="6.64337169798132"/>
    <n v="3.0727495975787429"/>
  </r>
  <r>
    <n v="132.80000000000001"/>
    <n v="8.8075147307192942"/>
    <n v="8.8075147307192942"/>
    <n v="2008"/>
    <x v="8"/>
    <n v="3.0727495975787429"/>
    <x v="7235"/>
    <n v="5.7347651331405514"/>
    <n v="3.0727495975787429"/>
  </r>
  <r>
    <n v="120.1"/>
    <n v="7.9652298129471912"/>
    <n v="7.9652298129471912"/>
    <n v="2008"/>
    <x v="8"/>
    <n v="3.0727495975787429"/>
    <x v="7236"/>
    <n v="4.8924802153684483"/>
    <n v="3.0727495975787429"/>
  </r>
  <r>
    <n v="114.5"/>
    <n v="7.5938285893626434"/>
    <n v="7.5938285893626434"/>
    <n v="2008"/>
    <x v="8"/>
    <n v="3.0727495975787429"/>
    <x v="7237"/>
    <n v="4.5210789917839005"/>
    <n v="3.0727495975787429"/>
  </r>
  <r>
    <n v="104.5"/>
    <n v="6.9306121186759491"/>
    <n v="6.9306121186759491"/>
    <n v="2008"/>
    <x v="8"/>
    <n v="3.0727495975787429"/>
    <x v="7238"/>
    <n v="3.8578625210972062"/>
    <n v="3.0727495975787429"/>
  </r>
  <r>
    <n v="89.1"/>
    <n v="5.9092587538184409"/>
    <n v="5.9092587538184409"/>
    <n v="2008"/>
    <x v="8"/>
    <n v="3.0727495975787429"/>
    <x v="7239"/>
    <n v="2.836509156239698"/>
    <n v="3.0727495975787429"/>
  </r>
  <r>
    <n v="334.7"/>
    <n v="22.19785527388364"/>
    <n v="22.19785527388364"/>
    <n v="2008"/>
    <x v="8"/>
    <n v="3.0727495975787429"/>
    <x v="7240"/>
    <n v="10.6"/>
    <n v="11.59785527388364"/>
  </r>
  <r>
    <n v="113"/>
    <n v="7.4943461187596387"/>
    <n v="7.4943461187596387"/>
    <n v="2008"/>
    <x v="8"/>
    <n v="3.0727495975787429"/>
    <x v="7241"/>
    <n v="4.4215965211808959"/>
    <n v="3.0727495975787429"/>
  </r>
  <r>
    <n v="100"/>
    <n v="6.6321647068669369"/>
    <n v="6.6321647068669369"/>
    <n v="2008"/>
    <x v="8"/>
    <n v="3.0727495975787429"/>
    <x v="7242"/>
    <n v="3.559415109288194"/>
    <n v="3.0727495975787429"/>
  </r>
  <r>
    <n v="91"/>
    <n v="6.0352698832489127"/>
    <n v="6.0352698832489127"/>
    <n v="2008"/>
    <x v="8"/>
    <n v="3.0727495975787429"/>
    <x v="7243"/>
    <n v="2.9625202856701698"/>
    <n v="3.0727495975787429"/>
  </r>
  <r>
    <n v="170"/>
    <n v="11.274680001673794"/>
    <n v="11.274680001673794"/>
    <n v="2008"/>
    <x v="8"/>
    <n v="3.0727495975787429"/>
    <x v="2975"/>
    <n v="8.2019304040950516"/>
    <n v="3.072749597578742"/>
  </r>
  <r>
    <n v="101"/>
    <n v="6.698486353935607"/>
    <n v="6.698486353935607"/>
    <n v="2008"/>
    <x v="8"/>
    <n v="3.0727495975787429"/>
    <x v="7244"/>
    <n v="3.6257367563568641"/>
    <n v="3.0727495975787429"/>
  </r>
  <r>
    <n v="175.3"/>
    <n v="11.626184731137743"/>
    <n v="11.626184731137743"/>
    <n v="2008"/>
    <x v="8"/>
    <n v="3.0727495975787429"/>
    <x v="7245"/>
    <n v="8.5534351335589989"/>
    <n v="3.0727495975787438"/>
  </r>
  <r>
    <n v="187.4"/>
    <n v="12.428676660668641"/>
    <n v="12.428676660668641"/>
    <n v="2008"/>
    <x v="8"/>
    <n v="3.0727495975787429"/>
    <x v="7246"/>
    <n v="9.3559270630898972"/>
    <n v="3.0727495975787438"/>
  </r>
  <r>
    <n v="119.6"/>
    <n v="7.9320689894128567"/>
    <n v="7.9320689894128567"/>
    <n v="2008"/>
    <x v="8"/>
    <n v="3.0727495975787429"/>
    <x v="7247"/>
    <n v="4.8593193918341138"/>
    <n v="3.0727495975787429"/>
  </r>
  <r>
    <n v="193.5"/>
    <n v="12.833238707787524"/>
    <n v="12.833238707787524"/>
    <n v="2008"/>
    <x v="8"/>
    <n v="3.0727495975787429"/>
    <x v="7248"/>
    <n v="9.7604891102087805"/>
    <n v="3.0727495975787438"/>
  </r>
  <r>
    <n v="211.3"/>
    <n v="14.01376402560984"/>
    <n v="14.01376402560984"/>
    <n v="2008"/>
    <x v="8"/>
    <n v="3.0727495975787429"/>
    <x v="7249"/>
    <n v="10.6"/>
    <n v="3.41376402560984"/>
  </r>
  <r>
    <n v="211.4"/>
    <n v="14.020396190316706"/>
    <n v="14.020396190316706"/>
    <n v="2008"/>
    <x v="8"/>
    <n v="3.0727495975787429"/>
    <x v="2013"/>
    <n v="10.6"/>
    <n v="3.4203961903167066"/>
  </r>
  <r>
    <n v="193.2"/>
    <n v="12.813342213666923"/>
    <n v="12.813342213666923"/>
    <n v="2008"/>
    <x v="8"/>
    <n v="3.0727495975787429"/>
    <x v="7250"/>
    <n v="9.7405926160881791"/>
    <n v="3.0727495975787438"/>
  </r>
  <r>
    <n v="294.10000000000002"/>
    <n v="19.505196402895663"/>
    <n v="19.505196402895663"/>
    <n v="2008"/>
    <x v="8"/>
    <n v="3.0727495975787429"/>
    <x v="7251"/>
    <n v="10.6"/>
    <n v="8.9051964028956636"/>
  </r>
  <r>
    <n v="270.10000000000002"/>
    <n v="17.9134768732476"/>
    <n v="17.9134768732476"/>
    <n v="2008"/>
    <x v="8"/>
    <n v="3.0727495975787429"/>
    <x v="7252"/>
    <n v="10.6"/>
    <n v="7.3134768732476001"/>
  </r>
  <r>
    <n v="125"/>
    <n v="8.2902058835836723"/>
    <n v="8.2902058835836723"/>
    <n v="2008"/>
    <x v="8"/>
    <n v="3.0727495975787429"/>
    <x v="7253"/>
    <n v="5.2174562860049294"/>
    <n v="3.0727495975787429"/>
  </r>
  <r>
    <n v="174.9"/>
    <n v="9.9546839574139412"/>
    <n v="9.9546839574139412"/>
    <n v="2008"/>
    <x v="9"/>
    <n v="4.2849535833842687"/>
    <x v="7254"/>
    <n v="5.6697303740296725"/>
    <n v="4.2849535833842687"/>
  </r>
  <r>
    <n v="247.3"/>
    <n v="14.075433634468084"/>
    <n v="14.075433634468084"/>
    <n v="2008"/>
    <x v="9"/>
    <n v="4.2849535833842687"/>
    <x v="7255"/>
    <n v="9.790480051083815"/>
    <n v="4.2849535833842687"/>
  </r>
  <r>
    <n v="246"/>
    <n v="14.001442272863519"/>
    <n v="14.001442272863519"/>
    <n v="2008"/>
    <x v="9"/>
    <n v="4.2849535833842687"/>
    <x v="7256"/>
    <n v="9.7164886894792506"/>
    <n v="4.2849535833842687"/>
  </r>
  <r>
    <n v="225.8"/>
    <n v="12.851730346392614"/>
    <n v="12.851730346392614"/>
    <n v="2008"/>
    <x v="9"/>
    <n v="4.2849535833842687"/>
    <x v="845"/>
    <n v="8.5667767630083453"/>
    <n v="4.2849535833842687"/>
  </r>
  <r>
    <n v="215.2"/>
    <n v="12.248416167155403"/>
    <n v="12.248416167155403"/>
    <n v="2008"/>
    <x v="9"/>
    <n v="4.2849535833842687"/>
    <x v="7257"/>
    <n v="7.9634625837711344"/>
    <n v="4.2849535833842687"/>
  </r>
  <r>
    <n v="259.3"/>
    <n v="14.758430818510206"/>
    <n v="14.758430818510206"/>
    <n v="2008"/>
    <x v="9"/>
    <n v="4.2849535833842687"/>
    <x v="7258"/>
    <n v="10.473477235125937"/>
    <n v="4.2849535833842687"/>
  </r>
  <r>
    <n v="183"/>
    <n v="10.415707056642374"/>
    <n v="10.415707056642374"/>
    <n v="2008"/>
    <x v="9"/>
    <n v="4.2849535833842687"/>
    <x v="7259"/>
    <n v="6.130753473258105"/>
    <n v="4.2849535833842687"/>
  </r>
  <r>
    <n v="246.9"/>
    <n v="14.05266706166668"/>
    <n v="14.05266706166668"/>
    <n v="2008"/>
    <x v="9"/>
    <n v="4.2849535833842687"/>
    <x v="7260"/>
    <n v="9.7677134782824115"/>
    <n v="4.2849535833842687"/>
  </r>
  <r>
    <n v="191.8"/>
    <n v="10.916571658273265"/>
    <n v="10.916571658273265"/>
    <n v="2008"/>
    <x v="9"/>
    <n v="4.2849535833842687"/>
    <x v="4190"/>
    <n v="6.6316180748889959"/>
    <n v="4.2849535833842687"/>
  </r>
  <r>
    <n v="248.8"/>
    <n v="14.160808282473349"/>
    <n v="14.160808282473349"/>
    <n v="2008"/>
    <x v="9"/>
    <n v="4.2849535833842687"/>
    <x v="7261"/>
    <n v="9.8758546990890803"/>
    <n v="4.2849535833842687"/>
  </r>
  <r>
    <n v="180.7"/>
    <n v="10.2847992630343"/>
    <n v="10.2847992630343"/>
    <n v="2008"/>
    <x v="9"/>
    <n v="4.2849535833842687"/>
    <x v="7262"/>
    <n v="5.999845679650031"/>
    <n v="4.2849535833842687"/>
  </r>
  <r>
    <n v="247.9"/>
    <n v="14.10958349367019"/>
    <n v="14.10958349367019"/>
    <n v="2008"/>
    <x v="9"/>
    <n v="4.2849535833842687"/>
    <x v="7263"/>
    <n v="9.8246299102859211"/>
    <n v="4.2849535833842687"/>
  </r>
  <r>
    <n v="179.3"/>
    <n v="10.205116258229387"/>
    <n v="10.205116258229387"/>
    <n v="2008"/>
    <x v="9"/>
    <n v="4.2849535833842687"/>
    <x v="7264"/>
    <n v="5.9201626748451179"/>
    <n v="4.2849535833842687"/>
  </r>
  <r>
    <n v="202.4"/>
    <n v="11.519885837510474"/>
    <n v="11.519885837510474"/>
    <n v="2008"/>
    <x v="9"/>
    <n v="4.2849535833842687"/>
    <x v="7265"/>
    <n v="7.2349322541262051"/>
    <n v="4.2849535833842687"/>
  </r>
  <r>
    <n v="192.8"/>
    <n v="10.973488090276776"/>
    <n v="10.973488090276776"/>
    <n v="2008"/>
    <x v="9"/>
    <n v="4.2849535833842687"/>
    <x v="7266"/>
    <n v="6.6885345068925073"/>
    <n v="4.2849535833842687"/>
  </r>
  <r>
    <n v="232.7"/>
    <n v="13.244453727216833"/>
    <n v="13.244453727216833"/>
    <n v="2008"/>
    <x v="9"/>
    <n v="4.2849535833842687"/>
    <x v="7267"/>
    <n v="8.9595001438325639"/>
    <n v="4.2849535833842687"/>
  </r>
  <r>
    <n v="358"/>
    <n v="20.376082657256667"/>
    <n v="20.376082657256667"/>
    <n v="2008"/>
    <x v="9"/>
    <n v="4.2849535833842687"/>
    <x v="7268"/>
    <n v="10.6"/>
    <n v="9.7760826572566675"/>
  </r>
  <r>
    <n v="265"/>
    <n v="15.082854480930214"/>
    <n v="15.082854480930214"/>
    <n v="2008"/>
    <x v="9"/>
    <n v="4.2849535833842687"/>
    <x v="7269"/>
    <n v="10.6"/>
    <n v="4.4828544809302144"/>
  </r>
  <r>
    <n v="254.8"/>
    <n v="14.50230687449441"/>
    <n v="14.50230687449441"/>
    <n v="2008"/>
    <x v="9"/>
    <n v="4.2849535833842687"/>
    <x v="7270"/>
    <n v="10.217353291110141"/>
    <n v="4.2849535833842687"/>
  </r>
  <r>
    <n v="313.8"/>
    <n v="17.860376362701516"/>
    <n v="17.860376362701516"/>
    <n v="2008"/>
    <x v="9"/>
    <n v="4.2849535833842687"/>
    <x v="7271"/>
    <n v="10.6"/>
    <n v="7.2603763627015159"/>
  </r>
  <r>
    <n v="221.7"/>
    <n v="12.61837297517822"/>
    <n v="12.61837297517822"/>
    <n v="2008"/>
    <x v="9"/>
    <n v="4.2849535833842687"/>
    <x v="7272"/>
    <n v="8.3334193917939512"/>
    <n v="4.2849535833842687"/>
  </r>
  <r>
    <n v="388.5"/>
    <n v="22.112033833363729"/>
    <n v="22.112033833363729"/>
    <n v="2008"/>
    <x v="9"/>
    <n v="4.2849535833842687"/>
    <x v="7273"/>
    <n v="10.6"/>
    <n v="11.512033833363729"/>
  </r>
  <r>
    <n v="367.6"/>
    <n v="20.922480404490368"/>
    <n v="20.922480404490368"/>
    <n v="2008"/>
    <x v="9"/>
    <n v="4.2849535833842687"/>
    <x v="7274"/>
    <n v="10.6"/>
    <n v="10.322480404490369"/>
  </r>
  <r>
    <n v="200.5"/>
    <n v="11.411744616703803"/>
    <n v="11.411744616703803"/>
    <n v="2008"/>
    <x v="9"/>
    <n v="4.2849535833842687"/>
    <x v="2997"/>
    <n v="7.1267910333195346"/>
    <n v="4.2849535833842687"/>
  </r>
  <r>
    <n v="309.39999999999998"/>
    <n v="17.609944061886068"/>
    <n v="17.609944061886068"/>
    <n v="2008"/>
    <x v="9"/>
    <n v="4.2849535833842687"/>
    <x v="7275"/>
    <n v="10.6"/>
    <n v="7.0099440618860687"/>
  </r>
  <r>
    <n v="361.3"/>
    <n v="20.563906882868253"/>
    <n v="20.563906882868253"/>
    <n v="2008"/>
    <x v="9"/>
    <n v="4.2849535833842687"/>
    <x v="7276"/>
    <n v="10.6"/>
    <n v="9.9639068828682529"/>
  </r>
  <r>
    <n v="250.7"/>
    <n v="14.268949503280018"/>
    <n v="14.268949503280018"/>
    <n v="2008"/>
    <x v="9"/>
    <n v="4.2849535833842687"/>
    <x v="7277"/>
    <n v="9.9839959198957491"/>
    <n v="4.2849535833842687"/>
  </r>
  <r>
    <n v="247.3"/>
    <n v="14.075433634468084"/>
    <n v="14.075433634468084"/>
    <n v="2008"/>
    <x v="9"/>
    <n v="4.2849535833842687"/>
    <x v="7255"/>
    <n v="9.790480051083815"/>
    <n v="4.2849535833842687"/>
  </r>
  <r>
    <n v="271.89999999999998"/>
    <n v="15.475577861754434"/>
    <n v="15.475577861754434"/>
    <n v="2008"/>
    <x v="9"/>
    <n v="4.2849535833842687"/>
    <x v="7278"/>
    <n v="10.6"/>
    <n v="4.8755778617544347"/>
  </r>
  <r>
    <n v="292.3"/>
    <n v="14.914704468116865"/>
    <n v="14.914704468116865"/>
    <n v="2008"/>
    <x v="10"/>
    <n v="4.3589920400351945"/>
    <x v="7279"/>
    <n v="10.555712428081669"/>
    <n v="4.3589920400351954"/>
  </r>
  <r>
    <n v="273.60000000000002"/>
    <n v="13.960530764545927"/>
    <n v="13.960530764545927"/>
    <n v="2008"/>
    <x v="10"/>
    <n v="4.3589920400351945"/>
    <x v="7280"/>
    <n v="9.601538724510732"/>
    <n v="4.3589920400351954"/>
  </r>
  <r>
    <n v="288.60000000000002"/>
    <n v="14.725910740672347"/>
    <n v="14.725910740672347"/>
    <n v="2008"/>
    <x v="10"/>
    <n v="4.3589920400351945"/>
    <x v="7281"/>
    <n v="10.366918700637154"/>
    <n v="4.3589920400351936"/>
  </r>
  <r>
    <n v="285.5"/>
    <n v="14.567732212272887"/>
    <n v="14.567732212272887"/>
    <n v="2008"/>
    <x v="10"/>
    <n v="4.3589920400351945"/>
    <x v="7282"/>
    <n v="10.208740172237693"/>
    <n v="4.3589920400351936"/>
  </r>
  <r>
    <n v="255"/>
    <n v="13.011459594149162"/>
    <n v="13.011459594149162"/>
    <n v="2008"/>
    <x v="10"/>
    <n v="4.3589920400351945"/>
    <x v="4877"/>
    <n v="8.6524675541139686"/>
    <n v="4.3589920400351936"/>
  </r>
  <r>
    <n v="401.4"/>
    <n v="20.481568161143034"/>
    <n v="20.481568161143034"/>
    <n v="2008"/>
    <x v="10"/>
    <n v="4.3589920400351945"/>
    <x v="7283"/>
    <n v="10.6"/>
    <n v="9.8815681611430346"/>
  </r>
  <r>
    <n v="301.3"/>
    <n v="15.373932453792717"/>
    <n v="15.373932453792717"/>
    <n v="2008"/>
    <x v="10"/>
    <n v="4.3589920400351945"/>
    <x v="7284"/>
    <n v="10.6"/>
    <n v="4.7739324537927175"/>
  </r>
  <r>
    <n v="268"/>
    <n v="13.674788906792061"/>
    <n v="13.674788906792061"/>
    <n v="2008"/>
    <x v="10"/>
    <n v="4.3589920400351945"/>
    <x v="7285"/>
    <n v="9.315796866756866"/>
    <n v="4.3589920400351954"/>
  </r>
  <r>
    <n v="269.8"/>
    <n v="13.766634503927232"/>
    <n v="13.766634503927232"/>
    <n v="2008"/>
    <x v="10"/>
    <n v="4.3589920400351945"/>
    <x v="7286"/>
    <n v="9.4076424638920386"/>
    <n v="4.3589920400351936"/>
  </r>
  <r>
    <n v="271.7"/>
    <n v="13.863582634236579"/>
    <n v="13.863582634236579"/>
    <n v="2008"/>
    <x v="10"/>
    <n v="4.3589920400351945"/>
    <x v="7287"/>
    <n v="9.5045905942013853"/>
    <n v="4.3589920400351936"/>
  </r>
  <r>
    <n v="293.10000000000002"/>
    <n v="14.955524733510273"/>
    <n v="14.955524733510273"/>
    <n v="2008"/>
    <x v="10"/>
    <n v="4.3589920400351945"/>
    <x v="7288"/>
    <n v="10.59653269347508"/>
    <n v="4.3589920400351936"/>
  </r>
  <r>
    <n v="217.8"/>
    <n v="11.113317253355639"/>
    <n v="11.113317253355639"/>
    <n v="2008"/>
    <x v="10"/>
    <n v="4.3589920400351945"/>
    <x v="7289"/>
    <n v="6.7543252133204446"/>
    <n v="4.3589920400351945"/>
  </r>
  <r>
    <n v="189.1"/>
    <n v="9.6488902323670853"/>
    <n v="9.6488902323670853"/>
    <n v="2008"/>
    <x v="10"/>
    <n v="4.3589920400351945"/>
    <x v="7290"/>
    <n v="5.2898981923318908"/>
    <n v="4.3589920400351945"/>
  </r>
  <r>
    <n v="332.5"/>
    <n v="16.965922804135673"/>
    <n v="16.965922804135673"/>
    <n v="2008"/>
    <x v="10"/>
    <n v="4.3589920400351945"/>
    <x v="7291"/>
    <n v="10.6"/>
    <n v="6.365922804135673"/>
  </r>
  <r>
    <n v="297"/>
    <n v="15.154523527303143"/>
    <n v="15.154523527303143"/>
    <n v="2008"/>
    <x v="10"/>
    <n v="4.3589920400351945"/>
    <x v="7292"/>
    <n v="10.6"/>
    <n v="4.554523527303143"/>
  </r>
  <r>
    <n v="255.9"/>
    <n v="13.057382392716748"/>
    <n v="13.057382392716748"/>
    <n v="2008"/>
    <x v="10"/>
    <n v="4.3589920400351945"/>
    <x v="7293"/>
    <n v="8.6983903526815531"/>
    <n v="4.3589920400351954"/>
  </r>
  <r>
    <n v="289.2"/>
    <n v="14.756525939717402"/>
    <n v="14.756525939717402"/>
    <n v="2008"/>
    <x v="10"/>
    <n v="4.3589920400351945"/>
    <x v="7294"/>
    <n v="10.397533899682209"/>
    <n v="4.3589920400351936"/>
  </r>
  <r>
    <n v="353.5"/>
    <n v="18.037454770712664"/>
    <n v="18.037454770712664"/>
    <n v="2008"/>
    <x v="10"/>
    <n v="4.3589920400351945"/>
    <x v="7295"/>
    <n v="10.6"/>
    <n v="7.4374547707126641"/>
  </r>
  <r>
    <n v="321.39999999999998"/>
    <n v="16.399541621802122"/>
    <n v="16.399541621802122"/>
    <n v="2008"/>
    <x v="10"/>
    <n v="4.3589920400351945"/>
    <x v="7296"/>
    <n v="10.6"/>
    <n v="5.7995416218021223"/>
  </r>
  <r>
    <n v="384.6"/>
    <n v="19.624342587881443"/>
    <n v="19.624342587881443"/>
    <n v="2008"/>
    <x v="10"/>
    <n v="4.3589920400351945"/>
    <x v="7297"/>
    <n v="10.6"/>
    <n v="9.0243425878814438"/>
  </r>
  <r>
    <n v="270.89999999999998"/>
    <n v="13.822762368843168"/>
    <n v="13.822762368843168"/>
    <n v="2008"/>
    <x v="10"/>
    <n v="4.3589920400351945"/>
    <x v="7298"/>
    <n v="9.4637703288079749"/>
    <n v="4.3589920400351936"/>
  </r>
  <r>
    <n v="336.1"/>
    <n v="17.149613998406014"/>
    <n v="17.149613998406014"/>
    <n v="2008"/>
    <x v="10"/>
    <n v="4.3589920400351945"/>
    <x v="7299"/>
    <n v="10.6"/>
    <n v="6.5496139984060147"/>
  </r>
  <r>
    <n v="329.5"/>
    <n v="16.81284680891039"/>
    <n v="16.81284680891039"/>
    <n v="2008"/>
    <x v="10"/>
    <n v="4.3589920400351945"/>
    <x v="7300"/>
    <n v="10.6"/>
    <n v="6.2128468089103901"/>
  </r>
  <r>
    <n v="374.2"/>
    <n v="19.093679137767126"/>
    <n v="19.093679137767126"/>
    <n v="2008"/>
    <x v="10"/>
    <n v="4.3589920400351945"/>
    <x v="7301"/>
    <n v="10.6"/>
    <n v="8.4936791377671259"/>
  </r>
  <r>
    <n v="396.5"/>
    <n v="20.231544035608405"/>
    <n v="20.231544035608405"/>
    <n v="2008"/>
    <x v="10"/>
    <n v="4.3589920400351945"/>
    <x v="7302"/>
    <n v="10.6"/>
    <n v="9.631544035608405"/>
  </r>
  <r>
    <n v="246.8"/>
    <n v="12.59305187386672"/>
    <n v="12.59305187386672"/>
    <n v="2008"/>
    <x v="10"/>
    <n v="4.3589920400351945"/>
    <x v="7303"/>
    <n v="8.2340598338315267"/>
    <n v="4.3589920400351936"/>
  </r>
  <r>
    <n v="288.10000000000002"/>
    <n v="14.700398074801468"/>
    <n v="14.700398074801468"/>
    <n v="2008"/>
    <x v="10"/>
    <n v="4.3589920400351945"/>
    <x v="7304"/>
    <n v="10.341406034766273"/>
    <n v="4.3589920400351954"/>
  </r>
  <r>
    <n v="349.7"/>
    <n v="17.84355851009397"/>
    <n v="17.84355851009397"/>
    <n v="2008"/>
    <x v="10"/>
    <n v="4.3589920400351945"/>
    <x v="7305"/>
    <n v="10.6"/>
    <n v="7.2435585100939708"/>
  </r>
  <r>
    <n v="235"/>
    <n v="11.990952959313935"/>
    <n v="11.990952959313935"/>
    <n v="2008"/>
    <x v="10"/>
    <n v="4.3589920400351945"/>
    <x v="4886"/>
    <n v="7.6319609192787405"/>
    <n v="4.3589920400351945"/>
  </r>
  <r>
    <n v="384.4"/>
    <n v="21.073680675300242"/>
    <n v="21.073680675300242"/>
    <n v="2008"/>
    <x v="11"/>
    <n v="3.9027974174678048"/>
    <x v="7306"/>
    <n v="10.6"/>
    <n v="10.473680675300242"/>
  </r>
  <r>
    <n v="222.3"/>
    <n v="12.186990671486067"/>
    <n v="12.186990671486067"/>
    <n v="2008"/>
    <x v="11"/>
    <n v="3.9027974174678048"/>
    <x v="7307"/>
    <n v="8.2841932540182626"/>
    <n v="3.902797417467804"/>
  </r>
  <r>
    <n v="283.10000000000002"/>
    <n v="15.520184701294223"/>
    <n v="15.520184701294223"/>
    <n v="2008"/>
    <x v="11"/>
    <n v="3.9027974174678048"/>
    <x v="7308"/>
    <n v="10.6"/>
    <n v="4.9201847012942235"/>
  </r>
  <r>
    <n v="313.8"/>
    <n v="17.203228397266432"/>
    <n v="17.203228397266432"/>
    <n v="2008"/>
    <x v="11"/>
    <n v="3.9027974174678048"/>
    <x v="7309"/>
    <n v="10.6"/>
    <n v="6.6032283972664327"/>
  </r>
  <r>
    <n v="270.5"/>
    <n v="14.829424096432662"/>
    <n v="14.829424096432662"/>
    <n v="2008"/>
    <x v="11"/>
    <n v="3.9027974174678048"/>
    <x v="7310"/>
    <n v="10.6"/>
    <n v="4.2294240964326626"/>
  </r>
  <r>
    <n v="256.5"/>
    <n v="14.061912313253153"/>
    <n v="14.061912313253153"/>
    <n v="2008"/>
    <x v="11"/>
    <n v="3.9027974174678048"/>
    <x v="7311"/>
    <n v="10.159114895785347"/>
    <n v="3.9027974174678057"/>
  </r>
  <r>
    <n v="266"/>
    <n v="14.582723880410677"/>
    <n v="14.582723880410677"/>
    <n v="2008"/>
    <x v="11"/>
    <n v="3.9027974174678048"/>
    <x v="7312"/>
    <n v="10.6"/>
    <n v="3.9827238804106777"/>
  </r>
  <r>
    <n v="255.5"/>
    <n v="14.007090043026047"/>
    <n v="14.007090043026047"/>
    <n v="2008"/>
    <x v="11"/>
    <n v="3.9027974174678048"/>
    <x v="1764"/>
    <n v="10.104292625558241"/>
    <n v="3.9027974174678057"/>
  </r>
  <r>
    <n v="190.8"/>
    <n v="10.460089159332171"/>
    <n v="10.460089159332171"/>
    <n v="2008"/>
    <x v="11"/>
    <n v="3.9027974174678048"/>
    <x v="5413"/>
    <n v="6.5572917418643657"/>
    <n v="3.9027974174678048"/>
  </r>
  <r>
    <n v="167.2"/>
    <n v="9.1662835819724258"/>
    <n v="9.1662835819724258"/>
    <n v="2008"/>
    <x v="11"/>
    <n v="3.9027974174678048"/>
    <x v="7313"/>
    <n v="5.2634861645046209"/>
    <n v="3.9027974174678048"/>
  </r>
  <r>
    <n v="167.2"/>
    <n v="9.1662835819724258"/>
    <n v="9.1662835819724258"/>
    <n v="2008"/>
    <x v="11"/>
    <n v="3.9027974174678048"/>
    <x v="7313"/>
    <n v="5.2634861645046209"/>
    <n v="3.9027974174678048"/>
  </r>
  <r>
    <n v="343.3"/>
    <n v="18.820485368966111"/>
    <n v="18.820485368966111"/>
    <n v="2008"/>
    <x v="11"/>
    <n v="3.9027974174678048"/>
    <x v="7314"/>
    <n v="10.6"/>
    <n v="8.220485368966111"/>
  </r>
  <r>
    <n v="234"/>
    <n v="12.828411233143228"/>
    <n v="12.828411233143228"/>
    <n v="2008"/>
    <x v="11"/>
    <n v="3.9027974174678048"/>
    <x v="7315"/>
    <n v="8.9256138156754226"/>
    <n v="3.9027974174678057"/>
  </r>
  <r>
    <n v="227.6"/>
    <n v="12.477548703689738"/>
    <n v="12.477548703689738"/>
    <n v="2008"/>
    <x v="11"/>
    <n v="3.9027974174678048"/>
    <x v="7316"/>
    <n v="8.5747512862219324"/>
    <n v="3.9027974174678057"/>
  </r>
  <r>
    <n v="305.8"/>
    <n v="16.764650235449569"/>
    <n v="16.764650235449569"/>
    <n v="2008"/>
    <x v="11"/>
    <n v="3.9027974174678048"/>
    <x v="7317"/>
    <n v="10.6"/>
    <n v="6.1646502354495691"/>
  </r>
  <r>
    <n v="202.8"/>
    <n v="11.117956402057464"/>
    <n v="11.117956402057464"/>
    <n v="2008"/>
    <x v="11"/>
    <n v="3.9027974174678048"/>
    <x v="7318"/>
    <n v="7.2151589845896593"/>
    <n v="3.9027974174678048"/>
  </r>
  <r>
    <n v="163.80000000000001"/>
    <n v="8.9798878632002594"/>
    <n v="8.9798878632002594"/>
    <n v="2008"/>
    <x v="11"/>
    <n v="3.9027974174678048"/>
    <x v="6997"/>
    <n v="5.0770904457324546"/>
    <n v="3.9027974174678048"/>
  </r>
  <r>
    <n v="137.9"/>
    <n v="7.5599910643181678"/>
    <n v="7.5599910643181678"/>
    <n v="2008"/>
    <x v="11"/>
    <n v="3.9027974174678048"/>
    <x v="7319"/>
    <n v="3.657193646850363"/>
    <n v="3.9027974174678048"/>
  </r>
  <r>
    <n v="205.9"/>
    <n v="11.287905439761499"/>
    <n v="11.287905439761499"/>
    <n v="2008"/>
    <x v="11"/>
    <n v="3.9027974174678048"/>
    <x v="7320"/>
    <n v="7.3851080222936938"/>
    <n v="3.9027974174678048"/>
  </r>
  <r>
    <n v="161.4"/>
    <n v="8.8483144146552011"/>
    <n v="8.8483144146552011"/>
    <n v="2008"/>
    <x v="11"/>
    <n v="3.9027974174678048"/>
    <x v="7321"/>
    <n v="4.9455169971873962"/>
    <n v="3.9027974174678048"/>
  </r>
  <r>
    <n v="133.80000000000001"/>
    <n v="7.3352197563870254"/>
    <n v="7.3352197563870254"/>
    <n v="2008"/>
    <x v="11"/>
    <n v="3.9027974174678048"/>
    <x v="6485"/>
    <n v="3.4324223389192206"/>
    <n v="3.9027974174678048"/>
  </r>
  <r>
    <n v="133.19999999999999"/>
    <n v="7.3023263942507599"/>
    <n v="7.3023263942507599"/>
    <n v="2008"/>
    <x v="11"/>
    <n v="3.9027974174678048"/>
    <x v="7322"/>
    <n v="3.3995289767829551"/>
    <n v="3.9027974174678048"/>
  </r>
  <r>
    <n v="239.8"/>
    <n v="13.146380400460453"/>
    <n v="13.146380400460453"/>
    <n v="2008"/>
    <x v="11"/>
    <n v="3.9027974174678048"/>
    <x v="7323"/>
    <n v="9.243582982992649"/>
    <n v="3.902797417467804"/>
  </r>
  <r>
    <n v="124.3"/>
    <n v="6.8144081892295008"/>
    <n v="6.8144081892295008"/>
    <n v="2008"/>
    <x v="11"/>
    <n v="3.9027974174678048"/>
    <x v="5414"/>
    <n v="2.9116107717616959"/>
    <n v="3.9027974174678048"/>
  </r>
  <r>
    <n v="177.6"/>
    <n v="9.7364351923343477"/>
    <n v="9.7364351923343477"/>
    <n v="2008"/>
    <x v="11"/>
    <n v="3.9027974174678048"/>
    <x v="7324"/>
    <n v="5.8336377748665429"/>
    <n v="3.9027974174678048"/>
  </r>
  <r>
    <n v="227.1"/>
    <n v="12.450137568576183"/>
    <n v="12.450137568576183"/>
    <n v="2008"/>
    <x v="11"/>
    <n v="3.9027974174678048"/>
    <x v="7325"/>
    <n v="8.5473401511083793"/>
    <n v="3.902797417467804"/>
  </r>
  <r>
    <n v="267.3"/>
    <n v="14.653992831705919"/>
    <n v="14.653992831705919"/>
    <n v="2008"/>
    <x v="11"/>
    <n v="3.9027974174678048"/>
    <x v="7326"/>
    <n v="10.6"/>
    <n v="4.0539928317059193"/>
  </r>
  <r>
    <n v="209.7"/>
    <n v="11.496230066624507"/>
    <n v="11.496230066624507"/>
    <n v="2008"/>
    <x v="11"/>
    <n v="3.9027974174678048"/>
    <x v="7327"/>
    <n v="7.5934326491567026"/>
    <n v="3.9027974174678048"/>
  </r>
  <r>
    <n v="183"/>
    <n v="10.03247545156073"/>
    <n v="10.03247545156073"/>
    <n v="2008"/>
    <x v="11"/>
    <n v="3.9027974174678048"/>
    <x v="7328"/>
    <n v="6.1296780340929251"/>
    <n v="3.9027974174678048"/>
  </r>
  <r>
    <n v="267.39999999999998"/>
    <n v="14.659475058728628"/>
    <n v="14.659475058728628"/>
    <n v="2008"/>
    <x v="11"/>
    <n v="3.9027974174678048"/>
    <x v="7329"/>
    <n v="10.6"/>
    <n v="4.0594750587286281"/>
  </r>
  <r>
    <n v="301.39999999999998"/>
    <n v="16.523432246450295"/>
    <n v="16.523432246450295"/>
    <n v="2008"/>
    <x v="11"/>
    <n v="3.9027974174678048"/>
    <x v="7330"/>
    <n v="10.6"/>
    <n v="5.9234322464502949"/>
  </r>
  <r>
    <n v="332"/>
    <n v="18.400809022558175"/>
    <n v="18.400809022558175"/>
    <n v="2009"/>
    <x v="1"/>
    <n v="2.4095159427595854"/>
    <x v="7331"/>
    <n v="10.6"/>
    <n v="7.800809022558175"/>
  </r>
  <r>
    <n v="212"/>
    <n v="11.749914195127507"/>
    <n v="11.749914195127507"/>
    <n v="2009"/>
    <x v="1"/>
    <n v="2.4095159427595854"/>
    <x v="7332"/>
    <n v="9.3403982523679225"/>
    <n v="2.4095159427595849"/>
  </r>
  <r>
    <n v="366.4"/>
    <n v="20.307398873088296"/>
    <n v="20.307398873088296"/>
    <n v="2009"/>
    <x v="1"/>
    <n v="2.4095159427595854"/>
    <x v="7333"/>
    <n v="10.6"/>
    <n v="9.7073988730882963"/>
  </r>
  <r>
    <n v="302.5"/>
    <n v="16.765797377481469"/>
    <n v="16.765797377481469"/>
    <n v="2009"/>
    <x v="1"/>
    <n v="2.4095159427595854"/>
    <x v="7334"/>
    <n v="10.6"/>
    <n v="6.1657973774814696"/>
  </r>
  <r>
    <n v="186.4"/>
    <n v="10.3310566319423"/>
    <n v="10.3310566319423"/>
    <n v="2009"/>
    <x v="1"/>
    <n v="2.4095159427595854"/>
    <x v="7335"/>
    <n v="7.9215406891827147"/>
    <n v="2.4095159427595849"/>
  </r>
  <r>
    <n v="231.3"/>
    <n v="12.819599779872608"/>
    <n v="12.819599779872608"/>
    <n v="2009"/>
    <x v="1"/>
    <n v="2.4095159427595854"/>
    <x v="7336"/>
    <n v="10.410083837113023"/>
    <n v="2.4095159427595849"/>
  </r>
  <r>
    <n v="244.4"/>
    <n v="13.545655798533788"/>
    <n v="13.545655798533788"/>
    <n v="2009"/>
    <x v="1"/>
    <n v="2.4095159427595854"/>
    <x v="7337"/>
    <n v="10.6"/>
    <n v="2.9456557985337888"/>
  </r>
  <r>
    <n v="298.89999999999998"/>
    <n v="16.566270532658546"/>
    <n v="16.566270532658546"/>
    <n v="2009"/>
    <x v="1"/>
    <n v="2.4095159427595854"/>
    <x v="7338"/>
    <n v="10.6"/>
    <n v="5.9662705326585463"/>
  </r>
  <r>
    <n v="247.7"/>
    <n v="13.72855540628813"/>
    <n v="13.72855540628813"/>
    <n v="2009"/>
    <x v="1"/>
    <n v="2.4095159427595854"/>
    <x v="7339"/>
    <n v="10.6"/>
    <n v="3.1285554062881307"/>
  </r>
  <r>
    <n v="373.5"/>
    <n v="20.700910150377943"/>
    <n v="20.700910150377943"/>
    <n v="2009"/>
    <x v="1"/>
    <n v="2.4095159427595854"/>
    <x v="7340"/>
    <n v="10.6"/>
    <n v="10.100910150377944"/>
  </r>
  <r>
    <n v="406.6"/>
    <n v="22.535448640277572"/>
    <n v="22.535448640277572"/>
    <n v="2009"/>
    <x v="1"/>
    <n v="2.4095159427595854"/>
    <x v="7341"/>
    <n v="10.6"/>
    <n v="11.935448640277572"/>
  </r>
  <r>
    <n v="474.7"/>
    <n v="26.30983145484447"/>
    <n v="26.30983145484447"/>
    <n v="2009"/>
    <x v="1"/>
    <n v="2.4095159427595854"/>
    <x v="7342"/>
    <n v="10.6"/>
    <n v="15.709831454844471"/>
  </r>
  <r>
    <n v="237.1"/>
    <n v="13.141059696531755"/>
    <n v="13.141059696531755"/>
    <n v="2009"/>
    <x v="1"/>
    <n v="2.4095159427595854"/>
    <x v="7343"/>
    <n v="10.6"/>
    <n v="2.5410596965317556"/>
  </r>
  <r>
    <n v="230.3"/>
    <n v="12.764175656310686"/>
    <n v="12.764175656310686"/>
    <n v="2009"/>
    <x v="1"/>
    <n v="2.4095159427595854"/>
    <x v="7344"/>
    <n v="10.354659713551101"/>
    <n v="2.4095159427595849"/>
  </r>
  <r>
    <n v="345.1"/>
    <n v="19.126865041219357"/>
    <n v="19.126865041219357"/>
    <n v="2009"/>
    <x v="1"/>
    <n v="2.4095159427595854"/>
    <x v="7345"/>
    <n v="10.6"/>
    <n v="8.5268650412193576"/>
  </r>
  <r>
    <n v="356.6"/>
    <n v="19.764242462181461"/>
    <n v="19.764242462181461"/>
    <n v="2009"/>
    <x v="1"/>
    <n v="2.4095159427595854"/>
    <x v="7346"/>
    <n v="10.6"/>
    <n v="9.1642424621814609"/>
  </r>
  <r>
    <n v="231.3"/>
    <n v="12.819599779872608"/>
    <n v="12.819599779872608"/>
    <n v="2009"/>
    <x v="1"/>
    <n v="2.4095159427595854"/>
    <x v="7336"/>
    <n v="10.410083837113023"/>
    <n v="2.4095159427595849"/>
  </r>
  <r>
    <n v="315.5"/>
    <n v="17.486310983786456"/>
    <n v="17.486310983786456"/>
    <n v="2009"/>
    <x v="1"/>
    <n v="2.4095159427595854"/>
    <x v="7347"/>
    <n v="10.6"/>
    <n v="6.8863109837864567"/>
  </r>
  <r>
    <n v="270"/>
    <n v="14.964513361718996"/>
    <n v="14.964513361718996"/>
    <n v="2009"/>
    <x v="1"/>
    <n v="2.4095159427595854"/>
    <x v="7348"/>
    <n v="10.6"/>
    <n v="4.3645133617189966"/>
  </r>
  <r>
    <n v="200.5"/>
    <n v="11.112536774165402"/>
    <n v="11.112536774165402"/>
    <n v="2009"/>
    <x v="1"/>
    <n v="2.4095159427595854"/>
    <x v="4914"/>
    <n v="8.7030208314058175"/>
    <n v="2.4095159427595849"/>
  </r>
  <r>
    <n v="257.8"/>
    <n v="14.288339054263545"/>
    <n v="14.288339054263545"/>
    <n v="2009"/>
    <x v="1"/>
    <n v="2.4095159427595854"/>
    <x v="7349"/>
    <n v="10.6"/>
    <n v="3.6883390542635457"/>
  </r>
  <r>
    <n v="172"/>
    <n v="9.5329492526506208"/>
    <n v="9.5329492526506208"/>
    <n v="2009"/>
    <x v="1"/>
    <n v="2.4095159427595854"/>
    <x v="7350"/>
    <n v="7.1234333098910358"/>
    <n v="2.4095159427595849"/>
  </r>
  <r>
    <n v="151.69999999999999"/>
    <n v="8.4078395443435987"/>
    <n v="8.4078395443435987"/>
    <n v="2009"/>
    <x v="1"/>
    <n v="2.4095159427595854"/>
    <x v="7351"/>
    <n v="5.9983236015840138"/>
    <n v="2.4095159427595849"/>
  </r>
  <r>
    <n v="154.4"/>
    <n v="8.5574846779607885"/>
    <n v="8.5574846779607885"/>
    <n v="2009"/>
    <x v="1"/>
    <n v="2.4095159427595854"/>
    <x v="7352"/>
    <n v="6.1479687352012036"/>
    <n v="2.4095159427595849"/>
  </r>
  <r>
    <n v="159.9"/>
    <n v="8.8623173575513619"/>
    <n v="8.8623173575513619"/>
    <n v="2009"/>
    <x v="1"/>
    <n v="2.4095159427595854"/>
    <x v="7353"/>
    <n v="6.4528014147917769"/>
    <n v="2.4095159427595849"/>
  </r>
  <r>
    <n v="261.5"/>
    <n v="14.493408311442657"/>
    <n v="14.493408311442657"/>
    <n v="2009"/>
    <x v="1"/>
    <n v="2.4095159427595854"/>
    <x v="7354"/>
    <n v="10.6"/>
    <n v="3.8934083114426574"/>
  </r>
  <r>
    <n v="177.1"/>
    <n v="9.8156122828164225"/>
    <n v="9.8156122828164225"/>
    <n v="2009"/>
    <x v="1"/>
    <n v="2.4095159427595854"/>
    <x v="7355"/>
    <n v="7.4060963400568376"/>
    <n v="2.4095159427595849"/>
  </r>
  <r>
    <n v="166.8"/>
    <n v="9.4699334742632697"/>
    <n v="9.4699334742632697"/>
    <n v="2009"/>
    <x v="12"/>
    <n v="2.3562851684739923"/>
    <x v="7356"/>
    <n v="7.1136483057892779"/>
    <n v="2.3562851684739918"/>
  </r>
  <r>
    <n v="147"/>
    <n v="8.3458046805557586"/>
    <n v="8.3458046805557586"/>
    <n v="2009"/>
    <x v="12"/>
    <n v="2.3562851684739923"/>
    <x v="7357"/>
    <n v="5.9895195120817668"/>
    <n v="2.3562851684739918"/>
  </r>
  <r>
    <n v="128"/>
    <n v="7.2670952320485513"/>
    <n v="7.2670952320485513"/>
    <n v="2009"/>
    <x v="12"/>
    <n v="2.3562851684739923"/>
    <x v="7358"/>
    <n v="4.9108100635745586"/>
    <n v="2.3562851684739927"/>
  </r>
  <r>
    <n v="201.5"/>
    <n v="11.43999757232643"/>
    <n v="11.43999757232643"/>
    <n v="2009"/>
    <x v="12"/>
    <n v="2.3562851684739923"/>
    <x v="7359"/>
    <n v="9.0837124038524379"/>
    <n v="2.3562851684739918"/>
  </r>
  <r>
    <n v="201.4"/>
    <n v="11.434320154176392"/>
    <n v="11.434320154176392"/>
    <n v="2009"/>
    <x v="12"/>
    <n v="2.3562851684739923"/>
    <x v="7360"/>
    <n v="9.0780349857024003"/>
    <n v="2.3562851684739918"/>
  </r>
  <r>
    <n v="286.8"/>
    <n v="16.282835254308786"/>
    <n v="16.282835254308786"/>
    <n v="2009"/>
    <x v="12"/>
    <n v="2.3562851684739923"/>
    <x v="7361"/>
    <n v="10.6"/>
    <n v="5.6828352543087863"/>
  </r>
  <r>
    <n v="191.8"/>
    <n v="10.889288011772752"/>
    <n v="10.889288011772752"/>
    <n v="2009"/>
    <x v="12"/>
    <n v="2.3562851684739923"/>
    <x v="7362"/>
    <n v="8.5330028432987604"/>
    <n v="2.3562851684739918"/>
  </r>
  <r>
    <n v="386"/>
    <n v="21.914834059146411"/>
    <n v="21.914834059146411"/>
    <n v="2009"/>
    <x v="12"/>
    <n v="2.3562851684739923"/>
    <x v="7363"/>
    <n v="10.6"/>
    <n v="11.314834059146412"/>
  </r>
  <r>
    <n v="335.1"/>
    <n v="19.025028220777106"/>
    <n v="19.025028220777106"/>
    <n v="2009"/>
    <x v="12"/>
    <n v="2.3562851684739923"/>
    <x v="7364"/>
    <n v="10.6"/>
    <n v="8.4250282207771061"/>
  </r>
  <r>
    <n v="299.60000000000002"/>
    <n v="17.009544777513643"/>
    <n v="17.009544777513643"/>
    <n v="2009"/>
    <x v="12"/>
    <n v="2.3562851684739923"/>
    <x v="7365"/>
    <n v="10.6"/>
    <n v="6.4095447775136432"/>
  </r>
  <r>
    <n v="371.1"/>
    <n v="21.068898754790762"/>
    <n v="21.068898754790762"/>
    <n v="2009"/>
    <x v="12"/>
    <n v="2.3562851684739923"/>
    <x v="7366"/>
    <n v="10.6"/>
    <n v="10.468898754790763"/>
  </r>
  <r>
    <n v="261.60000000000002"/>
    <n v="14.852125880499228"/>
    <n v="14.852125880499228"/>
    <n v="2009"/>
    <x v="12"/>
    <n v="2.3562851684739923"/>
    <x v="7367"/>
    <n v="10.6"/>
    <n v="4.2521258804992286"/>
  </r>
  <r>
    <n v="211.3"/>
    <n v="11.996384551030149"/>
    <n v="11.996384551030149"/>
    <n v="2009"/>
    <x v="12"/>
    <n v="2.3562851684739923"/>
    <x v="7368"/>
    <n v="9.6400993825561567"/>
    <n v="2.3562851684739918"/>
  </r>
  <r>
    <n v="217.9"/>
    <n v="12.371094148932652"/>
    <n v="12.371094148932652"/>
    <n v="2009"/>
    <x v="12"/>
    <n v="2.3562851684739923"/>
    <x v="7369"/>
    <n v="10.01480898045866"/>
    <n v="2.3562851684739918"/>
  </r>
  <r>
    <n v="262.3"/>
    <n v="14.891867807549493"/>
    <n v="14.891867807549493"/>
    <n v="2009"/>
    <x v="12"/>
    <n v="2.3562851684739923"/>
    <x v="7040"/>
    <n v="10.6"/>
    <n v="4.2918678075494938"/>
  </r>
  <r>
    <n v="171.8"/>
    <n v="9.7538043817651658"/>
    <n v="9.7538043817651658"/>
    <n v="2009"/>
    <x v="12"/>
    <n v="2.3562851684739923"/>
    <x v="7370"/>
    <n v="7.397519213291174"/>
    <n v="2.3562851684739918"/>
  </r>
  <r>
    <n v="261.8"/>
    <n v="14.863480716799303"/>
    <n v="14.863480716799303"/>
    <n v="2009"/>
    <x v="12"/>
    <n v="2.3562851684739923"/>
    <x v="7371"/>
    <n v="10.6"/>
    <n v="4.2634807167993038"/>
  </r>
  <r>
    <n v="228.7"/>
    <n v="12.984255309136747"/>
    <n v="12.984255309136747"/>
    <n v="2009"/>
    <x v="12"/>
    <n v="2.3562851684739923"/>
    <x v="7372"/>
    <n v="10.6"/>
    <n v="2.3842553091367478"/>
  </r>
  <r>
    <n v="353.6"/>
    <n v="20.075350578534124"/>
    <n v="20.075350578534124"/>
    <n v="2009"/>
    <x v="12"/>
    <n v="2.3562851684739923"/>
    <x v="7373"/>
    <n v="10.6"/>
    <n v="9.4753505785341243"/>
  </r>
  <r>
    <n v="278.8"/>
    <n v="15.828641802305752"/>
    <n v="15.828641802305752"/>
    <n v="2009"/>
    <x v="12"/>
    <n v="2.3562851684739923"/>
    <x v="4962"/>
    <n v="10.6"/>
    <n v="5.2286418023057522"/>
  </r>
  <r>
    <n v="293.10000000000002"/>
    <n v="16.640512597761177"/>
    <n v="16.640512597761177"/>
    <n v="2009"/>
    <x v="12"/>
    <n v="2.3562851684739923"/>
    <x v="7374"/>
    <n v="10.6"/>
    <n v="6.0405125977611771"/>
  </r>
  <r>
    <n v="251.7"/>
    <n v="14.290061483645472"/>
    <n v="14.290061483645472"/>
    <n v="2009"/>
    <x v="12"/>
    <n v="2.3562851684739923"/>
    <x v="7375"/>
    <n v="10.6"/>
    <n v="3.6900614836454722"/>
  </r>
  <r>
    <n v="278.5"/>
    <n v="15.811609547855637"/>
    <n v="15.811609547855637"/>
    <n v="2009"/>
    <x v="12"/>
    <n v="2.3562851684739923"/>
    <x v="7376"/>
    <n v="10.6"/>
    <n v="5.2116095478556375"/>
  </r>
  <r>
    <n v="227.9"/>
    <n v="12.938835963936445"/>
    <n v="12.938835963936445"/>
    <n v="2009"/>
    <x v="12"/>
    <n v="2.3562851684739923"/>
    <x v="7377"/>
    <n v="10.582550795462453"/>
    <n v="2.3562851684739918"/>
  </r>
  <r>
    <n v="164.9"/>
    <n v="9.3620625294125475"/>
    <n v="9.3620625294125475"/>
    <n v="2009"/>
    <x v="12"/>
    <n v="2.3562851684739923"/>
    <x v="7378"/>
    <n v="7.0057773609385556"/>
    <n v="2.3562851684739918"/>
  </r>
  <r>
    <n v="157"/>
    <n v="8.9135464955595509"/>
    <n v="8.9135464955595509"/>
    <n v="2009"/>
    <x v="12"/>
    <n v="2.3562851684739923"/>
    <x v="7379"/>
    <n v="6.5572613270855591"/>
    <n v="2.3562851684739918"/>
  </r>
  <r>
    <n v="343.2"/>
    <n v="17.893778346301698"/>
    <n v="17.893778346301698"/>
    <n v="2009"/>
    <x v="2"/>
    <n v="2.5962245673361379"/>
    <x v="7380"/>
    <n v="10.6"/>
    <n v="7.2937783463016981"/>
  </r>
  <r>
    <n v="310.39999999999998"/>
    <n v="16.183650345839297"/>
    <n v="16.183650345839297"/>
    <n v="2009"/>
    <x v="2"/>
    <n v="2.5962245673361379"/>
    <x v="7381"/>
    <n v="10.6"/>
    <n v="5.5836503458392972"/>
  </r>
  <r>
    <n v="302"/>
    <n v="15.745690735964782"/>
    <n v="15.745690735964782"/>
    <n v="2009"/>
    <x v="2"/>
    <n v="2.5962245673361379"/>
    <x v="7382"/>
    <n v="10.6"/>
    <n v="5.1456907359647825"/>
  </r>
  <r>
    <n v="290.5"/>
    <n v="15.146103174827049"/>
    <n v="15.146103174827049"/>
    <n v="2009"/>
    <x v="2"/>
    <n v="2.5962245673361379"/>
    <x v="7383"/>
    <n v="10.6"/>
    <n v="4.5461031748270493"/>
  </r>
  <r>
    <n v="223.2"/>
    <n v="11.637212490951454"/>
    <n v="11.637212490951454"/>
    <n v="2009"/>
    <x v="2"/>
    <n v="2.5962245673361379"/>
    <x v="7384"/>
    <n v="9.0409879236153152"/>
    <n v="2.5962245673361384"/>
  </r>
  <r>
    <n v="265.5"/>
    <n v="13.842651954962415"/>
    <n v="13.842651954962415"/>
    <n v="2009"/>
    <x v="2"/>
    <n v="2.5962245673361379"/>
    <x v="7385"/>
    <n v="10.6"/>
    <n v="3.2426519549624153"/>
  </r>
  <r>
    <n v="204.6"/>
    <n v="10.667444783372167"/>
    <n v="10.667444783372167"/>
    <n v="2009"/>
    <x v="2"/>
    <n v="2.5962245673361379"/>
    <x v="7386"/>
    <n v="8.0712202160360285"/>
    <n v="2.5962245673361384"/>
  </r>
  <r>
    <n v="183.1"/>
    <n v="9.5464767342885803"/>
    <n v="9.5464767342885803"/>
    <n v="2009"/>
    <x v="2"/>
    <n v="2.5962245673361379"/>
    <x v="7387"/>
    <n v="6.950252166952442"/>
    <n v="2.5962245673361384"/>
  </r>
  <r>
    <n v="214"/>
    <n v="11.157542442041269"/>
    <n v="11.157542442041269"/>
    <n v="2009"/>
    <x v="2"/>
    <n v="2.5962245673361379"/>
    <x v="7388"/>
    <n v="8.5613178747051304"/>
    <n v="2.5962245673361384"/>
  </r>
  <r>
    <n v="205.3"/>
    <n v="10.703941417528377"/>
    <n v="10.703941417528377"/>
    <n v="2009"/>
    <x v="2"/>
    <n v="2.5962245673361379"/>
    <x v="7389"/>
    <n v="8.1077168501922383"/>
    <n v="2.5962245673361384"/>
  </r>
  <r>
    <n v="269.60000000000002"/>
    <n v="14.056417955020217"/>
    <n v="14.056417955020217"/>
    <n v="2009"/>
    <x v="2"/>
    <n v="2.5962245673361379"/>
    <x v="7390"/>
    <n v="10.6"/>
    <n v="3.4564179550202176"/>
  </r>
  <r>
    <n v="251.7"/>
    <n v="13.123146881597137"/>
    <n v="13.123146881597137"/>
    <n v="2009"/>
    <x v="2"/>
    <n v="2.5962245673361379"/>
    <x v="7391"/>
    <n v="10.526922314260998"/>
    <n v="2.5962245673361384"/>
  </r>
  <r>
    <n v="295.5"/>
    <n v="15.406793418799976"/>
    <n v="15.406793418799976"/>
    <n v="2009"/>
    <x v="2"/>
    <n v="2.5962245673361379"/>
    <x v="7392"/>
    <n v="10.6"/>
    <n v="4.8067934187999768"/>
  </r>
  <r>
    <n v="260.39999999999998"/>
    <n v="13.576747906110029"/>
    <n v="13.576747906110029"/>
    <n v="2009"/>
    <x v="2"/>
    <n v="2.5962245673361379"/>
    <x v="7393"/>
    <n v="10.6"/>
    <n v="2.9767479061100293"/>
  </r>
  <r>
    <n v="286"/>
    <n v="14.911481955251416"/>
    <n v="14.911481955251416"/>
    <n v="2009"/>
    <x v="2"/>
    <n v="2.5962245673361379"/>
    <x v="7394"/>
    <n v="10.6"/>
    <n v="4.3114819552514163"/>
  </r>
  <r>
    <n v="223.7"/>
    <n v="11.663281515348746"/>
    <n v="11.663281515348746"/>
    <n v="2009"/>
    <x v="2"/>
    <n v="2.5962245673361379"/>
    <x v="7395"/>
    <n v="9.067056948012608"/>
    <n v="2.5962245673361384"/>
  </r>
  <r>
    <n v="183.7"/>
    <n v="9.5777595635653316"/>
    <n v="9.5777595635653316"/>
    <n v="2009"/>
    <x v="2"/>
    <n v="2.5962245673361379"/>
    <x v="7396"/>
    <n v="6.9815349962291933"/>
    <n v="2.5962245673361384"/>
  </r>
  <r>
    <n v="238.1"/>
    <n v="12.414069417990776"/>
    <n v="12.414069417990776"/>
    <n v="2009"/>
    <x v="2"/>
    <n v="2.5962245673361379"/>
    <x v="7397"/>
    <n v="9.8178448506546374"/>
    <n v="2.5962245673361384"/>
  </r>
  <r>
    <n v="235.4"/>
    <n v="12.273296686245397"/>
    <n v="12.273296686245397"/>
    <n v="2009"/>
    <x v="2"/>
    <n v="2.5962245673361379"/>
    <x v="7061"/>
    <n v="9.6770721189092583"/>
    <n v="2.5962245673361384"/>
  </r>
  <r>
    <n v="169.6"/>
    <n v="8.8426130755616779"/>
    <n v="8.8426130755616779"/>
    <n v="2009"/>
    <x v="2"/>
    <n v="2.5962245673361379"/>
    <x v="7398"/>
    <n v="6.2463885082255395"/>
    <n v="2.5962245673361384"/>
  </r>
  <r>
    <n v="143.1"/>
    <n v="7.4609547825051656"/>
    <n v="7.4609547825051656"/>
    <n v="2009"/>
    <x v="2"/>
    <n v="2.5962245673361379"/>
    <x v="7399"/>
    <n v="4.8647302151690273"/>
    <n v="2.5962245673361384"/>
  </r>
  <r>
    <n v="205.5"/>
    <n v="10.714369027287294"/>
    <n v="10.714369027287294"/>
    <n v="2009"/>
    <x v="2"/>
    <n v="2.5962245673361379"/>
    <x v="1853"/>
    <n v="8.1181444599511554"/>
    <n v="2.5962245673361384"/>
  </r>
  <r>
    <n v="265.7"/>
    <n v="16.275853025848505"/>
    <n v="16.275853025848505"/>
    <n v="2009"/>
    <x v="3"/>
    <n v="3.4114972025425487"/>
    <x v="7400"/>
    <n v="10.6"/>
    <n v="5.6758530258485056"/>
  </r>
  <r>
    <n v="318.3"/>
    <n v="19.497945119034927"/>
    <n v="19.497945119034927"/>
    <n v="2009"/>
    <x v="3"/>
    <n v="3.4114972025425487"/>
    <x v="7401"/>
    <n v="10.6"/>
    <n v="8.8979451190349277"/>
  </r>
  <r>
    <n v="290"/>
    <n v="17.764386065096225"/>
    <n v="17.764386065096225"/>
    <n v="2009"/>
    <x v="3"/>
    <n v="3.4114972025425487"/>
    <x v="7402"/>
    <n v="10.6"/>
    <n v="7.1643860650962257"/>
  </r>
  <r>
    <n v="265.60000000000002"/>
    <n v="16.269727375481235"/>
    <n v="16.269727375481235"/>
    <n v="2009"/>
    <x v="3"/>
    <n v="3.4114972025425487"/>
    <x v="7403"/>
    <n v="10.6"/>
    <n v="5.6697273754812354"/>
  </r>
  <r>
    <n v="196.5"/>
    <n v="12.036902971694511"/>
    <n v="12.036902971694511"/>
    <n v="2009"/>
    <x v="3"/>
    <n v="3.4114972025425487"/>
    <x v="7404"/>
    <n v="8.6254057691519623"/>
    <n v="3.4114972025425487"/>
  </r>
  <r>
    <n v="183.8"/>
    <n v="11.258945375050644"/>
    <n v="11.258945375050644"/>
    <n v="2009"/>
    <x v="3"/>
    <n v="3.4114972025425487"/>
    <x v="5671"/>
    <n v="7.8474481725080949"/>
    <n v="3.4114972025425487"/>
  </r>
  <r>
    <n v="199.6"/>
    <n v="12.226798133080022"/>
    <n v="12.226798133080022"/>
    <n v="2009"/>
    <x v="3"/>
    <n v="3.4114972025425487"/>
    <x v="7405"/>
    <n v="8.8153009305374734"/>
    <n v="3.4114972025425487"/>
  </r>
  <r>
    <n v="239.8"/>
    <n v="14.689309580724396"/>
    <n v="14.689309580724396"/>
    <n v="2009"/>
    <x v="3"/>
    <n v="3.4114972025425487"/>
    <x v="7406"/>
    <n v="10.6"/>
    <n v="4.0893095807243967"/>
  </r>
  <r>
    <n v="305"/>
    <n v="18.683233620187409"/>
    <n v="18.683233620187409"/>
    <n v="2009"/>
    <x v="3"/>
    <n v="3.4114972025425487"/>
    <x v="7407"/>
    <n v="10.6"/>
    <n v="8.0832336201874089"/>
  </r>
  <r>
    <n v="184.5"/>
    <n v="11.301824927621565"/>
    <n v="11.301824927621565"/>
    <n v="2009"/>
    <x v="3"/>
    <n v="3.4114972025425487"/>
    <x v="7408"/>
    <n v="7.8903277250790165"/>
    <n v="3.4114972025425487"/>
  </r>
  <r>
    <n v="250.3"/>
    <n v="15.332502869288225"/>
    <n v="15.332502869288225"/>
    <n v="2009"/>
    <x v="3"/>
    <n v="3.4114972025425487"/>
    <x v="7409"/>
    <n v="10.6"/>
    <n v="4.7325028692882256"/>
  </r>
  <r>
    <n v="157.30000000000001"/>
    <n v="9.6356480277228851"/>
    <n v="9.6356480277228851"/>
    <n v="2009"/>
    <x v="3"/>
    <n v="3.4114972025425487"/>
    <x v="7410"/>
    <n v="6.2241508251803364"/>
    <n v="3.4114972025425487"/>
  </r>
  <r>
    <n v="161.19999999999999"/>
    <n v="9.8745483920465915"/>
    <n v="9.8745483920465915"/>
    <n v="2009"/>
    <x v="3"/>
    <n v="3.4114972025425487"/>
    <x v="7411"/>
    <n v="6.4630511895040428"/>
    <n v="3.4114972025425487"/>
  </r>
  <r>
    <n v="193.1"/>
    <n v="11.828630859207177"/>
    <n v="11.828630859207177"/>
    <n v="2009"/>
    <x v="3"/>
    <n v="3.4114972025425487"/>
    <x v="7412"/>
    <n v="8.4171336566646282"/>
    <n v="3.4114972025425487"/>
  </r>
  <r>
    <n v="195.5"/>
    <n v="11.975646468021766"/>
    <n v="11.975646468021766"/>
    <n v="2009"/>
    <x v="3"/>
    <n v="3.4114972025425487"/>
    <x v="2205"/>
    <n v="8.5641492654792177"/>
    <n v="3.4114972025425487"/>
  </r>
  <r>
    <n v="186.8"/>
    <n v="11.442714886068879"/>
    <n v="11.442714886068879"/>
    <n v="2009"/>
    <x v="3"/>
    <n v="3.4114972025425487"/>
    <x v="7413"/>
    <n v="8.0312176835263305"/>
    <n v="3.4114972025425487"/>
  </r>
  <r>
    <n v="205.2"/>
    <n v="12.569834553647398"/>
    <n v="12.569834553647398"/>
    <n v="2009"/>
    <x v="3"/>
    <n v="3.4114972025425487"/>
    <x v="2208"/>
    <n v="9.1583373511048496"/>
    <n v="3.4114972025425487"/>
  </r>
  <r>
    <n v="257.8"/>
    <n v="15.791926646833819"/>
    <n v="15.791926646833819"/>
    <n v="2009"/>
    <x v="3"/>
    <n v="3.4114972025425487"/>
    <x v="7414"/>
    <n v="10.6"/>
    <n v="5.191926646833819"/>
  </r>
  <r>
    <n v="155.5"/>
    <n v="9.5253863211119416"/>
    <n v="9.5253863211119416"/>
    <n v="2009"/>
    <x v="3"/>
    <n v="3.4114972025425487"/>
    <x v="7415"/>
    <n v="6.1138891185693929"/>
    <n v="3.4114972025425487"/>
  </r>
  <r>
    <n v="254.9"/>
    <n v="15.614282786182855"/>
    <n v="15.614282786182855"/>
    <n v="2009"/>
    <x v="3"/>
    <n v="3.4114972025425487"/>
    <x v="7416"/>
    <n v="10.6"/>
    <n v="5.0142827861828554"/>
  </r>
  <r>
    <n v="275.7"/>
    <n v="16.888418062575962"/>
    <n v="16.888418062575962"/>
    <n v="2009"/>
    <x v="3"/>
    <n v="3.4114972025425487"/>
    <x v="7417"/>
    <n v="10.6"/>
    <n v="6.2884180625759623"/>
  </r>
  <r>
    <n v="152.6"/>
    <n v="9.3477424604609798"/>
    <n v="9.3477424604609798"/>
    <n v="2009"/>
    <x v="3"/>
    <n v="3.4114972025425487"/>
    <x v="7418"/>
    <n v="5.9362452579184311"/>
    <n v="3.4114972025425487"/>
  </r>
  <r>
    <n v="234.4"/>
    <n v="14.358524460891571"/>
    <n v="14.358524460891571"/>
    <n v="2009"/>
    <x v="3"/>
    <n v="3.4114972025425487"/>
    <x v="7419"/>
    <n v="10.6"/>
    <n v="3.7585244608915716"/>
  </r>
  <r>
    <n v="153.4"/>
    <n v="9.3967476633991769"/>
    <n v="9.3967476633991769"/>
    <n v="2009"/>
    <x v="3"/>
    <n v="3.4114972025425487"/>
    <x v="5667"/>
    <n v="5.9852504608566282"/>
    <n v="3.4114972025425487"/>
  </r>
  <r>
    <n v="184.2"/>
    <n v="11.28344797651974"/>
    <n v="11.28344797651974"/>
    <n v="2009"/>
    <x v="3"/>
    <n v="3.4114972025425487"/>
    <x v="6589"/>
    <n v="7.8719507739771917"/>
    <n v="3.4114972025425487"/>
  </r>
  <r>
    <n v="274.89999999999998"/>
    <n v="16.839412859637765"/>
    <n v="16.839412859637765"/>
    <n v="2009"/>
    <x v="3"/>
    <n v="3.4114972025425487"/>
    <x v="7420"/>
    <n v="10.6"/>
    <n v="6.2394128596377652"/>
  </r>
  <r>
    <n v="314"/>
    <n v="19.234542153242121"/>
    <n v="19.234542153242121"/>
    <n v="2009"/>
    <x v="3"/>
    <n v="3.4114972025425487"/>
    <x v="7421"/>
    <n v="10.6"/>
    <n v="8.6345421532421209"/>
  </r>
  <r>
    <n v="175.6"/>
    <n v="11.992372689575364"/>
    <n v="11.992372689575364"/>
    <n v="2009"/>
    <x v="4"/>
    <n v="4.547745385942557"/>
    <x v="7422"/>
    <n v="7.4446273036328066"/>
    <n v="4.547745385942557"/>
  </r>
  <r>
    <n v="208.9"/>
    <n v="14.266552704170236"/>
    <n v="14.266552704170236"/>
    <n v="2009"/>
    <x v="4"/>
    <n v="4.547745385942557"/>
    <x v="7423"/>
    <n v="9.7188073182276788"/>
    <n v="4.547745385942557"/>
  </r>
  <r>
    <n v="218.4"/>
    <n v="14.915342798424028"/>
    <n v="14.915342798424028"/>
    <n v="2009"/>
    <x v="4"/>
    <n v="4.547745385942557"/>
    <x v="7424"/>
    <n v="10.367597412481471"/>
    <n v="4.547745385942557"/>
  </r>
  <r>
    <n v="233.4"/>
    <n v="15.939748210403701"/>
    <n v="15.939748210403701"/>
    <n v="2009"/>
    <x v="4"/>
    <n v="4.547745385942557"/>
    <x v="7425"/>
    <n v="10.6"/>
    <n v="5.3397482104037017"/>
  </r>
  <r>
    <n v="200.7"/>
    <n v="13.706544412288014"/>
    <n v="13.706544412288014"/>
    <n v="2009"/>
    <x v="4"/>
    <n v="4.547745385942557"/>
    <x v="7426"/>
    <n v="9.1587990263454575"/>
    <n v="4.547745385942557"/>
  </r>
  <r>
    <n v="163"/>
    <n v="11.131872143512439"/>
    <n v="11.131872143512439"/>
    <n v="2009"/>
    <x v="4"/>
    <n v="4.547745385942557"/>
    <x v="7427"/>
    <n v="6.5841267575698819"/>
    <n v="4.547745385942557"/>
  </r>
  <r>
    <n v="251.5"/>
    <n v="17.175864074192507"/>
    <n v="17.175864074192507"/>
    <n v="2009"/>
    <x v="4"/>
    <n v="4.547745385942557"/>
    <x v="7428"/>
    <n v="10.6"/>
    <n v="6.5758640741925074"/>
  </r>
  <r>
    <n v="247.1"/>
    <n v="16.8753718200118"/>
    <n v="16.8753718200118"/>
    <n v="2009"/>
    <x v="4"/>
    <n v="4.547745385942557"/>
    <x v="7429"/>
    <n v="10.6"/>
    <n v="6.2753718200118005"/>
  </r>
  <r>
    <n v="178.9"/>
    <n v="12.217741880210891"/>
    <n v="12.217741880210891"/>
    <n v="2009"/>
    <x v="4"/>
    <n v="4.547745385942557"/>
    <x v="7430"/>
    <n v="7.6699964942683341"/>
    <n v="4.547745385942557"/>
  </r>
  <r>
    <n v="249.9"/>
    <n v="17.066594163581339"/>
    <n v="17.066594163581339"/>
    <n v="2009"/>
    <x v="4"/>
    <n v="4.547745385942557"/>
    <x v="7431"/>
    <n v="10.6"/>
    <n v="6.4665941635813393"/>
  </r>
  <r>
    <n v="196.1"/>
    <n v="13.392393419280916"/>
    <n v="13.392393419280916"/>
    <n v="2009"/>
    <x v="4"/>
    <n v="4.547745385942557"/>
    <x v="7432"/>
    <n v="8.844648033338359"/>
    <n v="4.547745385942557"/>
  </r>
  <r>
    <n v="291.10000000000002"/>
    <n v="19.880294361818841"/>
    <n v="19.880294361818841"/>
    <n v="2009"/>
    <x v="4"/>
    <n v="4.547745385942557"/>
    <x v="7433"/>
    <n v="10.6"/>
    <n v="9.2802943618188412"/>
  </r>
  <r>
    <n v="180"/>
    <n v="12.292864943756067"/>
    <n v="12.292864943756067"/>
    <n v="2009"/>
    <x v="4"/>
    <n v="4.547745385942557"/>
    <x v="7434"/>
    <n v="7.7451195578135099"/>
    <n v="4.547745385942557"/>
  </r>
  <r>
    <n v="188.4"/>
    <n v="12.866531974464685"/>
    <n v="12.866531974464685"/>
    <n v="2009"/>
    <x v="4"/>
    <n v="4.547745385942557"/>
    <x v="7435"/>
    <n v="8.3187865885221282"/>
    <n v="4.547745385942557"/>
  </r>
  <r>
    <n v="136.30000000000001"/>
    <n v="9.3084305101886233"/>
    <n v="9.3084305101886233"/>
    <n v="2009"/>
    <x v="4"/>
    <n v="4.547745385942557"/>
    <x v="7436"/>
    <n v="4.7606851242460664"/>
    <n v="4.547745385942557"/>
  </r>
  <r>
    <n v="126.6"/>
    <n v="8.6459816771084341"/>
    <n v="8.6459816771084341"/>
    <n v="2009"/>
    <x v="4"/>
    <n v="4.547745385942557"/>
    <x v="7437"/>
    <n v="4.0982362911658772"/>
    <n v="4.547745385942557"/>
  </r>
  <r>
    <n v="110"/>
    <n v="7.5123063545175972"/>
    <n v="7.5123063545175972"/>
    <n v="2009"/>
    <x v="4"/>
    <n v="4.547745385942557"/>
    <x v="7438"/>
    <n v="2.9645609685750403"/>
    <n v="4.547745385942557"/>
  </r>
  <r>
    <n v="107.3"/>
    <n v="7.3279133803612559"/>
    <n v="7.3279133803612559"/>
    <n v="2009"/>
    <x v="4"/>
    <n v="4.547745385942557"/>
    <x v="7439"/>
    <n v="2.780167994418699"/>
    <n v="4.547745385942557"/>
  </r>
  <r>
    <n v="245.8"/>
    <n v="16.786590017640229"/>
    <n v="16.786590017640229"/>
    <n v="2009"/>
    <x v="4"/>
    <n v="4.547745385942557"/>
    <x v="6006"/>
    <n v="10.6"/>
    <n v="6.1865900176402295"/>
  </r>
  <r>
    <n v="300.7"/>
    <n v="20.535913825485828"/>
    <n v="20.535913825485828"/>
    <n v="2009"/>
    <x v="4"/>
    <n v="4.547745385942557"/>
    <x v="7440"/>
    <n v="10.6"/>
    <n v="9.9359138254858284"/>
  </r>
  <r>
    <n v="143.9"/>
    <n v="9.8274625855916558"/>
    <n v="9.8274625855916558"/>
    <n v="2009"/>
    <x v="4"/>
    <n v="4.547745385942557"/>
    <x v="7441"/>
    <n v="5.2797171996490988"/>
    <n v="4.547745385942557"/>
  </r>
  <r>
    <n v="198.4"/>
    <n v="13.549468915784466"/>
    <n v="13.549468915784466"/>
    <n v="2009"/>
    <x v="4"/>
    <n v="4.547745385942557"/>
    <x v="2225"/>
    <n v="9.0017235298419092"/>
    <n v="4.547745385942557"/>
  </r>
  <r>
    <n v="123.3"/>
    <n v="8.4206124864729066"/>
    <n v="8.4206124864729066"/>
    <n v="2009"/>
    <x v="4"/>
    <n v="4.547745385942557"/>
    <x v="7442"/>
    <n v="3.8728671005303497"/>
    <n v="4.547745385942557"/>
  </r>
  <r>
    <n v="210.6"/>
    <n v="14.382651984194599"/>
    <n v="14.382651984194599"/>
    <n v="2009"/>
    <x v="4"/>
    <n v="4.547745385942557"/>
    <x v="417"/>
    <n v="9.8349065982520418"/>
    <n v="4.547745385942557"/>
  </r>
  <r>
    <n v="198.8"/>
    <n v="13.576786393437258"/>
    <n v="13.576786393437258"/>
    <n v="2009"/>
    <x v="4"/>
    <n v="4.547745385942557"/>
    <x v="7443"/>
    <n v="9.0290410074947012"/>
    <n v="4.547745385942557"/>
  </r>
  <r>
    <n v="213.5"/>
    <n v="14.580703697177336"/>
    <n v="14.580703697177336"/>
    <n v="2009"/>
    <x v="4"/>
    <n v="4.547745385942557"/>
    <x v="6856"/>
    <n v="10.032958311234779"/>
    <n v="4.547745385942557"/>
  </r>
  <r>
    <n v="117.9"/>
    <n v="8.9760761918126732"/>
    <n v="8.9760761918126732"/>
    <n v="2009"/>
    <x v="5"/>
    <n v="3.7334995384693808"/>
    <x v="7444"/>
    <n v="5.242576653343292"/>
    <n v="3.7334995384693812"/>
  </r>
  <r>
    <n v="100.8"/>
    <n v="7.6742025456719034"/>
    <n v="7.6742025456719034"/>
    <n v="2009"/>
    <x v="5"/>
    <n v="3.7334995384693808"/>
    <x v="7445"/>
    <n v="3.9407030072025226"/>
    <n v="3.7334995384693808"/>
  </r>
  <r>
    <n v="92.17"/>
    <n v="7.0171750856605097"/>
    <n v="7.0171750856605097"/>
    <n v="2009"/>
    <x v="5"/>
    <n v="3.7334995384693808"/>
    <x v="7446"/>
    <n v="3.283675547191129"/>
    <n v="3.7334995384693808"/>
  </r>
  <r>
    <n v="83.7"/>
    <n v="6.3723288995311345"/>
    <n v="6.3723288995311345"/>
    <n v="2009"/>
    <x v="5"/>
    <n v="3.7334995384693808"/>
    <x v="7447"/>
    <n v="2.6388293610617537"/>
    <n v="3.7334995384693808"/>
  </r>
  <r>
    <n v="105.9"/>
    <n v="8.0624806506612572"/>
    <n v="8.0624806506612572"/>
    <n v="2009"/>
    <x v="5"/>
    <n v="3.7334995384693808"/>
    <x v="7448"/>
    <n v="4.328981112191876"/>
    <n v="3.7334995384693812"/>
  </r>
  <r>
    <n v="162.30000000000001"/>
    <n v="12.356379694072917"/>
    <n v="12.356379694072917"/>
    <n v="2009"/>
    <x v="5"/>
    <n v="3.7334995384693808"/>
    <x v="7449"/>
    <n v="8.6228801556035357"/>
    <n v="3.7334995384693812"/>
  </r>
  <r>
    <n v="198.5"/>
    <n v="15.112392909879691"/>
    <n v="15.112392909879691"/>
    <n v="2009"/>
    <x v="5"/>
    <n v="3.7334995384693808"/>
    <x v="7450"/>
    <n v="10.6"/>
    <n v="4.5123929098796918"/>
  </r>
  <r>
    <n v="106.2"/>
    <n v="8.0853205391900413"/>
    <n v="8.0853205391900413"/>
    <n v="2009"/>
    <x v="5"/>
    <n v="3.7334995384693808"/>
    <x v="7451"/>
    <n v="4.3518210007206601"/>
    <n v="3.7334995384693812"/>
  </r>
  <r>
    <n v="95.46"/>
    <n v="7.2676525298595225"/>
    <n v="7.2676525298595225"/>
    <n v="2009"/>
    <x v="5"/>
    <n v="3.7334995384693808"/>
    <x v="7452"/>
    <n v="3.5341529913901417"/>
    <n v="3.7334995384693808"/>
  </r>
  <r>
    <n v="311.10000000000002"/>
    <n v="23.684964404350492"/>
    <n v="23.684964404350492"/>
    <n v="2009"/>
    <x v="5"/>
    <n v="3.7334995384693808"/>
    <x v="7453"/>
    <n v="10.6"/>
    <n v="13.084964404350492"/>
  </r>
  <r>
    <n v="167.5"/>
    <n v="12.75227109523853"/>
    <n v="12.75227109523853"/>
    <n v="2009"/>
    <x v="5"/>
    <n v="3.7334995384693808"/>
    <x v="7454"/>
    <n v="9.0187715567691491"/>
    <n v="3.7334995384693812"/>
  </r>
  <r>
    <n v="261.3"/>
    <n v="19.893542908572108"/>
    <n v="19.893542908572108"/>
    <n v="2009"/>
    <x v="5"/>
    <n v="3.7334995384693808"/>
    <x v="7455"/>
    <n v="10.6"/>
    <n v="9.2935429085721086"/>
  </r>
  <r>
    <n v="192.7"/>
    <n v="14.670821731656506"/>
    <n v="14.670821731656506"/>
    <n v="2009"/>
    <x v="5"/>
    <n v="3.7334995384693808"/>
    <x v="7456"/>
    <n v="10.6"/>
    <n v="4.0708217316565065"/>
  </r>
  <r>
    <n v="246.5"/>
    <n v="18.766775074485359"/>
    <n v="18.766775074485359"/>
    <n v="2009"/>
    <x v="5"/>
    <n v="3.7334995384693808"/>
    <x v="7457"/>
    <n v="10.6"/>
    <n v="8.1667750744853596"/>
  </r>
  <r>
    <n v="173.5"/>
    <n v="13.209068865814238"/>
    <n v="13.209068865814238"/>
    <n v="2009"/>
    <x v="5"/>
    <n v="3.7334995384693808"/>
    <x v="7458"/>
    <n v="9.4755693273448571"/>
    <n v="3.7334995384693812"/>
  </r>
  <r>
    <n v="153.19999999999999"/>
    <n v="11.663569742033092"/>
    <n v="11.663569742033092"/>
    <n v="2009"/>
    <x v="5"/>
    <n v="3.7334995384693808"/>
    <x v="7459"/>
    <n v="7.9300702035637105"/>
    <n v="3.7334995384693812"/>
  </r>
  <r>
    <n v="149.80000000000001"/>
    <n v="11.40471767204019"/>
    <n v="11.40471767204019"/>
    <n v="2009"/>
    <x v="5"/>
    <n v="3.7334995384693808"/>
    <x v="7460"/>
    <n v="7.6712181335708092"/>
    <n v="3.7334995384693812"/>
  </r>
  <r>
    <n v="120.3"/>
    <n v="9.1587953000429572"/>
    <n v="9.1587953000429572"/>
    <n v="2009"/>
    <x v="5"/>
    <n v="3.7334995384693808"/>
    <x v="7461"/>
    <n v="5.425295761573576"/>
    <n v="3.7334995384693812"/>
  </r>
  <r>
    <n v="259.8"/>
    <n v="19.779343465928182"/>
    <n v="19.779343465928182"/>
    <n v="2009"/>
    <x v="5"/>
    <n v="3.7334995384693808"/>
    <x v="7462"/>
    <n v="10.6"/>
    <n v="9.1793434659281825"/>
  </r>
  <r>
    <n v="135.5"/>
    <n v="10.316016318834752"/>
    <n v="10.316016318834752"/>
    <n v="2009"/>
    <x v="5"/>
    <n v="3.7334995384693808"/>
    <x v="7463"/>
    <n v="6.5825167803653706"/>
    <n v="3.7334995384693812"/>
  </r>
  <r>
    <n v="338.8"/>
    <n v="25.793847445175011"/>
    <n v="25.793847445175011"/>
    <n v="2009"/>
    <x v="5"/>
    <n v="3.7334995384693808"/>
    <x v="7464"/>
    <n v="10.6"/>
    <n v="15.193847445175011"/>
  </r>
  <r>
    <n v="178.5"/>
    <n v="13.589733674627329"/>
    <n v="13.589733674627329"/>
    <n v="2009"/>
    <x v="5"/>
    <n v="3.7334995384693808"/>
    <x v="7465"/>
    <n v="9.8562341361579477"/>
    <n v="3.7334995384693812"/>
  </r>
  <r>
    <n v="151.19999999999999"/>
    <n v="11.511303818507855"/>
    <n v="11.511303818507855"/>
    <n v="2009"/>
    <x v="5"/>
    <n v="3.7334995384693808"/>
    <x v="7466"/>
    <n v="7.7778042800384739"/>
    <n v="3.7334995384693812"/>
  </r>
  <r>
    <n v="244.3"/>
    <n v="18.599282558607602"/>
    <n v="18.599282558607602"/>
    <n v="2009"/>
    <x v="5"/>
    <n v="3.7334995384693808"/>
    <x v="7467"/>
    <n v="10.6"/>
    <n v="7.999282558607602"/>
  </r>
  <r>
    <n v="138"/>
    <n v="10.506348723241297"/>
    <n v="10.506348723241297"/>
    <n v="2009"/>
    <x v="5"/>
    <n v="3.7334995384693808"/>
    <x v="7468"/>
    <n v="6.7728491847719159"/>
    <n v="3.7334995384693812"/>
  </r>
  <r>
    <n v="116"/>
    <n v="8.831423564463698"/>
    <n v="8.831423564463698"/>
    <n v="2009"/>
    <x v="5"/>
    <n v="3.7334995384693808"/>
    <x v="7469"/>
    <n v="5.0979240259943168"/>
    <n v="3.7334995384693812"/>
  </r>
  <r>
    <n v="101.8"/>
    <n v="7.7503355074345217"/>
    <n v="7.7503355074345217"/>
    <n v="2009"/>
    <x v="5"/>
    <n v="3.7334995384693808"/>
    <x v="7470"/>
    <n v="4.0168359689651414"/>
    <n v="3.7334995384693803"/>
  </r>
  <r>
    <n v="110.2"/>
    <n v="8.3898523862405145"/>
    <n v="8.3898523862405145"/>
    <n v="2009"/>
    <x v="5"/>
    <n v="3.7334995384693808"/>
    <x v="7471"/>
    <n v="4.6563528477711333"/>
    <n v="3.7334995384693812"/>
  </r>
  <r>
    <n v="126.1"/>
    <n v="9.1329742950627519"/>
    <n v="9.1329742950627519"/>
    <n v="2009"/>
    <x v="6"/>
    <n v="2.3227472802932043"/>
    <x v="7472"/>
    <n v="6.8102270147695476"/>
    <n v="2.3227472802932043"/>
  </r>
  <r>
    <n v="107.7"/>
    <n v="7.8003277682653334"/>
    <n v="7.8003277682653334"/>
    <n v="2009"/>
    <x v="6"/>
    <n v="2.3227472802932043"/>
    <x v="7473"/>
    <n v="5.477580487972129"/>
    <n v="2.3227472802932043"/>
  </r>
  <r>
    <n v="166.9"/>
    <n v="12.087973115352685"/>
    <n v="12.087973115352685"/>
    <n v="2009"/>
    <x v="6"/>
    <n v="2.3227472802932043"/>
    <x v="7474"/>
    <n v="9.7652258350594821"/>
    <n v="2.3227472802932034"/>
  </r>
  <r>
    <n v="140.5"/>
    <n v="10.175915055165081"/>
    <n v="10.175915055165081"/>
    <n v="2009"/>
    <x v="6"/>
    <n v="2.3227472802932043"/>
    <x v="7475"/>
    <n v="7.8531677748718769"/>
    <n v="2.3227472802932043"/>
  </r>
  <r>
    <n v="102.6"/>
    <n v="7.4309529157290912"/>
    <n v="7.4309529157290912"/>
    <n v="2009"/>
    <x v="6"/>
    <n v="2.3227472802932043"/>
    <x v="7476"/>
    <n v="5.1082056354358869"/>
    <n v="2.3227472802932043"/>
  </r>
  <r>
    <n v="145.30000000000001"/>
    <n v="10.523561975199192"/>
    <n v="10.523561975199192"/>
    <n v="2009"/>
    <x v="6"/>
    <n v="2.3227472802932043"/>
    <x v="7477"/>
    <n v="8.2008146949059864"/>
    <n v="2.3227472802932052"/>
  </r>
  <r>
    <n v="104.4"/>
    <n v="7.5613205107418828"/>
    <n v="7.5613205107418828"/>
    <n v="2009"/>
    <x v="6"/>
    <n v="2.3227472802932043"/>
    <x v="7478"/>
    <n v="5.2385732304486785"/>
    <n v="2.3227472802932043"/>
  </r>
  <r>
    <n v="150"/>
    <n v="10.863966251065923"/>
    <n v="10.863966251065923"/>
    <n v="2009"/>
    <x v="6"/>
    <n v="2.3227472802932043"/>
    <x v="7479"/>
    <n v="8.541218970772718"/>
    <n v="2.3227472802932052"/>
  </r>
  <r>
    <n v="90.4"/>
    <n v="6.5473503273090641"/>
    <n v="6.5473503273090641"/>
    <n v="2009"/>
    <x v="6"/>
    <n v="2.3227472802932043"/>
    <x v="7480"/>
    <n v="4.2246030470158598"/>
    <n v="2.3227472802932043"/>
  </r>
  <r>
    <n v="83.21"/>
    <n v="6.0266042116746359"/>
    <n v="6.0266042116746359"/>
    <n v="2009"/>
    <x v="6"/>
    <n v="2.3227472802932043"/>
    <x v="7481"/>
    <n v="3.7038569313814316"/>
    <n v="2.3227472802932043"/>
  </r>
  <r>
    <n v="73.290000000000006"/>
    <n v="5.3081339102708105"/>
    <n v="5.3081339102708105"/>
    <n v="2009"/>
    <x v="6"/>
    <n v="2.3227472802932043"/>
    <x v="7482"/>
    <n v="2.9853866299776062"/>
    <n v="2.3227472802932043"/>
  </r>
  <r>
    <n v="67.55"/>
    <n v="4.8924061350633536"/>
    <n v="4.8924061350633536"/>
    <n v="2009"/>
    <x v="6"/>
    <n v="2.3227472802932043"/>
    <x v="7483"/>
    <n v="2.5696588547701493"/>
    <n v="2.3227472802932043"/>
  </r>
  <r>
    <n v="63.23"/>
    <n v="4.5795239070326552"/>
    <n v="4.5795239070326552"/>
    <n v="2009"/>
    <x v="6"/>
    <n v="2.3227472802932043"/>
    <x v="7484"/>
    <n v="2.2567766267394509"/>
    <n v="2.3227472802932043"/>
  </r>
  <r>
    <n v="58.9"/>
    <n v="4.2659174145852194"/>
    <n v="4.2659174145852194"/>
    <n v="2009"/>
    <x v="6"/>
    <n v="2.3227472802932043"/>
    <x v="7485"/>
    <n v="1.9431701342920151"/>
    <n v="2.3227472802932043"/>
  </r>
  <r>
    <n v="70.88"/>
    <n v="5.1335861858370171"/>
    <n v="5.1335861858370171"/>
    <n v="2009"/>
    <x v="6"/>
    <n v="2.3227472802932043"/>
    <x v="7486"/>
    <n v="2.8108389055438128"/>
    <n v="2.3227472802932043"/>
  </r>
  <r>
    <n v="54.06"/>
    <n v="3.9153734368841588"/>
    <n v="3.9153734368841588"/>
    <n v="2009"/>
    <x v="6"/>
    <n v="2.3227472802932043"/>
    <x v="7487"/>
    <n v="1.5926261565909545"/>
    <n v="2.3227472802932043"/>
  </r>
  <r>
    <n v="50.73"/>
    <n v="3.674193386110495"/>
    <n v="3.674193386110495"/>
    <n v="2009"/>
    <x v="6"/>
    <n v="2.3227472802932043"/>
    <x v="7488"/>
    <n v="1.3514461058172906"/>
    <n v="2.3227472802932043"/>
  </r>
  <r>
    <n v="145.69999999999999"/>
    <n v="10.552532551868699"/>
    <n v="10.552532551868699"/>
    <n v="2009"/>
    <x v="6"/>
    <n v="2.3227472802932043"/>
    <x v="7489"/>
    <n v="8.2297852715754942"/>
    <n v="2.3227472802932052"/>
  </r>
  <r>
    <n v="83.48"/>
    <n v="6.0461593509265557"/>
    <n v="6.0461593509265557"/>
    <n v="2009"/>
    <x v="6"/>
    <n v="2.3227472802932043"/>
    <x v="7490"/>
    <n v="3.7234120706333513"/>
    <n v="2.3227472802932043"/>
  </r>
  <r>
    <n v="153.69999999999999"/>
    <n v="11.131944085258882"/>
    <n v="11.131944085258882"/>
    <n v="2009"/>
    <x v="6"/>
    <n v="2.3227472802932043"/>
    <x v="7491"/>
    <n v="8.8091968049656764"/>
    <n v="2.3227472802932052"/>
  </r>
  <r>
    <n v="183.5"/>
    <n v="13.290252047137313"/>
    <n v="13.290252047137313"/>
    <n v="2009"/>
    <x v="6"/>
    <n v="2.3227472802932043"/>
    <x v="7492"/>
    <n v="10.6"/>
    <n v="2.6902520471373137"/>
  </r>
  <r>
    <n v="185"/>
    <n v="11.887171768730729"/>
    <n v="11.887171768730729"/>
    <n v="2009"/>
    <x v="7"/>
    <n v="2.2174488788652686"/>
    <x v="7493"/>
    <n v="9.6697228898654615"/>
    <n v="2.2174488788652678"/>
  </r>
  <r>
    <n v="187"/>
    <n v="12.015681733798088"/>
    <n v="12.015681733798088"/>
    <n v="2009"/>
    <x v="7"/>
    <n v="2.2174488788652686"/>
    <x v="7494"/>
    <n v="9.7982328549328201"/>
    <n v="2.2174488788652678"/>
  </r>
  <r>
    <n v="239.2"/>
    <n v="15.369791822056163"/>
    <n v="15.369791822056163"/>
    <n v="2009"/>
    <x v="7"/>
    <n v="2.2174488788652686"/>
    <x v="7495"/>
    <n v="10.6"/>
    <n v="4.7697918220561633"/>
  </r>
  <r>
    <n v="184.9"/>
    <n v="11.880746270477362"/>
    <n v="11.880746270477362"/>
    <n v="2009"/>
    <x v="7"/>
    <n v="2.2174488788652686"/>
    <x v="7496"/>
    <n v="9.6632973916120939"/>
    <n v="2.2174488788652678"/>
  </r>
  <r>
    <n v="85.6"/>
    <n v="5.500226504882975"/>
    <n v="5.500226504882975"/>
    <n v="2009"/>
    <x v="7"/>
    <n v="2.2174488788652686"/>
    <x v="7497"/>
    <n v="3.2827776260177064"/>
    <n v="2.2174488788652686"/>
  </r>
  <r>
    <n v="213.4"/>
    <n v="13.71201327268723"/>
    <n v="13.71201327268723"/>
    <n v="2009"/>
    <x v="7"/>
    <n v="2.2174488788652686"/>
    <x v="7498"/>
    <n v="10.6"/>
    <n v="3.1120132726872303"/>
  </r>
  <r>
    <n v="212.4"/>
    <n v="13.647758290153551"/>
    <n v="13.647758290153551"/>
    <n v="2009"/>
    <x v="7"/>
    <n v="2.2174488788652686"/>
    <x v="7499"/>
    <n v="10.6"/>
    <n v="3.0477582901535509"/>
  </r>
  <r>
    <n v="207.7"/>
    <n v="13.345759872245255"/>
    <n v="13.345759872245255"/>
    <n v="2009"/>
    <x v="7"/>
    <n v="2.2174488788652686"/>
    <x v="7500"/>
    <n v="10.6"/>
    <n v="2.7457598722452552"/>
  </r>
  <r>
    <n v="167.8"/>
    <n v="10.78198606915144"/>
    <n v="10.78198606915144"/>
    <n v="2009"/>
    <x v="7"/>
    <n v="2.2174488788652686"/>
    <x v="7501"/>
    <n v="8.5645371902861704"/>
    <n v="2.2174488788652695"/>
  </r>
  <r>
    <n v="170.1"/>
    <n v="10.929772528978903"/>
    <n v="10.929772528978903"/>
    <n v="2009"/>
    <x v="7"/>
    <n v="2.2174488788652686"/>
    <x v="7502"/>
    <n v="8.7123236501136354"/>
    <n v="2.2174488788652678"/>
  </r>
  <r>
    <n v="263.89999999999998"/>
    <n v="16.956889890638049"/>
    <n v="16.956889890638049"/>
    <n v="2009"/>
    <x v="7"/>
    <n v="2.2174488788652686"/>
    <x v="7503"/>
    <n v="10.6"/>
    <n v="6.3568898906380493"/>
  </r>
  <r>
    <n v="181.7"/>
    <n v="11.675130326369585"/>
    <n v="11.675130326369585"/>
    <n v="2009"/>
    <x v="7"/>
    <n v="2.2174488788652686"/>
    <x v="7504"/>
    <n v="9.4576814475043172"/>
    <n v="2.2174488788652678"/>
  </r>
  <r>
    <n v="102"/>
    <n v="6.554008218435321"/>
    <n v="6.554008218435321"/>
    <n v="2009"/>
    <x v="7"/>
    <n v="2.2174488788652686"/>
    <x v="7505"/>
    <n v="4.3365593395700524"/>
    <n v="2.2174488788652686"/>
  </r>
  <r>
    <n v="83.98"/>
    <n v="5.3961334331784148"/>
    <n v="5.3961334331784148"/>
    <n v="2009"/>
    <x v="7"/>
    <n v="2.2174488788652686"/>
    <x v="7506"/>
    <n v="3.1786845543131461"/>
    <n v="2.2174488788652686"/>
  </r>
  <r>
    <n v="77.62"/>
    <n v="4.9874717442642122"/>
    <n v="4.9874717442642122"/>
    <n v="2009"/>
    <x v="7"/>
    <n v="2.2174488788652686"/>
    <x v="7507"/>
    <n v="2.7700228653989436"/>
    <n v="2.2174488788652686"/>
  </r>
  <r>
    <n v="176.8"/>
    <n v="11.360280911954558"/>
    <n v="11.360280911954558"/>
    <n v="2009"/>
    <x v="7"/>
    <n v="2.2174488788652686"/>
    <x v="7508"/>
    <n v="9.142832033089288"/>
    <n v="2.2174488788652695"/>
  </r>
  <r>
    <n v="126.3"/>
    <n v="6.6668088053012298"/>
    <n v="6.6668088053012298"/>
    <n v="2009"/>
    <x v="8"/>
    <n v="3.0727495975787429"/>
    <x v="7509"/>
    <n v="3.5940592077224869"/>
    <n v="3.0727495975787429"/>
  </r>
  <r>
    <n v="88.71"/>
    <n v="4.6826018140797467"/>
    <n v="4.6826018140797467"/>
    <n v="2009"/>
    <x v="8"/>
    <n v="3.0727495975787429"/>
    <x v="7510"/>
    <n v="1.6098522165010039"/>
    <n v="3.0727495975787429"/>
  </r>
  <r>
    <n v="83"/>
    <n v="4.3811966020586066"/>
    <n v="4.3811966020586066"/>
    <n v="2009"/>
    <x v="8"/>
    <n v="3.0727495975787429"/>
    <x v="7511"/>
    <n v="1.3084470044798637"/>
    <n v="3.0727495975787429"/>
  </r>
  <r>
    <n v="110.1"/>
    <n v="5.8116836853813565"/>
    <n v="5.8116836853813565"/>
    <n v="2009"/>
    <x v="8"/>
    <n v="3.0727495975787429"/>
    <x v="7512"/>
    <n v="2.7389340878026136"/>
    <n v="3.0727495975787429"/>
  </r>
  <r>
    <n v="104.1"/>
    <n v="5.494970678003626"/>
    <n v="5.494970678003626"/>
    <n v="2009"/>
    <x v="8"/>
    <n v="3.0727495975787429"/>
    <x v="7513"/>
    <n v="2.4222210804248832"/>
    <n v="3.0727495975787429"/>
  </r>
  <r>
    <n v="67.33"/>
    <n v="3.5540477977904339"/>
    <n v="3.5540477977904339"/>
    <n v="2009"/>
    <x v="8"/>
    <n v="3.0727495975787429"/>
    <x v="7514"/>
    <n v="0"/>
    <n v="3.5540477977904339"/>
  </r>
  <r>
    <n v="193.8"/>
    <n v="10.2298301383007"/>
    <n v="10.2298301383007"/>
    <n v="2009"/>
    <x v="8"/>
    <n v="3.0727495975787429"/>
    <x v="7515"/>
    <n v="7.1570805407219575"/>
    <n v="3.0727495975787429"/>
  </r>
  <r>
    <n v="80.040000000000006"/>
    <n v="4.2249515184189272"/>
    <n v="4.2249515184189272"/>
    <n v="2009"/>
    <x v="8"/>
    <n v="3.0727495975787429"/>
    <x v="7516"/>
    <n v="1.1522019208401844"/>
    <n v="3.0727495975787429"/>
  </r>
  <r>
    <n v="66.28"/>
    <n v="3.498623021499331"/>
    <n v="3.498623021499331"/>
    <n v="2009"/>
    <x v="8"/>
    <n v="3.0727495975787429"/>
    <x v="7517"/>
    <n v="0"/>
    <n v="3.498623021499331"/>
  </r>
  <r>
    <n v="109.4"/>
    <n v="5.7747338345206218"/>
    <n v="5.7747338345206218"/>
    <n v="2009"/>
    <x v="8"/>
    <n v="3.0727495975787429"/>
    <x v="7518"/>
    <n v="2.7019842369418789"/>
    <n v="3.0727495975787429"/>
  </r>
  <r>
    <n v="74.2"/>
    <n v="3.9166841912379358"/>
    <n v="3.9166841912379358"/>
    <n v="2009"/>
    <x v="8"/>
    <n v="3.0727495975787429"/>
    <x v="7519"/>
    <n v="0.84393459365919288"/>
    <n v="3.0727495975787429"/>
  </r>
  <r>
    <n v="250.3"/>
    <n v="13.21221095777433"/>
    <n v="13.21221095777433"/>
    <n v="2009"/>
    <x v="8"/>
    <n v="3.0727495975787429"/>
    <x v="7520"/>
    <n v="10.139461360195586"/>
    <n v="3.0727495975787438"/>
  </r>
  <r>
    <n v="174.8"/>
    <n v="9.2269056149378859"/>
    <n v="9.2269056149378859"/>
    <n v="2009"/>
    <x v="8"/>
    <n v="3.0727495975787429"/>
    <x v="7521"/>
    <n v="6.154156017359143"/>
    <n v="3.0727495975787429"/>
  </r>
  <r>
    <n v="120.7"/>
    <n v="6.3712099984153481"/>
    <n v="6.3712099984153481"/>
    <n v="2009"/>
    <x v="8"/>
    <n v="3.0727495975787429"/>
    <x v="7522"/>
    <n v="3.2984604008366052"/>
    <n v="3.0727495975787429"/>
  </r>
  <r>
    <n v="212.9"/>
    <n v="11.238033211786476"/>
    <n v="11.238033211786476"/>
    <n v="2009"/>
    <x v="8"/>
    <n v="3.0727495975787429"/>
    <x v="6118"/>
    <n v="8.1652836142077341"/>
    <n v="3.072749597578742"/>
  </r>
  <r>
    <n v="238.6"/>
    <n v="12.594620593387754"/>
    <n v="12.594620593387754"/>
    <n v="2009"/>
    <x v="8"/>
    <n v="3.0727495975787429"/>
    <x v="7523"/>
    <n v="9.5218709958090102"/>
    <n v="3.0727495975787438"/>
  </r>
  <r>
    <n v="164.6"/>
    <n v="8.6884935023957439"/>
    <n v="8.6884935023957439"/>
    <n v="2009"/>
    <x v="8"/>
    <n v="3.0727495975787429"/>
    <x v="7524"/>
    <n v="5.615743904817001"/>
    <n v="3.0727495975787429"/>
  </r>
  <r>
    <n v="108"/>
    <n v="5.7008341327991516"/>
    <n v="5.7008341327991516"/>
    <n v="2009"/>
    <x v="8"/>
    <n v="3.0727495975787429"/>
    <x v="7525"/>
    <n v="2.6280845352204087"/>
    <n v="3.0727495975787429"/>
  </r>
  <r>
    <n v="245.3"/>
    <n v="12.948283451626221"/>
    <n v="12.948283451626221"/>
    <n v="2009"/>
    <x v="8"/>
    <n v="3.0727495975787429"/>
    <x v="6125"/>
    <n v="9.8755338540474789"/>
    <n v="3.072749597578742"/>
  </r>
  <r>
    <n v="155.6"/>
    <n v="8.2134239913291474"/>
    <n v="8.2134239913291474"/>
    <n v="2009"/>
    <x v="8"/>
    <n v="3.0727495975787429"/>
    <x v="7526"/>
    <n v="5.1406743937504045"/>
    <n v="3.0727495975787429"/>
  </r>
  <r>
    <n v="95.04"/>
    <n v="5.0167340368632534"/>
    <n v="5.0167340368632534"/>
    <n v="2009"/>
    <x v="8"/>
    <n v="3.0727495975787429"/>
    <x v="7527"/>
    <n v="1.9439844392845105"/>
    <n v="3.0727495975787429"/>
  </r>
  <r>
    <n v="80.8"/>
    <n v="4.2650684993534389"/>
    <n v="4.2650684993534389"/>
    <n v="2009"/>
    <x v="8"/>
    <n v="3.0727495975787429"/>
    <x v="4501"/>
    <n v="1.192318901774696"/>
    <n v="3.0727495975787429"/>
  </r>
  <r>
    <n v="81.08"/>
    <n v="4.2798484396977328"/>
    <n v="4.2798484396977328"/>
    <n v="2009"/>
    <x v="8"/>
    <n v="3.0727495975787429"/>
    <x v="7528"/>
    <n v="1.2070988421189899"/>
    <n v="3.0727495975787429"/>
  </r>
  <r>
    <n v="94.76"/>
    <n v="5.0019540965189595"/>
    <n v="5.0019540965189595"/>
    <n v="2009"/>
    <x v="8"/>
    <n v="3.0727495975787429"/>
    <x v="7529"/>
    <n v="1.9292044989402166"/>
    <n v="3.0727495975787429"/>
  </r>
  <r>
    <n v="137.6"/>
    <n v="7.2632849691959551"/>
    <n v="7.2632849691959551"/>
    <n v="2009"/>
    <x v="8"/>
    <n v="3.0727495975787429"/>
    <x v="7530"/>
    <n v="4.1905353716172122"/>
    <n v="3.0727495975787429"/>
  </r>
  <r>
    <n v="84.72"/>
    <n v="4.4719876641735565"/>
    <n v="4.4719876641735565"/>
    <n v="2009"/>
    <x v="8"/>
    <n v="3.0727495975787429"/>
    <x v="7531"/>
    <n v="1.3992380665948136"/>
    <n v="3.0727495975787429"/>
  </r>
  <r>
    <n v="67.12"/>
    <n v="3.5429628425322135"/>
    <n v="3.5429628425322135"/>
    <n v="2009"/>
    <x v="8"/>
    <n v="3.0727495975787429"/>
    <x v="7532"/>
    <n v="0"/>
    <n v="3.5429628425322135"/>
  </r>
  <r>
    <n v="153.69999999999999"/>
    <n v="8.867380670176285"/>
    <n v="8.867380670176285"/>
    <n v="2009"/>
    <x v="9"/>
    <n v="4.2849535833842687"/>
    <x v="7533"/>
    <n v="4.5824270867920163"/>
    <n v="4.2849535833842687"/>
  </r>
  <r>
    <n v="110.7"/>
    <n v="6.3865910226969085"/>
    <n v="6.3865910226969085"/>
    <n v="2009"/>
    <x v="9"/>
    <n v="4.2849535833842687"/>
    <x v="7534"/>
    <n v="2.1016374393126398"/>
    <n v="4.2849535833842687"/>
  </r>
  <r>
    <n v="84.05"/>
    <n v="4.8490783690846895"/>
    <n v="4.8490783690846895"/>
    <n v="2009"/>
    <x v="9"/>
    <n v="4.2849535833842687"/>
    <x v="7535"/>
    <n v="0.56412478570042079"/>
    <n v="4.2849535833842687"/>
  </r>
  <r>
    <n v="135.80000000000001"/>
    <n v="7.8346798634348715"/>
    <n v="7.8346798634348715"/>
    <n v="2009"/>
    <x v="9"/>
    <n v="4.2849535833842687"/>
    <x v="7536"/>
    <n v="3.5497262800506029"/>
    <n v="4.2849535833842687"/>
  </r>
  <r>
    <n v="186"/>
    <n v="10.730857544910794"/>
    <n v="10.730857544910794"/>
    <n v="2009"/>
    <x v="9"/>
    <n v="4.2849535833842687"/>
    <x v="7537"/>
    <n v="6.4459039615265254"/>
    <n v="4.2849535833842687"/>
  </r>
  <r>
    <n v="179.8"/>
    <n v="10.373162293413769"/>
    <n v="10.373162293413769"/>
    <n v="2009"/>
    <x v="9"/>
    <n v="4.2849535833842687"/>
    <x v="7538"/>
    <n v="6.0882087100294999"/>
    <n v="4.2849535833842687"/>
  </r>
  <r>
    <n v="83.51"/>
    <n v="4.8179242665349493"/>
    <n v="4.8179242665349493"/>
    <n v="2009"/>
    <x v="9"/>
    <n v="4.2849535833842687"/>
    <x v="7539"/>
    <n v="0.53297068315068064"/>
    <n v="4.2849535833842687"/>
  </r>
  <r>
    <n v="73.819999999999993"/>
    <n v="4.258881204114596"/>
    <n v="4.258881204114596"/>
    <n v="2009"/>
    <x v="9"/>
    <n v="4.2849535833842687"/>
    <x v="236"/>
    <n v="0"/>
    <n v="4.258881204114596"/>
  </r>
  <r>
    <n v="341.8"/>
    <n v="19.719393058336074"/>
    <n v="19.719393058336074"/>
    <n v="2009"/>
    <x v="9"/>
    <n v="4.2849535833842687"/>
    <x v="7540"/>
    <n v="10.6"/>
    <n v="9.1193930583360743"/>
  </r>
  <r>
    <n v="272"/>
    <n v="15.692436839869549"/>
    <n v="15.692436839869549"/>
    <n v="2009"/>
    <x v="9"/>
    <n v="4.2849535833842687"/>
    <x v="7541"/>
    <n v="10.6"/>
    <n v="5.0924368398695492"/>
  </r>
  <r>
    <n v="262.60000000000002"/>
    <n v="15.15012468437406"/>
    <n v="15.15012468437406"/>
    <n v="2009"/>
    <x v="9"/>
    <n v="4.2849535833842687"/>
    <x v="7542"/>
    <n v="10.6"/>
    <n v="4.5501246843740599"/>
  </r>
  <r>
    <n v="364.9"/>
    <n v="21.052096334074992"/>
    <n v="21.052096334074992"/>
    <n v="2009"/>
    <x v="9"/>
    <n v="4.2849535833842687"/>
    <x v="7543"/>
    <n v="10.6"/>
    <n v="10.452096334074993"/>
  </r>
  <r>
    <n v="177.8"/>
    <n v="10.257776728414727"/>
    <n v="10.257776728414727"/>
    <n v="2009"/>
    <x v="9"/>
    <n v="4.2849535833842687"/>
    <x v="6707"/>
    <n v="5.9728231450304587"/>
    <n v="4.2849535833842687"/>
  </r>
  <r>
    <n v="161"/>
    <n v="9.2885379824227847"/>
    <n v="9.2885379824227847"/>
    <n v="2009"/>
    <x v="9"/>
    <n v="4.2849535833842687"/>
    <x v="7544"/>
    <n v="5.003584399038516"/>
    <n v="4.2849535833842687"/>
  </r>
  <r>
    <n v="299.2"/>
    <n v="17.261680523856505"/>
    <n v="17.261680523856505"/>
    <n v="2009"/>
    <x v="9"/>
    <n v="4.2849535833842687"/>
    <x v="7545"/>
    <n v="10.6"/>
    <n v="6.6616805238565053"/>
  </r>
  <r>
    <n v="303.10000000000002"/>
    <n v="17.486682375604634"/>
    <n v="17.486682375604634"/>
    <n v="2009"/>
    <x v="9"/>
    <n v="4.2849535833842687"/>
    <x v="7546"/>
    <n v="10.6"/>
    <n v="6.886682375604634"/>
  </r>
  <r>
    <n v="250.5"/>
    <n v="14.452042016129861"/>
    <n v="14.452042016129861"/>
    <n v="2009"/>
    <x v="9"/>
    <n v="4.2849535833842687"/>
    <x v="7547"/>
    <n v="10.167088432745592"/>
    <n v="4.2849535833842687"/>
  </r>
  <r>
    <n v="284.3"/>
    <n v="16.402058064613652"/>
    <n v="16.402058064613652"/>
    <n v="2009"/>
    <x v="9"/>
    <n v="4.2849535833842687"/>
    <x v="7548"/>
    <n v="10.6"/>
    <n v="5.8020580646136519"/>
  </r>
  <r>
    <n v="181.2"/>
    <n v="10.453932188913097"/>
    <n v="10.453932188913097"/>
    <n v="2009"/>
    <x v="9"/>
    <n v="4.2849535833842687"/>
    <x v="7549"/>
    <n v="6.168978605528828"/>
    <n v="4.2849535833842687"/>
  </r>
  <r>
    <n v="159.6"/>
    <n v="9.2077680869234566"/>
    <n v="9.2077680869234566"/>
    <n v="2009"/>
    <x v="9"/>
    <n v="4.2849535833842687"/>
    <x v="7550"/>
    <n v="4.9228145035391879"/>
    <n v="4.2849535833842687"/>
  </r>
  <r>
    <n v="246.3"/>
    <n v="14.209732329631876"/>
    <n v="14.209732329631876"/>
    <n v="2009"/>
    <x v="9"/>
    <n v="4.2849535833842687"/>
    <x v="7551"/>
    <n v="9.9247787462476076"/>
    <n v="4.2849535833842687"/>
  </r>
  <r>
    <n v="156.4"/>
    <n v="9.0231511829249911"/>
    <n v="9.0231511829249911"/>
    <n v="2009"/>
    <x v="9"/>
    <n v="4.2849535833842687"/>
    <x v="7552"/>
    <n v="4.7381975995407224"/>
    <n v="4.2849535833842687"/>
  </r>
  <r>
    <n v="111.9"/>
    <n v="6.4558223616963337"/>
    <n v="6.4558223616963337"/>
    <n v="2009"/>
    <x v="9"/>
    <n v="4.2849535833842687"/>
    <x v="7553"/>
    <n v="2.170868778312065"/>
    <n v="4.2849535833842687"/>
  </r>
  <r>
    <n v="134.69999999999999"/>
    <n v="7.7712178026853973"/>
    <n v="7.7712178026853973"/>
    <n v="2009"/>
    <x v="9"/>
    <n v="4.2849535833842687"/>
    <x v="4524"/>
    <n v="3.4862642193011286"/>
    <n v="4.2849535833842687"/>
  </r>
  <r>
    <n v="195.6"/>
    <n v="11.284708256906191"/>
    <n v="11.284708256906191"/>
    <n v="2009"/>
    <x v="9"/>
    <n v="4.2849535833842687"/>
    <x v="7554"/>
    <n v="6.999754673521922"/>
    <n v="4.2849535833842687"/>
  </r>
  <r>
    <n v="254"/>
    <n v="13.070267662119281"/>
    <n v="13.070267662119281"/>
    <n v="2009"/>
    <x v="10"/>
    <n v="4.3589920400351945"/>
    <x v="7555"/>
    <n v="8.7112756220840879"/>
    <n v="4.3589920400351936"/>
  </r>
  <r>
    <n v="192.3"/>
    <n v="9.8953246906517247"/>
    <n v="9.8953246906517247"/>
    <n v="2009"/>
    <x v="10"/>
    <n v="4.3589920400351945"/>
    <x v="7556"/>
    <n v="5.5363326506165302"/>
    <n v="4.3589920400351945"/>
  </r>
  <r>
    <n v="184.3"/>
    <n v="9.4836627170416694"/>
    <n v="9.4836627170416694"/>
    <n v="2009"/>
    <x v="10"/>
    <n v="4.3589920400351945"/>
    <x v="7557"/>
    <n v="5.1246706770064749"/>
    <n v="4.3589920400351945"/>
  </r>
  <r>
    <n v="277.8"/>
    <n v="14.294962033609199"/>
    <n v="14.294962033609199"/>
    <n v="2009"/>
    <x v="10"/>
    <n v="4.3589920400351945"/>
    <x v="7558"/>
    <n v="9.9359699935740053"/>
    <n v="4.3589920400351936"/>
  </r>
  <r>
    <n v="416.8"/>
    <n v="21.447588825083926"/>
    <n v="21.447588825083926"/>
    <n v="2009"/>
    <x v="10"/>
    <n v="4.3589920400351945"/>
    <x v="7559"/>
    <n v="10.6"/>
    <n v="10.847588825083927"/>
  </r>
  <r>
    <n v="223.2"/>
    <n v="11.485369063720565"/>
    <n v="11.485369063720565"/>
    <n v="2009"/>
    <x v="10"/>
    <n v="4.3589920400351945"/>
    <x v="7560"/>
    <n v="7.1263770236853707"/>
    <n v="4.3589920400351945"/>
  </r>
  <r>
    <n v="214.1"/>
    <n v="11.017103568739127"/>
    <n v="11.017103568739127"/>
    <n v="2009"/>
    <x v="10"/>
    <n v="4.3589920400351945"/>
    <x v="7561"/>
    <n v="6.658111528703933"/>
    <n v="4.3589920400351945"/>
  </r>
  <r>
    <n v="387.7"/>
    <n v="19.950168396077345"/>
    <n v="19.950168396077345"/>
    <n v="2009"/>
    <x v="10"/>
    <n v="4.3589920400351945"/>
    <x v="7562"/>
    <n v="10.6"/>
    <n v="9.3501683960773452"/>
  </r>
  <r>
    <n v="358.7"/>
    <n v="18.457893741740889"/>
    <n v="18.457893741740889"/>
    <n v="2009"/>
    <x v="10"/>
    <n v="4.3589920400351945"/>
    <x v="7563"/>
    <n v="10.6"/>
    <n v="7.8578937417408898"/>
  </r>
  <r>
    <n v="240.4"/>
    <n v="12.370442306982188"/>
    <n v="12.370442306982188"/>
    <n v="2009"/>
    <x v="10"/>
    <n v="4.3589920400351945"/>
    <x v="7564"/>
    <n v="8.0114502669469942"/>
    <n v="4.3589920400351936"/>
  </r>
  <r>
    <n v="296.5"/>
    <n v="15.257221896922704"/>
    <n v="15.257221896922704"/>
    <n v="2009"/>
    <x v="10"/>
    <n v="4.3589920400351945"/>
    <x v="7565"/>
    <n v="10.6"/>
    <n v="4.6572218969227048"/>
  </r>
  <r>
    <n v="253.9"/>
    <n v="13.065121887449157"/>
    <n v="13.065121887449157"/>
    <n v="2009"/>
    <x v="10"/>
    <n v="4.3589920400351945"/>
    <x v="7566"/>
    <n v="8.7061298474139619"/>
    <n v="4.3589920400351954"/>
  </r>
  <r>
    <n v="186"/>
    <n v="9.5711408864338043"/>
    <n v="9.5711408864338043"/>
    <n v="2009"/>
    <x v="10"/>
    <n v="4.3589920400351945"/>
    <x v="7567"/>
    <n v="5.2121488463986099"/>
    <n v="4.3589920400351945"/>
  </r>
  <r>
    <n v="287.7"/>
    <n v="14.804393725951643"/>
    <n v="14.804393725951643"/>
    <n v="2009"/>
    <x v="10"/>
    <n v="4.3589920400351945"/>
    <x v="7568"/>
    <n v="10.445401685916448"/>
    <n v="4.3589920400351954"/>
  </r>
  <r>
    <n v="155.9"/>
    <n v="8.0222627107259683"/>
    <n v="8.0222627107259683"/>
    <n v="2009"/>
    <x v="10"/>
    <n v="4.3589920400351945"/>
    <x v="2709"/>
    <n v="3.6632706706907738"/>
    <n v="4.3589920400351945"/>
  </r>
  <r>
    <n v="221.9"/>
    <n v="11.418473993008933"/>
    <n v="11.418473993008933"/>
    <n v="2009"/>
    <x v="10"/>
    <n v="4.3589920400351945"/>
    <x v="7569"/>
    <n v="7.059481952973738"/>
    <n v="4.3589920400351945"/>
  </r>
  <r>
    <n v="306.2"/>
    <n v="15.756362039924898"/>
    <n v="15.756362039924898"/>
    <n v="2009"/>
    <x v="10"/>
    <n v="4.3589920400351945"/>
    <x v="7570"/>
    <n v="10.6"/>
    <n v="5.1563620399248986"/>
  </r>
  <r>
    <n v="186"/>
    <n v="9.5711408864338043"/>
    <n v="9.5711408864338043"/>
    <n v="2009"/>
    <x v="10"/>
    <n v="4.3589920400351945"/>
    <x v="7567"/>
    <n v="5.2121488463986099"/>
    <n v="4.3589920400351945"/>
  </r>
  <r>
    <n v="272.60000000000002"/>
    <n v="14.027381750762665"/>
    <n v="14.027381750762665"/>
    <n v="2009"/>
    <x v="10"/>
    <n v="4.3589920400351945"/>
    <x v="7571"/>
    <n v="9.668389710727471"/>
    <n v="4.3589920400351936"/>
  </r>
  <r>
    <n v="179.7"/>
    <n v="9.2469570822158857"/>
    <n v="9.2469570822158857"/>
    <n v="2009"/>
    <x v="10"/>
    <n v="4.3589920400351945"/>
    <x v="7572"/>
    <n v="4.8879650421806913"/>
    <n v="4.3589920400351945"/>
  </r>
  <r>
    <n v="204.1"/>
    <n v="10.502526101726557"/>
    <n v="10.502526101726557"/>
    <n v="2009"/>
    <x v="10"/>
    <n v="4.3589920400351945"/>
    <x v="7573"/>
    <n v="6.143534061691363"/>
    <n v="4.3589920400351945"/>
  </r>
  <r>
    <n v="135.30000000000001"/>
    <n v="6.9622331286800749"/>
    <n v="6.9622331286800749"/>
    <n v="2009"/>
    <x v="10"/>
    <n v="4.3589920400351945"/>
    <x v="7574"/>
    <n v="2.6032410886448805"/>
    <n v="4.3589920400351945"/>
  </r>
  <r>
    <n v="134.69999999999999"/>
    <n v="6.9313584806593198"/>
    <n v="6.9313584806593198"/>
    <n v="2009"/>
    <x v="10"/>
    <n v="4.3589920400351945"/>
    <x v="7575"/>
    <n v="2.5723664406241253"/>
    <n v="4.3589920400351945"/>
  </r>
  <r>
    <n v="197.1"/>
    <n v="10.142321874817757"/>
    <n v="10.142321874817757"/>
    <n v="2009"/>
    <x v="10"/>
    <n v="4.3589920400351945"/>
    <x v="7576"/>
    <n v="5.7833298347825624"/>
    <n v="4.3589920400351945"/>
  </r>
  <r>
    <n v="120.8"/>
    <n v="6.2160958015118473"/>
    <n v="6.2160958015118473"/>
    <n v="2009"/>
    <x v="10"/>
    <n v="4.3589920400351945"/>
    <x v="7577"/>
    <n v="1.8571037614766528"/>
    <n v="4.3589920400351945"/>
  </r>
  <r>
    <n v="122.6"/>
    <n v="6.30871974557411"/>
    <n v="6.30871974557411"/>
    <n v="2009"/>
    <x v="10"/>
    <n v="4.3589920400351945"/>
    <x v="7578"/>
    <n v="1.9497277055389155"/>
    <n v="4.3589920400351945"/>
  </r>
  <r>
    <n v="227.5"/>
    <n v="11.706637374535971"/>
    <n v="11.706637374535971"/>
    <n v="2009"/>
    <x v="10"/>
    <n v="4.3589920400351945"/>
    <x v="7579"/>
    <n v="7.3476453345007764"/>
    <n v="4.3589920400351945"/>
  </r>
  <r>
    <n v="222.5"/>
    <n v="11.449348641029687"/>
    <n v="11.449348641029687"/>
    <n v="2009"/>
    <x v="10"/>
    <n v="4.3589920400351945"/>
    <x v="7580"/>
    <n v="7.0903566009944923"/>
    <n v="4.3589920400351945"/>
  </r>
  <r>
    <n v="192.6"/>
    <n v="9.9107620146621009"/>
    <n v="9.9107620146621009"/>
    <n v="2009"/>
    <x v="10"/>
    <n v="4.3589920400351945"/>
    <x v="7581"/>
    <n v="5.5517699746269065"/>
    <n v="4.3589920400351945"/>
  </r>
  <r>
    <n v="283.7"/>
    <n v="14.598562739146615"/>
    <n v="14.598562739146615"/>
    <n v="2009"/>
    <x v="10"/>
    <n v="4.3589920400351945"/>
    <x v="7582"/>
    <n v="10.239570699111422"/>
    <n v="4.3589920400351936"/>
  </r>
  <r>
    <n v="245.7"/>
    <n v="10.619757270865545"/>
    <n v="10.619757270865545"/>
    <n v="2009"/>
    <x v="11"/>
    <n v="3.9027974174678048"/>
    <x v="1245"/>
    <n v="6.7169598533977402"/>
    <n v="3.9027974174678048"/>
  </r>
  <r>
    <n v="182.2"/>
    <n v="7.875131358370786"/>
    <n v="7.875131358370786"/>
    <n v="2009"/>
    <x v="11"/>
    <n v="3.9027974174678048"/>
    <x v="7583"/>
    <n v="3.9723339409029812"/>
    <n v="3.9027974174678048"/>
  </r>
  <r>
    <n v="161.80000000000001"/>
    <n v="6.9933932699472745"/>
    <n v="6.9933932699472745"/>
    <n v="2009"/>
    <x v="11"/>
    <n v="3.9027974174678048"/>
    <x v="7584"/>
    <n v="3.0905958524794697"/>
    <n v="3.9027974174678048"/>
  </r>
  <r>
    <n v="152"/>
    <n v="6.5698132078614684"/>
    <n v="6.5698132078614684"/>
    <n v="2009"/>
    <x v="11"/>
    <n v="3.9027974174678048"/>
    <x v="7585"/>
    <n v="2.6670157903936635"/>
    <n v="3.9027974174678048"/>
  </r>
  <r>
    <n v="146.69999999999999"/>
    <n v="6.3407341946926143"/>
    <n v="6.3407341946926143"/>
    <n v="2009"/>
    <x v="11"/>
    <n v="3.9027974174678048"/>
    <x v="7586"/>
    <n v="2.4379367772248095"/>
    <n v="3.9027974174678048"/>
  </r>
  <r>
    <n v="133.30000000000001"/>
    <n v="5.7615532934732485"/>
    <n v="5.7615532934732485"/>
    <n v="2009"/>
    <x v="11"/>
    <n v="3.9027974174678048"/>
    <x v="7587"/>
    <n v="1.8587558760054437"/>
    <n v="3.9027974174678048"/>
  </r>
  <r>
    <n v="105.5"/>
    <n v="4.5599690357196376"/>
    <n v="4.5599690357196376"/>
    <n v="2009"/>
    <x v="11"/>
    <n v="3.9027974174678048"/>
    <x v="7588"/>
    <n v="0.65717161825183279"/>
    <n v="3.9027974174678048"/>
  </r>
  <r>
    <n v="149.1"/>
    <n v="6.444468087448322"/>
    <n v="6.444468087448322"/>
    <n v="2009"/>
    <x v="11"/>
    <n v="3.9027974174678048"/>
    <x v="3572"/>
    <n v="2.5416706699805172"/>
    <n v="3.9027974174678048"/>
  </r>
  <r>
    <n v="218.6"/>
    <n v="9.4484287318323492"/>
    <n v="9.4484287318323492"/>
    <n v="2009"/>
    <x v="11"/>
    <n v="3.9027974174678048"/>
    <x v="7589"/>
    <n v="5.5456313143645444"/>
    <n v="3.9027974174678048"/>
  </r>
  <r>
    <n v="172.2"/>
    <n v="7.4429068052220053"/>
    <n v="7.4429068052220053"/>
    <n v="2009"/>
    <x v="11"/>
    <n v="3.9027974174678048"/>
    <x v="7590"/>
    <n v="3.5401093877542005"/>
    <n v="3.9027974174678048"/>
  </r>
  <r>
    <n v="154.5"/>
    <n v="6.6778693461486638"/>
    <n v="6.6778693461486638"/>
    <n v="2009"/>
    <x v="11"/>
    <n v="3.9027974174678048"/>
    <x v="7591"/>
    <n v="2.7750719286808589"/>
    <n v="3.9027974174678048"/>
  </r>
  <r>
    <n v="290"/>
    <n v="12.534512041314644"/>
    <n v="12.534512041314644"/>
    <n v="2009"/>
    <x v="11"/>
    <n v="3.9027974174678048"/>
    <x v="7592"/>
    <n v="8.6317146238468396"/>
    <n v="3.902797417467804"/>
  </r>
  <r>
    <n v="236.1"/>
    <n v="10.204821699842714"/>
    <n v="10.204821699842714"/>
    <n v="2009"/>
    <x v="11"/>
    <n v="3.9027974174678048"/>
    <x v="7593"/>
    <n v="6.3020242823749095"/>
    <n v="3.9027974174678048"/>
  </r>
  <r>
    <n v="125.9"/>
    <n v="5.4417071241431509"/>
    <n v="5.4417071241431509"/>
    <n v="2009"/>
    <x v="11"/>
    <n v="3.9027974174678048"/>
    <x v="7594"/>
    <n v="1.5389097066753461"/>
    <n v="3.9027974174678048"/>
  </r>
  <r>
    <n v="103.2"/>
    <n v="4.4605573884954186"/>
    <n v="4.4605573884954186"/>
    <n v="2009"/>
    <x v="11"/>
    <n v="3.9027974174678048"/>
    <x v="7595"/>
    <n v="0.55775997102761377"/>
    <n v="3.9027974174678048"/>
  </r>
  <r>
    <n v="117.9"/>
    <n v="5.095927481624126"/>
    <n v="5.095927481624126"/>
    <n v="2009"/>
    <x v="11"/>
    <n v="3.9027974174678048"/>
    <x v="7596"/>
    <n v="1.1931300641563212"/>
    <n v="3.9027974174678048"/>
  </r>
  <r>
    <n v="144.30000000000001"/>
    <n v="6.2370003019369076"/>
    <n v="6.2370003019369076"/>
    <n v="2009"/>
    <x v="11"/>
    <n v="3.9027974174678048"/>
    <x v="7597"/>
    <n v="2.3342028844691027"/>
    <n v="3.9027974174678048"/>
  </r>
  <r>
    <n v="297.2"/>
    <n v="12.845713719581765"/>
    <n v="12.845713719581765"/>
    <n v="2009"/>
    <x v="11"/>
    <n v="3.9027974174678048"/>
    <x v="7598"/>
    <n v="8.9429163021139608"/>
    <n v="3.902797417467804"/>
  </r>
  <r>
    <n v="234.3"/>
    <n v="10.127021280275935"/>
    <n v="10.127021280275935"/>
    <n v="2009"/>
    <x v="11"/>
    <n v="3.9027974174678048"/>
    <x v="7599"/>
    <n v="6.2242238628081301"/>
    <n v="3.9027974174678048"/>
  </r>
  <r>
    <n v="180.7"/>
    <n v="7.810297675398469"/>
    <n v="7.810297675398469"/>
    <n v="2009"/>
    <x v="11"/>
    <n v="3.9027974174678048"/>
    <x v="7600"/>
    <n v="3.9075002579306641"/>
    <n v="3.9027974174678048"/>
  </r>
  <r>
    <n v="182.1"/>
    <n v="7.8708091128392983"/>
    <n v="7.8708091128392983"/>
    <n v="2009"/>
    <x v="11"/>
    <n v="3.9027974174678048"/>
    <x v="7601"/>
    <n v="3.9680116953714935"/>
    <n v="3.9027974174678048"/>
  </r>
  <r>
    <n v="139.69999999999999"/>
    <n v="6.0381770074884678"/>
    <n v="6.0381770074884678"/>
    <n v="2009"/>
    <x v="11"/>
    <n v="3.9027974174678048"/>
    <x v="7602"/>
    <n v="2.1353795900206629"/>
    <n v="3.9027974174678048"/>
  </r>
  <r>
    <n v="275.3"/>
    <n v="11.899141948185937"/>
    <n v="11.899141948185937"/>
    <n v="2009"/>
    <x v="11"/>
    <n v="3.9027974174678048"/>
    <x v="7603"/>
    <n v="7.9963445307181322"/>
    <n v="3.9027974174678048"/>
  </r>
  <r>
    <n v="295.89999999999998"/>
    <n v="12.789524527672423"/>
    <n v="12.789524527672423"/>
    <n v="2009"/>
    <x v="11"/>
    <n v="3.9027974174678048"/>
    <x v="7604"/>
    <n v="8.8867271102046175"/>
    <n v="3.9027974174678057"/>
  </r>
  <r>
    <n v="196.9"/>
    <n v="8.5105014514994952"/>
    <n v="8.5105014514994952"/>
    <n v="2009"/>
    <x v="11"/>
    <n v="3.9027974174678048"/>
    <x v="7605"/>
    <n v="4.6077040340316904"/>
    <n v="3.9027974174678048"/>
  </r>
  <r>
    <n v="213.1"/>
    <n v="9.2107052276005188"/>
    <n v="9.2107052276005188"/>
    <n v="2009"/>
    <x v="11"/>
    <n v="3.9027974174678048"/>
    <x v="7606"/>
    <n v="5.307907810132714"/>
    <n v="3.9027974174678048"/>
  </r>
  <r>
    <n v="259.5"/>
    <n v="11.216227154210863"/>
    <n v="11.216227154210863"/>
    <n v="2009"/>
    <x v="11"/>
    <n v="3.9027974174678048"/>
    <x v="7607"/>
    <n v="7.3134297367430579"/>
    <n v="3.9027974174678048"/>
  </r>
  <r>
    <n v="192.5"/>
    <n v="8.3203226481140309"/>
    <n v="8.3203226481140309"/>
    <n v="2009"/>
    <x v="11"/>
    <n v="3.9027974174678048"/>
    <x v="7608"/>
    <n v="4.417525230646226"/>
    <n v="3.9027974174678048"/>
  </r>
  <r>
    <n v="138"/>
    <n v="5.9646988334531752"/>
    <n v="5.9646988334531752"/>
    <n v="2009"/>
    <x v="11"/>
    <n v="3.9027974174678048"/>
    <x v="7609"/>
    <n v="2.0619014159853704"/>
    <n v="3.9027974174678048"/>
  </r>
  <r>
    <n v="115.3"/>
    <n v="4.9835490978054429"/>
    <n v="4.9835490978054429"/>
    <n v="2009"/>
    <x v="11"/>
    <n v="3.9027974174678048"/>
    <x v="7610"/>
    <n v="1.080751680337638"/>
    <n v="3.9027974174678048"/>
  </r>
  <r>
    <n v="101.6"/>
    <n v="4.3914014599916129"/>
    <n v="4.3914014599916129"/>
    <n v="2009"/>
    <x v="11"/>
    <n v="3.9027974174678048"/>
    <x v="7611"/>
    <n v="0"/>
    <n v="4.3914014599916129"/>
  </r>
  <r>
    <n v="91.25"/>
    <n v="4.9210004068257591"/>
    <n v="4.9210004068257591"/>
    <n v="2010"/>
    <x v="1"/>
    <n v="2.4095159427595854"/>
    <x v="7612"/>
    <n v="2.5114844640661738"/>
    <n v="2.4095159427595854"/>
  </r>
  <r>
    <n v="83.4"/>
    <n v="4.4976595499097893"/>
    <n v="4.4976595499097893"/>
    <n v="2010"/>
    <x v="1"/>
    <n v="2.4095159427595854"/>
    <x v="7613"/>
    <n v="2.088143607150204"/>
    <n v="2.4095159427595854"/>
  </r>
  <r>
    <n v="75.819999999999993"/>
    <n v="4.0888794613208654"/>
    <n v="4.0888794613208654"/>
    <n v="2010"/>
    <x v="1"/>
    <n v="2.4095159427595854"/>
    <x v="7614"/>
    <n v="1.6793635185612801"/>
    <n v="2.4095159427595854"/>
  </r>
  <r>
    <n v="70.92"/>
    <n v="3.8246284805707704"/>
    <n v="3.8246284805707704"/>
    <n v="2010"/>
    <x v="1"/>
    <n v="2.4095159427595854"/>
    <x v="7615"/>
    <n v="1.4151125378111851"/>
    <n v="2.4095159427595854"/>
  </r>
  <r>
    <n v="71.34"/>
    <n v="3.8472785646350647"/>
    <n v="3.8472785646350647"/>
    <n v="2010"/>
    <x v="1"/>
    <n v="2.4095159427595854"/>
    <x v="7616"/>
    <n v="1.4377626218754793"/>
    <n v="2.4095159427595854"/>
  </r>
  <r>
    <n v="63.78"/>
    <n v="3.4395770514777744"/>
    <n v="3.4395770514777744"/>
    <n v="2010"/>
    <x v="1"/>
    <n v="2.4095159427595854"/>
    <x v="7617"/>
    <n v="1.030061108718189"/>
    <n v="2.4095159427595854"/>
  </r>
  <r>
    <n v="59.71"/>
    <n v="3.2200869511404497"/>
    <n v="3.2200869511404497"/>
    <n v="2010"/>
    <x v="1"/>
    <n v="2.4095159427595854"/>
    <x v="7618"/>
    <n v="0.81057100838086438"/>
    <n v="2.4095159427595854"/>
  </r>
  <r>
    <n v="85.2"/>
    <n v="4.5947313387567634"/>
    <n v="4.5947313387567634"/>
    <n v="2010"/>
    <x v="1"/>
    <n v="2.4095159427595854"/>
    <x v="7619"/>
    <n v="2.1852153959971781"/>
    <n v="2.4095159427595854"/>
  </r>
  <r>
    <n v="170.5"/>
    <n v="9.1948555546716921"/>
    <n v="9.1948555546716921"/>
    <n v="2010"/>
    <x v="1"/>
    <n v="2.4095159427595854"/>
    <x v="7620"/>
    <n v="6.7853396119121072"/>
    <n v="2.4095159427595849"/>
  </r>
  <r>
    <n v="112.2"/>
    <n v="6.0508081714613713"/>
    <n v="6.0508081714613713"/>
    <n v="2010"/>
    <x v="1"/>
    <n v="2.4095159427595854"/>
    <x v="7621"/>
    <n v="3.6412922287017859"/>
    <n v="2.4095159427595854"/>
  </r>
  <r>
    <n v="73.349999999999994"/>
    <n v="3.9556753955141848"/>
    <n v="3.9556753955141848"/>
    <n v="2010"/>
    <x v="1"/>
    <n v="2.4095159427595854"/>
    <x v="7622"/>
    <n v="1.5461594527545994"/>
    <n v="2.4095159427595854"/>
  </r>
  <r>
    <n v="59.07"/>
    <n v="3.1855725373281927"/>
    <n v="3.1855725373281927"/>
    <n v="2010"/>
    <x v="1"/>
    <n v="2.4095159427595854"/>
    <x v="7623"/>
    <n v="0.77605659456860732"/>
    <n v="2.4095159427595854"/>
  </r>
  <r>
    <n v="55.03"/>
    <n v="2.967700300138318"/>
    <n v="2.967700300138318"/>
    <n v="2010"/>
    <x v="1"/>
    <n v="2.4095159427595854"/>
    <x v="7624"/>
    <n v="0.55818435737873262"/>
    <n v="2.4095159427595854"/>
  </r>
  <r>
    <n v="51.85"/>
    <n v="2.796206806508664"/>
    <n v="2.796206806508664"/>
    <n v="2010"/>
    <x v="1"/>
    <n v="2.4095159427595854"/>
    <x v="7625"/>
    <n v="0"/>
    <n v="2.796206806508664"/>
  </r>
  <r>
    <n v="51.69"/>
    <n v="2.7875782030555993"/>
    <n v="2.7875782030555993"/>
    <n v="2010"/>
    <x v="1"/>
    <n v="2.4095159427595854"/>
    <x v="7626"/>
    <n v="0"/>
    <n v="2.7875782030555993"/>
  </r>
  <r>
    <n v="48.03"/>
    <n v="2.590198899066753"/>
    <n v="2.590198899066753"/>
    <n v="2010"/>
    <x v="1"/>
    <n v="2.4095159427595854"/>
    <x v="7627"/>
    <n v="0"/>
    <n v="2.590198899066753"/>
  </r>
  <r>
    <n v="45.55"/>
    <n v="2.4564555455442552"/>
    <n v="2.4564555455442552"/>
    <n v="2010"/>
    <x v="1"/>
    <n v="2.4095159427595854"/>
    <x v="7628"/>
    <n v="0"/>
    <n v="2.4564555455442552"/>
  </r>
  <r>
    <n v="92.11"/>
    <n v="4.9673791503859794"/>
    <n v="4.9673791503859794"/>
    <n v="2010"/>
    <x v="1"/>
    <n v="2.4095159427595854"/>
    <x v="7629"/>
    <n v="2.5578632076263941"/>
    <n v="2.4095159427595854"/>
  </r>
  <r>
    <n v="127.4"/>
    <n v="6.8705254995024845"/>
    <n v="6.8705254995024845"/>
    <n v="2010"/>
    <x v="1"/>
    <n v="2.4095159427595854"/>
    <x v="7630"/>
    <n v="4.4610095567428996"/>
    <n v="2.4095159427595849"/>
  </r>
  <r>
    <n v="143.80000000000001"/>
    <n v="7.7549573534415801"/>
    <n v="7.7549573534415801"/>
    <n v="2010"/>
    <x v="1"/>
    <n v="2.4095159427595854"/>
    <x v="7631"/>
    <n v="5.3454414106819943"/>
    <n v="2.4095159427595858"/>
  </r>
  <r>
    <n v="62.08"/>
    <n v="3.3478981397889656"/>
    <n v="3.3478981397889656"/>
    <n v="2010"/>
    <x v="1"/>
    <n v="2.4095159427595854"/>
    <x v="7632"/>
    <n v="0.93838219702938019"/>
    <n v="2.4095159427595854"/>
  </r>
  <r>
    <n v="57.33"/>
    <n v="3.0917364747761176"/>
    <n v="3.0917364747761176"/>
    <n v="2010"/>
    <x v="1"/>
    <n v="2.4095159427595854"/>
    <x v="7633"/>
    <n v="0.68222053201653221"/>
    <n v="2.4095159427595854"/>
  </r>
  <r>
    <n v="75.47"/>
    <n v="4.0700043912672879"/>
    <n v="4.0700043912672879"/>
    <n v="2010"/>
    <x v="1"/>
    <n v="2.4095159427595854"/>
    <x v="7634"/>
    <n v="1.6604884485077025"/>
    <n v="2.4095159427595854"/>
  </r>
  <r>
    <n v="64.150000000000006"/>
    <n v="3.4595306969629855"/>
    <n v="3.4595306969629855"/>
    <n v="2010"/>
    <x v="1"/>
    <n v="2.4095159427595854"/>
    <x v="7635"/>
    <n v="1.0500147542034002"/>
    <n v="2.4095159427595854"/>
  </r>
  <r>
    <n v="92.09"/>
    <n v="4.9663005749543467"/>
    <n v="4.9663005749543467"/>
    <n v="2010"/>
    <x v="1"/>
    <n v="2.4095159427595854"/>
    <x v="7636"/>
    <n v="2.5567846321947614"/>
    <n v="2.4095159427595854"/>
  </r>
  <r>
    <n v="115.1"/>
    <n v="6.2072016090481625"/>
    <n v="6.2072016090481625"/>
    <n v="2010"/>
    <x v="1"/>
    <n v="2.4095159427595854"/>
    <x v="13"/>
    <n v="3.7976856662885772"/>
    <n v="2.4095159427595854"/>
  </r>
  <r>
    <n v="67.12"/>
    <n v="3.6196991485604926"/>
    <n v="3.6196991485604926"/>
    <n v="2010"/>
    <x v="1"/>
    <n v="2.4095159427595854"/>
    <x v="7637"/>
    <n v="1.2101832058009072"/>
    <n v="2.4095159427595854"/>
  </r>
  <r>
    <n v="177.8"/>
    <n v="9.5885355872177538"/>
    <n v="9.5885355872177538"/>
    <n v="2010"/>
    <x v="1"/>
    <n v="2.4095159427595854"/>
    <x v="7638"/>
    <n v="7.1790196444581689"/>
    <n v="2.4095159427595849"/>
  </r>
  <r>
    <n v="85.05"/>
    <n v="4.5866420230195155"/>
    <n v="4.5866420230195155"/>
    <n v="2010"/>
    <x v="1"/>
    <n v="2.4095159427595854"/>
    <x v="7639"/>
    <n v="2.1771260802599302"/>
    <n v="2.4095159427595854"/>
  </r>
  <r>
    <n v="120.2"/>
    <n v="6.482238344114589"/>
    <n v="6.482238344114589"/>
    <n v="2010"/>
    <x v="1"/>
    <n v="2.4095159427595854"/>
    <x v="7640"/>
    <n v="4.0727224013550032"/>
    <n v="2.4095159427595858"/>
  </r>
  <r>
    <n v="67.42"/>
    <n v="3.635877780034988"/>
    <n v="3.635877780034988"/>
    <n v="2010"/>
    <x v="1"/>
    <n v="2.4095159427595854"/>
    <x v="7641"/>
    <n v="1.2263618372754026"/>
    <n v="2.4095159427595854"/>
  </r>
  <r>
    <n v="55.04"/>
    <n v="3.2418431614250349"/>
    <n v="3.2418431614250349"/>
    <n v="2010"/>
    <x v="12"/>
    <n v="2.3562851684739923"/>
    <x v="7642"/>
    <n v="0.88555799295104265"/>
    <n v="2.3562851684739923"/>
  </r>
  <r>
    <n v="49.77"/>
    <n v="2.9314413906999275"/>
    <n v="2.9314413906999275"/>
    <n v="2010"/>
    <x v="12"/>
    <n v="2.3562851684739923"/>
    <x v="7643"/>
    <n v="0.57515622222593521"/>
    <n v="2.3562851684739923"/>
  </r>
  <r>
    <n v="46.5"/>
    <n v="2.7388391534568339"/>
    <n v="2.7388391534568339"/>
    <n v="2010"/>
    <x v="12"/>
    <n v="2.3562851684739923"/>
    <x v="7644"/>
    <n v="0"/>
    <n v="2.7388391534568339"/>
  </r>
  <r>
    <n v="43.69"/>
    <n v="2.5733308089146036"/>
    <n v="2.5733308089146036"/>
    <n v="2010"/>
    <x v="12"/>
    <n v="2.3562851684739923"/>
    <x v="7645"/>
    <n v="0"/>
    <n v="2.5733308089146036"/>
  </r>
  <r>
    <n v="44.99"/>
    <n v="2.649900505677913"/>
    <n v="2.649900505677913"/>
    <n v="2010"/>
    <x v="12"/>
    <n v="2.3562851684739923"/>
    <x v="7646"/>
    <n v="0"/>
    <n v="2.649900505677913"/>
  </r>
  <r>
    <n v="45.18"/>
    <n v="2.6610914613587044"/>
    <n v="2.6610914613587044"/>
    <n v="2010"/>
    <x v="12"/>
    <n v="2.3562851684739923"/>
    <x v="7647"/>
    <n v="0"/>
    <n v="2.6610914613587044"/>
  </r>
  <r>
    <n v="64.69"/>
    <n v="3.8102259104757543"/>
    <n v="3.8102259104757543"/>
    <n v="2010"/>
    <x v="12"/>
    <n v="2.3562851684739923"/>
    <x v="7648"/>
    <n v="1.453940742001762"/>
    <n v="2.3562851684739923"/>
  </r>
  <r>
    <n v="49.06"/>
    <n v="2.8896225563138125"/>
    <n v="2.8896225563138125"/>
    <n v="2010"/>
    <x v="12"/>
    <n v="2.3562851684739923"/>
    <x v="7649"/>
    <n v="0.53333738783982021"/>
    <n v="2.3562851684739923"/>
  </r>
  <r>
    <n v="250.5"/>
    <n v="14.754391568622298"/>
    <n v="14.754391568622298"/>
    <n v="2010"/>
    <x v="12"/>
    <n v="2.3562851684739923"/>
    <x v="7650"/>
    <n v="10.6"/>
    <n v="4.1543915686222981"/>
  </r>
  <r>
    <n v="67.959999999999994"/>
    <n v="4.0028281477188479"/>
    <n v="4.0028281477188479"/>
    <n v="2010"/>
    <x v="12"/>
    <n v="2.3562851684739923"/>
    <x v="7651"/>
    <n v="1.6465429792448556"/>
    <n v="2.3562851684739923"/>
  </r>
  <r>
    <n v="82.7"/>
    <n v="4.8710107094812942"/>
    <n v="4.8710107094812942"/>
    <n v="2010"/>
    <x v="12"/>
    <n v="2.3562851684739923"/>
    <x v="7652"/>
    <n v="2.5147255410073019"/>
    <n v="2.3562851684739923"/>
  </r>
  <r>
    <n v="70.61"/>
    <n v="4.1589125295825164"/>
    <n v="4.1589125295825164"/>
    <n v="2010"/>
    <x v="12"/>
    <n v="2.3562851684739923"/>
    <x v="7653"/>
    <n v="1.8026273611085242"/>
    <n v="2.3562851684739923"/>
  </r>
  <r>
    <n v="49.72"/>
    <n v="2.9284964023628768"/>
    <n v="2.9284964023628768"/>
    <n v="2010"/>
    <x v="12"/>
    <n v="2.3562851684739923"/>
    <x v="7654"/>
    <n v="0.57221123388888451"/>
    <n v="2.3562851684739923"/>
  </r>
  <r>
    <n v="197.7"/>
    <n v="11.644483884697118"/>
    <n v="11.644483884697118"/>
    <n v="2010"/>
    <x v="12"/>
    <n v="2.3562851684739923"/>
    <x v="7655"/>
    <n v="9.2881987162231265"/>
    <n v="2.3562851684739918"/>
  </r>
  <r>
    <n v="85.33"/>
    <n v="5.0259170960101427"/>
    <n v="5.0259170960101427"/>
    <n v="2010"/>
    <x v="12"/>
    <n v="2.3562851684739923"/>
    <x v="7656"/>
    <n v="2.6696319275361504"/>
    <n v="2.3562851684739923"/>
  </r>
  <r>
    <n v="230.1"/>
    <n v="13.552836327105751"/>
    <n v="13.552836327105751"/>
    <n v="2010"/>
    <x v="12"/>
    <n v="2.3562851684739923"/>
    <x v="7657"/>
    <n v="10.6"/>
    <n v="2.9528363271057518"/>
  </r>
  <r>
    <n v="77.53"/>
    <n v="4.5664989154302864"/>
    <n v="4.5664989154302864"/>
    <n v="2010"/>
    <x v="12"/>
    <n v="2.3562851684739923"/>
    <x v="7658"/>
    <n v="2.2102137469562941"/>
    <n v="2.3562851684739923"/>
  </r>
  <r>
    <n v="73.78"/>
    <n v="4.3456247901515095"/>
    <n v="4.3456247901515095"/>
    <n v="2010"/>
    <x v="12"/>
    <n v="2.3562851684739923"/>
    <x v="7659"/>
    <n v="1.9893396216775172"/>
    <n v="2.3562851684739923"/>
  </r>
  <r>
    <n v="58.59"/>
    <n v="3.4509373333556108"/>
    <n v="3.4509373333556108"/>
    <n v="2010"/>
    <x v="12"/>
    <n v="2.3562851684739923"/>
    <x v="7660"/>
    <n v="1.0946521648816185"/>
    <n v="2.3562851684739923"/>
  </r>
  <r>
    <n v="51.54"/>
    <n v="3.0356939778315097"/>
    <n v="3.0356939778315097"/>
    <n v="2010"/>
    <x v="12"/>
    <n v="2.3562851684739923"/>
    <x v="7661"/>
    <n v="0.67940880935751746"/>
    <n v="2.3562851684739923"/>
  </r>
  <r>
    <n v="71.14"/>
    <n v="4.1901294059552505"/>
    <n v="4.1901294059552505"/>
    <n v="2010"/>
    <x v="12"/>
    <n v="2.3562851684739923"/>
    <x v="7662"/>
    <n v="1.8338442374812582"/>
    <n v="2.3562851684739923"/>
  </r>
  <r>
    <n v="124.3"/>
    <n v="7.3212410059071917"/>
    <n v="7.3212410059071917"/>
    <n v="2010"/>
    <x v="12"/>
    <n v="2.3562851684739923"/>
    <x v="4643"/>
    <n v="4.9649558374331999"/>
    <n v="2.3562851684739918"/>
  </r>
  <r>
    <n v="175.8"/>
    <n v="10.354578993069063"/>
    <n v="10.354578993069063"/>
    <n v="2010"/>
    <x v="12"/>
    <n v="2.3562851684739923"/>
    <x v="7663"/>
    <n v="7.9982938245950717"/>
    <n v="2.3562851684739918"/>
  </r>
  <r>
    <n v="69.3"/>
    <n v="4.0817538351517975"/>
    <n v="4.0817538351517975"/>
    <n v="2010"/>
    <x v="12"/>
    <n v="2.3562851684739923"/>
    <x v="7664"/>
    <n v="1.7254686666778052"/>
    <n v="2.3562851684739923"/>
  </r>
  <r>
    <n v="268.89999999999998"/>
    <n v="15.838147276656828"/>
    <n v="15.838147276656828"/>
    <n v="2010"/>
    <x v="12"/>
    <n v="2.3562851684739923"/>
    <x v="7665"/>
    <n v="10.6"/>
    <n v="5.2381472766568287"/>
  </r>
  <r>
    <n v="208.2"/>
    <n v="12.262931435477693"/>
    <n v="12.262931435477693"/>
    <n v="2010"/>
    <x v="12"/>
    <n v="2.3562851684739923"/>
    <x v="7666"/>
    <n v="9.9066462670037012"/>
    <n v="2.3562851684739918"/>
  </r>
  <r>
    <n v="85.48"/>
    <n v="5.0347520610212939"/>
    <n v="5.0347520610212939"/>
    <n v="2010"/>
    <x v="12"/>
    <n v="2.3562851684739923"/>
    <x v="7667"/>
    <n v="2.6784668925473016"/>
    <n v="2.3562851684739923"/>
  </r>
  <r>
    <n v="117.6"/>
    <n v="6.9266125687424438"/>
    <n v="6.9266125687424438"/>
    <n v="2010"/>
    <x v="12"/>
    <n v="2.3562851684739923"/>
    <x v="7668"/>
    <n v="4.570327400268452"/>
    <n v="2.3562851684739918"/>
  </r>
  <r>
    <n v="120"/>
    <n v="6.22874585768459"/>
    <n v="6.22874585768459"/>
    <n v="2010"/>
    <x v="2"/>
    <n v="2.5962245673361379"/>
    <x v="7669"/>
    <n v="3.6325212903484521"/>
    <n v="2.5962245673361379"/>
  </r>
  <r>
    <n v="95.39"/>
    <n v="4.9513338947044421"/>
    <n v="4.9513338947044421"/>
    <n v="2010"/>
    <x v="2"/>
    <n v="2.5962245673361379"/>
    <x v="7670"/>
    <n v="2.3551093273683041"/>
    <n v="2.5962245673361379"/>
  </r>
  <r>
    <n v="196.8"/>
    <n v="10.215143206602729"/>
    <n v="10.215143206602729"/>
    <n v="2010"/>
    <x v="2"/>
    <n v="2.5962245673361379"/>
    <x v="7671"/>
    <n v="7.6189186392665906"/>
    <n v="2.5962245673361384"/>
  </r>
  <r>
    <n v="95.31"/>
    <n v="4.947181397465986"/>
    <n v="4.947181397465986"/>
    <n v="2010"/>
    <x v="2"/>
    <n v="2.5962245673361379"/>
    <x v="7672"/>
    <n v="2.350956830129848"/>
    <n v="2.5962245673361379"/>
  </r>
  <r>
    <n v="152.1"/>
    <n v="7.8949353746152182"/>
    <n v="7.8949353746152182"/>
    <n v="2010"/>
    <x v="2"/>
    <n v="2.5962245673361379"/>
    <x v="7673"/>
    <n v="5.2987108072790807"/>
    <n v="2.5962245673361375"/>
  </r>
  <r>
    <n v="202.5"/>
    <n v="10.511008634842746"/>
    <n v="10.511008634842746"/>
    <n v="2010"/>
    <x v="2"/>
    <n v="2.5962245673361379"/>
    <x v="7674"/>
    <n v="7.9147840675066075"/>
    <n v="2.5962245673361384"/>
  </r>
  <r>
    <n v="227.6"/>
    <n v="11.813854643408439"/>
    <n v="11.813854643408439"/>
    <n v="2010"/>
    <x v="2"/>
    <n v="2.5962245673361379"/>
    <x v="7675"/>
    <n v="9.2176300760723002"/>
    <n v="2.5962245673361384"/>
  </r>
  <r>
    <n v="132.4"/>
    <n v="6.8723829296453314"/>
    <n v="6.8723829296453314"/>
    <n v="2010"/>
    <x v="2"/>
    <n v="2.5962245673361379"/>
    <x v="7676"/>
    <n v="4.276158362309193"/>
    <n v="2.5962245673361384"/>
  </r>
  <r>
    <n v="203.2"/>
    <n v="10.547342985679238"/>
    <n v="10.547342985679238"/>
    <n v="2010"/>
    <x v="2"/>
    <n v="2.5962245673361379"/>
    <x v="7677"/>
    <n v="7.9511184183430998"/>
    <n v="2.5962245673361384"/>
  </r>
  <r>
    <n v="100.8"/>
    <n v="5.2321465204550552"/>
    <n v="5.2321465204550552"/>
    <n v="2010"/>
    <x v="2"/>
    <n v="2.5962245673361379"/>
    <x v="7678"/>
    <n v="2.6359219531189173"/>
    <n v="2.5962245673361379"/>
  </r>
  <r>
    <n v="206.4"/>
    <n v="10.713442875217495"/>
    <n v="10.713442875217495"/>
    <n v="2010"/>
    <x v="2"/>
    <n v="2.5962245673361379"/>
    <x v="7679"/>
    <n v="8.1172183078813571"/>
    <n v="2.5962245673361384"/>
  </r>
  <r>
    <n v="90.8"/>
    <n v="4.7130843656480064"/>
    <n v="4.7130843656480064"/>
    <n v="2010"/>
    <x v="2"/>
    <n v="2.5962245673361379"/>
    <x v="7680"/>
    <n v="2.1168597983118684"/>
    <n v="2.5962245673361379"/>
  </r>
  <r>
    <n v="85.12"/>
    <n v="4.4182570617176031"/>
    <n v="4.4182570617176031"/>
    <n v="2010"/>
    <x v="2"/>
    <n v="2.5962245673361379"/>
    <x v="7681"/>
    <n v="1.8220324943814652"/>
    <n v="2.5962245673361379"/>
  </r>
  <r>
    <n v="70.92"/>
    <n v="3.6811888018915928"/>
    <n v="3.6811888018915928"/>
    <n v="2010"/>
    <x v="2"/>
    <n v="2.5962245673361379"/>
    <x v="7682"/>
    <n v="1.0849642345554549"/>
    <n v="2.5962245673361379"/>
  </r>
  <r>
    <n v="156.30000000000001"/>
    <n v="8.1129414796341788"/>
    <n v="8.1129414796341788"/>
    <n v="2010"/>
    <x v="2"/>
    <n v="2.5962245673361379"/>
    <x v="7683"/>
    <n v="5.5167169122980404"/>
    <n v="2.5962245673361384"/>
  </r>
  <r>
    <n v="99.26"/>
    <n v="5.1522109486147709"/>
    <n v="5.1522109486147709"/>
    <n v="2010"/>
    <x v="2"/>
    <n v="2.5962245673361379"/>
    <x v="7684"/>
    <n v="2.555986381278633"/>
    <n v="2.5962245673361379"/>
  </r>
  <r>
    <n v="236.1"/>
    <n v="12.25505747499443"/>
    <n v="12.25505747499443"/>
    <n v="2010"/>
    <x v="2"/>
    <n v="2.5962245673361379"/>
    <x v="7685"/>
    <n v="9.6588329076582919"/>
    <n v="2.5962245673361384"/>
  </r>
  <r>
    <n v="167.2"/>
    <n v="8.6787192283738612"/>
    <n v="8.6787192283738612"/>
    <n v="2010"/>
    <x v="2"/>
    <n v="2.5962245673361379"/>
    <x v="7686"/>
    <n v="6.0824946610377228"/>
    <n v="2.5962245673361384"/>
  </r>
  <r>
    <n v="360.3"/>
    <n v="18.701809437697982"/>
    <n v="18.701809437697982"/>
    <n v="2010"/>
    <x v="2"/>
    <n v="2.5962245673361379"/>
    <x v="7687"/>
    <n v="10.6"/>
    <n v="8.1018094376979821"/>
  </r>
  <r>
    <n v="137"/>
    <n v="7.1111515208565743"/>
    <n v="7.1111515208565743"/>
    <n v="2010"/>
    <x v="2"/>
    <n v="2.5962245673361379"/>
    <x v="7688"/>
    <n v="4.5149269535204368"/>
    <n v="2.5962245673361375"/>
  </r>
  <r>
    <n v="99.39"/>
    <n v="5.1589587566272623"/>
    <n v="5.1589587566272623"/>
    <n v="2010"/>
    <x v="2"/>
    <n v="2.5962245673361379"/>
    <x v="7689"/>
    <n v="2.5627341892911244"/>
    <n v="2.5962245673361379"/>
  </r>
  <r>
    <n v="119.1"/>
    <n v="6.1820302637519555"/>
    <n v="6.1820302637519555"/>
    <n v="2010"/>
    <x v="2"/>
    <n v="2.5962245673361379"/>
    <x v="7690"/>
    <n v="3.5858056964158176"/>
    <n v="2.5962245673361379"/>
  </r>
  <r>
    <n v="86.09"/>
    <n v="4.4686060907338865"/>
    <n v="4.4686060907338865"/>
    <n v="2010"/>
    <x v="2"/>
    <n v="2.5962245673361379"/>
    <x v="7691"/>
    <n v="1.8723815233977485"/>
    <n v="2.5962245673361379"/>
  </r>
  <r>
    <n v="72.66"/>
    <n v="3.7715056168280192"/>
    <n v="3.7715056168280192"/>
    <n v="2010"/>
    <x v="2"/>
    <n v="2.5962245673361379"/>
    <x v="7692"/>
    <n v="1.1752810494918813"/>
    <n v="2.5962245673361379"/>
  </r>
  <r>
    <n v="75.290000000000006"/>
    <n v="3.9080189635422737"/>
    <n v="3.9080189635422737"/>
    <n v="2010"/>
    <x v="2"/>
    <n v="2.5962245673361379"/>
    <x v="7693"/>
    <n v="1.3117943962061358"/>
    <n v="2.5962245673361379"/>
  </r>
  <r>
    <n v="201"/>
    <n v="10.433149311621689"/>
    <n v="10.433149311621689"/>
    <n v="2010"/>
    <x v="2"/>
    <n v="2.5962245673361379"/>
    <x v="7694"/>
    <n v="7.8369247442855503"/>
    <n v="2.5962245673361384"/>
  </r>
  <r>
    <n v="148.80000000000001"/>
    <n v="7.7236448635288921"/>
    <n v="7.7236448635288921"/>
    <n v="2010"/>
    <x v="2"/>
    <n v="2.5962245673361379"/>
    <x v="7695"/>
    <n v="5.1274202961927546"/>
    <n v="2.5962245673361375"/>
  </r>
  <r>
    <n v="173"/>
    <n v="8.9797752781619504"/>
    <n v="8.9797752781619504"/>
    <n v="2010"/>
    <x v="2"/>
    <n v="2.5962245673361379"/>
    <x v="4674"/>
    <n v="6.383550710825812"/>
    <n v="2.5962245673361384"/>
  </r>
  <r>
    <n v="89.28"/>
    <n v="4.6341869181173356"/>
    <n v="4.6341869181173356"/>
    <n v="2010"/>
    <x v="2"/>
    <n v="2.5962245673361379"/>
    <x v="7696"/>
    <n v="2.0379623507811977"/>
    <n v="2.5962245673361379"/>
  </r>
  <r>
    <n v="242.2"/>
    <n v="12.571685389426731"/>
    <n v="12.571685389426731"/>
    <n v="2010"/>
    <x v="2"/>
    <n v="2.5962245673361379"/>
    <x v="7697"/>
    <n v="9.9754608220905929"/>
    <n v="2.5962245673361384"/>
  </r>
  <r>
    <n v="141.80000000000001"/>
    <n v="7.3603013551639584"/>
    <n v="7.3603013551639584"/>
    <n v="2010"/>
    <x v="2"/>
    <n v="2.5962245673361379"/>
    <x v="7698"/>
    <n v="4.7640767878278201"/>
    <n v="2.5962245673361384"/>
  </r>
  <r>
    <n v="180.8"/>
    <n v="11.075175864032406"/>
    <n v="11.075175864032406"/>
    <n v="2010"/>
    <x v="3"/>
    <n v="3.4114972025425487"/>
    <x v="7699"/>
    <n v="7.6636786614898575"/>
    <n v="3.4114972025425487"/>
  </r>
  <r>
    <n v="258.60000000000002"/>
    <n v="15.840931849772016"/>
    <n v="15.840931849772016"/>
    <n v="2010"/>
    <x v="3"/>
    <n v="3.4114972025425487"/>
    <x v="7700"/>
    <n v="10.6"/>
    <n v="5.2409318497720161"/>
  </r>
  <r>
    <n v="224.3"/>
    <n v="13.739833773796841"/>
    <n v="13.739833773796841"/>
    <n v="2010"/>
    <x v="3"/>
    <n v="3.4114972025425487"/>
    <x v="7701"/>
    <n v="10.328336571254292"/>
    <n v="3.4114972025425487"/>
  </r>
  <r>
    <n v="122.9"/>
    <n v="7.5284243013804355"/>
    <n v="7.5284243013804355"/>
    <n v="2010"/>
    <x v="3"/>
    <n v="3.4114972025425487"/>
    <x v="7702"/>
    <n v="4.1169270988378868"/>
    <n v="3.4114972025425487"/>
  </r>
  <r>
    <n v="177.1"/>
    <n v="10.848526800443247"/>
    <n v="10.848526800443247"/>
    <n v="2010"/>
    <x v="3"/>
    <n v="3.4114972025425487"/>
    <x v="7703"/>
    <n v="7.4370295979006986"/>
    <n v="3.4114972025425487"/>
  </r>
  <r>
    <n v="203.5"/>
    <n v="12.46569849740373"/>
    <n v="12.46569849740373"/>
    <n v="2010"/>
    <x v="3"/>
    <n v="3.4114972025425487"/>
    <x v="7704"/>
    <n v="9.0542012948611816"/>
    <n v="3.4114972025425487"/>
  </r>
  <r>
    <n v="117.2"/>
    <n v="7.1792622304457856"/>
    <n v="7.1792622304457856"/>
    <n v="2010"/>
    <x v="3"/>
    <n v="3.4114972025425487"/>
    <x v="7705"/>
    <n v="3.7677650279032369"/>
    <n v="3.4114972025425487"/>
  </r>
  <r>
    <n v="103.3"/>
    <n v="6.3277968293946207"/>
    <n v="6.3277968293946207"/>
    <n v="2010"/>
    <x v="3"/>
    <n v="3.4114972025425487"/>
    <x v="7706"/>
    <n v="2.916299626852072"/>
    <n v="3.4114972025425487"/>
  </r>
  <r>
    <n v="87.85"/>
    <n v="5.3813838476507012"/>
    <n v="5.3813838476507012"/>
    <n v="2010"/>
    <x v="3"/>
    <n v="3.4114972025425487"/>
    <x v="7707"/>
    <n v="1.9698866451081525"/>
    <n v="3.4114972025425487"/>
  </r>
  <r>
    <n v="103.2"/>
    <n v="6.321671179027347"/>
    <n v="6.321671179027347"/>
    <n v="2010"/>
    <x v="3"/>
    <n v="3.4114972025425487"/>
    <x v="7708"/>
    <n v="2.9101739764847983"/>
    <n v="3.4114972025425487"/>
  </r>
  <r>
    <n v="155.30000000000001"/>
    <n v="9.5131350203773941"/>
    <n v="9.5131350203773941"/>
    <n v="2010"/>
    <x v="3"/>
    <n v="3.4114972025425487"/>
    <x v="7709"/>
    <n v="6.1016378178348454"/>
    <n v="3.4114972025425487"/>
  </r>
  <r>
    <n v="179.4"/>
    <n v="10.989416758890561"/>
    <n v="10.989416758890561"/>
    <n v="2010"/>
    <x v="3"/>
    <n v="3.4114972025425487"/>
    <x v="7710"/>
    <n v="7.5779195563480126"/>
    <n v="3.4114972025425487"/>
  </r>
  <r>
    <n v="192.9"/>
    <n v="11.816379558472628"/>
    <n v="11.816379558472628"/>
    <n v="2010"/>
    <x v="3"/>
    <n v="3.4114972025425487"/>
    <x v="7711"/>
    <n v="8.4048823559300789"/>
    <n v="3.4114972025425487"/>
  </r>
  <r>
    <n v="102.9"/>
    <n v="6.3032942279255231"/>
    <n v="6.3032942279255231"/>
    <n v="2010"/>
    <x v="3"/>
    <n v="3.4114972025425487"/>
    <x v="3173"/>
    <n v="2.8917970253829743"/>
    <n v="3.4114972025425487"/>
  </r>
  <r>
    <n v="222.9"/>
    <n v="13.654074668654996"/>
    <n v="13.654074668654996"/>
    <n v="2010"/>
    <x v="3"/>
    <n v="3.4114972025425487"/>
    <x v="7712"/>
    <n v="10.242577466112447"/>
    <n v="3.4114972025425487"/>
  </r>
  <r>
    <n v="110"/>
    <n v="6.738215404002017"/>
    <n v="6.738215404002017"/>
    <n v="2010"/>
    <x v="3"/>
    <n v="3.4114972025425487"/>
    <x v="7713"/>
    <n v="3.3267182014594683"/>
    <n v="3.4114972025425487"/>
  </r>
  <r>
    <n v="93.25"/>
    <n v="5.7121689674835281"/>
    <n v="5.7121689674835281"/>
    <n v="2010"/>
    <x v="3"/>
    <n v="3.4114972025425487"/>
    <x v="7714"/>
    <n v="2.3006717649409794"/>
    <n v="3.4114972025425487"/>
  </r>
  <r>
    <n v="261.5"/>
    <n v="16.018575710422976"/>
    <n v="16.018575710422976"/>
    <n v="2010"/>
    <x v="3"/>
    <n v="3.4114972025425487"/>
    <x v="7715"/>
    <n v="10.6"/>
    <n v="5.4185757104229761"/>
  </r>
  <r>
    <n v="110.9"/>
    <n v="6.7933462573074879"/>
    <n v="6.7933462573074879"/>
    <n v="2010"/>
    <x v="3"/>
    <n v="3.4114972025425487"/>
    <x v="7716"/>
    <n v="3.3818490547649391"/>
    <n v="3.4114972025425487"/>
  </r>
  <r>
    <n v="93.76"/>
    <n v="5.7434097843566283"/>
    <n v="5.7434097843566283"/>
    <n v="2010"/>
    <x v="3"/>
    <n v="3.4114972025425487"/>
    <x v="7717"/>
    <n v="2.3319125818140796"/>
    <n v="3.4114972025425487"/>
  </r>
  <r>
    <n v="98.61"/>
    <n v="6.0405038271694442"/>
    <n v="6.0405038271694442"/>
    <n v="2010"/>
    <x v="3"/>
    <n v="3.4114972025425487"/>
    <x v="7718"/>
    <n v="2.6290066246268955"/>
    <n v="3.4114972025425487"/>
  </r>
  <r>
    <n v="74.44"/>
    <n v="4.5599341333991825"/>
    <n v="4.5599341333991825"/>
    <n v="2010"/>
    <x v="3"/>
    <n v="3.4114972025425487"/>
    <x v="7719"/>
    <n v="1.1484369308566338"/>
    <n v="3.4114972025425487"/>
  </r>
  <r>
    <n v="88.91"/>
    <n v="5.4463157415438115"/>
    <n v="5.4463157415438115"/>
    <n v="2010"/>
    <x v="3"/>
    <n v="3.4114972025425487"/>
    <x v="7720"/>
    <n v="2.0348185390012627"/>
    <n v="3.4114972025425487"/>
  </r>
  <r>
    <n v="65.900000000000006"/>
    <n v="4.0368035920339356"/>
    <n v="4.0368035920339356"/>
    <n v="2010"/>
    <x v="3"/>
    <n v="3.4114972025425487"/>
    <x v="7721"/>
    <n v="0.62530638949138684"/>
    <n v="3.4114972025425487"/>
  </r>
  <r>
    <n v="125.3"/>
    <n v="7.6754399101950241"/>
    <n v="7.6754399101950241"/>
    <n v="2010"/>
    <x v="3"/>
    <n v="3.4114972025425487"/>
    <x v="7722"/>
    <n v="4.2639427076524754"/>
    <n v="3.4114972025425487"/>
  </r>
  <r>
    <n v="157.1"/>
    <n v="9.623396726988334"/>
    <n v="9.623396726988334"/>
    <n v="2010"/>
    <x v="3"/>
    <n v="3.4114972025425487"/>
    <x v="7723"/>
    <n v="6.2118995244457853"/>
    <n v="3.4114972025425487"/>
  </r>
  <r>
    <n v="222.2"/>
    <n v="13.611195116084073"/>
    <n v="13.611195116084073"/>
    <n v="2010"/>
    <x v="3"/>
    <n v="3.4114972025425487"/>
    <x v="7724"/>
    <n v="10.199697913541524"/>
    <n v="3.4114972025425487"/>
  </r>
  <r>
    <n v="183.5"/>
    <n v="11.240568423948819"/>
    <n v="11.240568423948819"/>
    <n v="2010"/>
    <x v="3"/>
    <n v="3.4114972025425487"/>
    <x v="7725"/>
    <n v="7.8290712214062701"/>
    <n v="3.4114972025425487"/>
  </r>
  <r>
    <n v="128.19999999999999"/>
    <n v="8.7552515877195987"/>
    <n v="8.7552515877195987"/>
    <n v="2010"/>
    <x v="4"/>
    <n v="4.547745385942557"/>
    <x v="7726"/>
    <n v="4.2075062017770417"/>
    <n v="4.547745385942557"/>
  </r>
  <r>
    <n v="163.30000000000001"/>
    <n v="11.152360251752032"/>
    <n v="11.152360251752032"/>
    <n v="2010"/>
    <x v="4"/>
    <n v="4.547745385942557"/>
    <x v="7727"/>
    <n v="6.6046148658094754"/>
    <n v="4.547745385942557"/>
  </r>
  <r>
    <n v="146.6"/>
    <n v="10.011855559747996"/>
    <n v="10.011855559747996"/>
    <n v="2010"/>
    <x v="4"/>
    <n v="4.547745385942557"/>
    <x v="7728"/>
    <n v="5.4641101738054392"/>
    <n v="4.547745385942557"/>
  </r>
  <r>
    <n v="200.5"/>
    <n v="13.692885673461619"/>
    <n v="13.692885673461619"/>
    <n v="2010"/>
    <x v="4"/>
    <n v="4.547745385942557"/>
    <x v="7729"/>
    <n v="9.1451402875190624"/>
    <n v="4.547745385942557"/>
  </r>
  <r>
    <n v="172.6"/>
    <n v="11.78749160717943"/>
    <n v="11.78749160717943"/>
    <n v="2010"/>
    <x v="4"/>
    <n v="4.547745385942557"/>
    <x v="7730"/>
    <n v="7.2397462212368726"/>
    <n v="4.547745385942557"/>
  </r>
  <r>
    <n v="217.5"/>
    <n v="14.853878473705247"/>
    <n v="14.853878473705247"/>
    <n v="2010"/>
    <x v="4"/>
    <n v="4.547745385942557"/>
    <x v="6612"/>
    <n v="10.30613308776269"/>
    <n v="4.547745385942557"/>
  </r>
  <r>
    <n v="247.8"/>
    <n v="16.923177405904188"/>
    <n v="16.923177405904188"/>
    <n v="2010"/>
    <x v="4"/>
    <n v="4.547745385942557"/>
    <x v="6866"/>
    <n v="10.6"/>
    <n v="6.3231774059041879"/>
  </r>
  <r>
    <n v="196.9"/>
    <n v="13.447028374586498"/>
    <n v="13.447028374586498"/>
    <n v="2010"/>
    <x v="4"/>
    <n v="4.547745385942557"/>
    <x v="7731"/>
    <n v="8.8992829886439413"/>
    <n v="4.547745385942557"/>
  </r>
  <r>
    <n v="128.69999999999999"/>
    <n v="8.7893984347855874"/>
    <n v="8.7893984347855874"/>
    <n v="2010"/>
    <x v="4"/>
    <n v="4.547745385942557"/>
    <x v="7732"/>
    <n v="4.2416530488430304"/>
    <n v="4.547745385942557"/>
  </r>
  <r>
    <n v="126.2"/>
    <n v="8.6186641994556439"/>
    <n v="8.6186641994556439"/>
    <n v="2010"/>
    <x v="4"/>
    <n v="4.547745385942557"/>
    <x v="3193"/>
    <n v="4.0709188135130869"/>
    <n v="4.547745385942557"/>
  </r>
  <r>
    <n v="101.7"/>
    <n v="6.9454686932221783"/>
    <n v="6.9454686932221783"/>
    <n v="2010"/>
    <x v="4"/>
    <n v="4.547745385942557"/>
    <x v="7733"/>
    <n v="2.3977233072796214"/>
    <n v="4.547745385942557"/>
  </r>
  <r>
    <n v="142.6"/>
    <n v="9.7386807832200848"/>
    <n v="9.7386807832200848"/>
    <n v="2010"/>
    <x v="4"/>
    <n v="4.547745385942557"/>
    <x v="7734"/>
    <n v="5.1909353972775278"/>
    <n v="4.547745385942557"/>
  </r>
  <r>
    <n v="89.41"/>
    <n v="6.1061391923401667"/>
    <n v="6.1061391923401667"/>
    <n v="2010"/>
    <x v="4"/>
    <n v="4.547745385942557"/>
    <x v="7735"/>
    <n v="1.5583938063976097"/>
    <n v="4.547745385942557"/>
  </r>
  <r>
    <n v="158.1"/>
    <n v="10.797233042265745"/>
    <n v="10.797233042265745"/>
    <n v="2010"/>
    <x v="4"/>
    <n v="4.547745385942557"/>
    <x v="7736"/>
    <n v="6.249487656323188"/>
    <n v="4.547745385942557"/>
  </r>
  <r>
    <n v="232.4"/>
    <n v="15.871454516271722"/>
    <n v="15.871454516271722"/>
    <n v="2010"/>
    <x v="4"/>
    <n v="4.547745385942557"/>
    <x v="7737"/>
    <n v="10.6"/>
    <n v="5.2714545162717226"/>
  </r>
  <r>
    <n v="101"/>
    <n v="6.8976631073297936"/>
    <n v="6.8976631073297936"/>
    <n v="2010"/>
    <x v="4"/>
    <n v="4.547745385942557"/>
    <x v="7738"/>
    <n v="2.3499177213872366"/>
    <n v="4.547745385942557"/>
  </r>
  <r>
    <n v="178.5"/>
    <n v="12.190424402558101"/>
    <n v="12.190424402558101"/>
    <n v="2010"/>
    <x v="4"/>
    <n v="4.547745385942557"/>
    <x v="7739"/>
    <n v="7.6426790166155438"/>
    <n v="4.547745385942557"/>
  </r>
  <r>
    <n v="319"/>
    <n v="21.785688428101032"/>
    <n v="21.785688428101032"/>
    <n v="2010"/>
    <x v="4"/>
    <n v="4.547745385942557"/>
    <x v="7740"/>
    <n v="10.6"/>
    <n v="11.185688428101033"/>
  </r>
  <r>
    <n v="285.3"/>
    <n v="19.484190935853366"/>
    <n v="19.484190935853366"/>
    <n v="2010"/>
    <x v="4"/>
    <n v="4.547745385942557"/>
    <x v="7741"/>
    <n v="10.6"/>
    <n v="8.8841909358533666"/>
  </r>
  <r>
    <n v="201.4"/>
    <n v="13.7543499981804"/>
    <n v="13.7543499981804"/>
    <n v="2010"/>
    <x v="4"/>
    <n v="4.547745385942557"/>
    <x v="7742"/>
    <n v="9.2066046122378431"/>
    <n v="4.547745385942557"/>
  </r>
  <r>
    <n v="288.2"/>
    <n v="19.682242648836102"/>
    <n v="19.682242648836102"/>
    <n v="2010"/>
    <x v="4"/>
    <n v="4.547745385942557"/>
    <x v="7743"/>
    <n v="10.6"/>
    <n v="9.0822426488361021"/>
  </r>
  <r>
    <n v="225"/>
    <n v="15.366081179695085"/>
    <n v="15.366081179695085"/>
    <n v="2010"/>
    <x v="4"/>
    <n v="4.547745385942557"/>
    <x v="2550"/>
    <n v="10.6"/>
    <n v="4.7660811796950853"/>
  </r>
  <r>
    <n v="212.5"/>
    <n v="14.512410003045357"/>
    <n v="14.512410003045357"/>
    <n v="2010"/>
    <x v="4"/>
    <n v="4.547745385942557"/>
    <x v="6601"/>
    <n v="9.9646646171027999"/>
    <n v="4.547745385942557"/>
  </r>
  <r>
    <n v="153.4"/>
    <n v="10.47625267984545"/>
    <n v="10.47625267984545"/>
    <n v="2010"/>
    <x v="4"/>
    <n v="4.547745385942557"/>
    <x v="6609"/>
    <n v="5.9285072939028929"/>
    <n v="4.547745385942557"/>
  </r>
  <r>
    <n v="135.4"/>
    <n v="9.2469661854698426"/>
    <n v="9.2469661854698426"/>
    <n v="2010"/>
    <x v="4"/>
    <n v="4.547745385942557"/>
    <x v="7744"/>
    <n v="4.6992207995272857"/>
    <n v="4.547745385942557"/>
  </r>
  <r>
    <n v="118.4"/>
    <n v="8.0859733852262128"/>
    <n v="8.0859733852262128"/>
    <n v="2010"/>
    <x v="4"/>
    <n v="4.547745385942557"/>
    <x v="7745"/>
    <n v="3.5382279992836558"/>
    <n v="4.547745385942557"/>
  </r>
  <r>
    <n v="276"/>
    <n v="18.849059580425969"/>
    <n v="18.849059580425969"/>
    <n v="2010"/>
    <x v="4"/>
    <n v="4.547745385942557"/>
    <x v="7746"/>
    <n v="10.6"/>
    <n v="8.2490595804259694"/>
  </r>
  <r>
    <n v="168.8"/>
    <n v="12.309322513427125"/>
    <n v="12.309322513427125"/>
    <n v="2010"/>
    <x v="5"/>
    <n v="3.7334995384693808"/>
    <x v="7747"/>
    <n v="8.5758229749577435"/>
    <n v="3.7334995384693812"/>
  </r>
  <r>
    <n v="242.5"/>
    <n v="17.683712734040743"/>
    <n v="17.683712734040743"/>
    <n v="2010"/>
    <x v="5"/>
    <n v="3.7334995384693808"/>
    <x v="7748"/>
    <n v="10.6"/>
    <n v="7.0837127340407431"/>
  </r>
  <r>
    <n v="270.10000000000002"/>
    <n v="19.696374472018167"/>
    <n v="19.696374472018167"/>
    <n v="2010"/>
    <x v="5"/>
    <n v="3.7334995384693808"/>
    <x v="7749"/>
    <n v="10.6"/>
    <n v="9.0963744720181676"/>
  </r>
  <r>
    <n v="128.9"/>
    <n v="9.3997136965684618"/>
    <n v="9.3997136965684618"/>
    <n v="2010"/>
    <x v="5"/>
    <n v="3.7334995384693808"/>
    <x v="7750"/>
    <n v="5.6662141580990806"/>
    <n v="3.7334995384693812"/>
  </r>
  <r>
    <n v="107.4"/>
    <n v="7.8318793716947459"/>
    <n v="7.8318793716947459"/>
    <n v="2010"/>
    <x v="5"/>
    <n v="3.7334995384693808"/>
    <x v="7751"/>
    <n v="4.0983798332253656"/>
    <n v="3.7334995384693803"/>
  </r>
  <r>
    <n v="95.13"/>
    <n v="6.9371199686156526"/>
    <n v="6.9371199686156526"/>
    <n v="2010"/>
    <x v="5"/>
    <n v="3.7334995384693808"/>
    <x v="7752"/>
    <n v="3.2036204301462718"/>
    <n v="3.7334995384693808"/>
  </r>
  <r>
    <n v="85.99"/>
    <n v="6.2706080742274777"/>
    <n v="6.2706080742274777"/>
    <n v="2010"/>
    <x v="5"/>
    <n v="3.7334995384693808"/>
    <x v="7753"/>
    <n v="2.5371085357580969"/>
    <n v="3.7334995384693808"/>
  </r>
  <r>
    <n v="103.1"/>
    <n v="7.5183125067200018"/>
    <n v="7.5183125067200018"/>
    <n v="2010"/>
    <x v="5"/>
    <n v="3.7334995384693808"/>
    <x v="7754"/>
    <n v="3.7848129682506211"/>
    <n v="3.7334995384693808"/>
  </r>
  <r>
    <n v="158.1"/>
    <n v="11.529051477327181"/>
    <n v="11.529051477327181"/>
    <n v="2010"/>
    <x v="5"/>
    <n v="3.7334995384693808"/>
    <x v="7755"/>
    <n v="7.7955519388578001"/>
    <n v="3.7334995384693812"/>
  </r>
  <r>
    <n v="110.4"/>
    <n v="8.0506469519096839"/>
    <n v="8.0506469519096839"/>
    <n v="2010"/>
    <x v="5"/>
    <n v="3.7334995384693808"/>
    <x v="7756"/>
    <n v="4.3171474134403027"/>
    <n v="3.7334995384693812"/>
  </r>
  <r>
    <n v="165"/>
    <n v="12.032216911821537"/>
    <n v="12.032216911821537"/>
    <n v="2010"/>
    <x v="5"/>
    <n v="3.7334995384693808"/>
    <x v="7757"/>
    <n v="8.2987173733521562"/>
    <n v="3.7334995384693812"/>
  </r>
  <r>
    <n v="96"/>
    <n v="7.0005625668779849"/>
    <n v="7.0005625668779849"/>
    <n v="2010"/>
    <x v="5"/>
    <n v="3.7334995384693808"/>
    <x v="7758"/>
    <n v="3.2670630284086042"/>
    <n v="3.7334995384693808"/>
  </r>
  <r>
    <n v="182.3"/>
    <n v="13.293776624394342"/>
    <n v="13.293776624394342"/>
    <n v="2010"/>
    <x v="5"/>
    <n v="3.7334995384693808"/>
    <x v="7759"/>
    <n v="9.5602770859249606"/>
    <n v="3.7334995384693812"/>
  </r>
  <r>
    <n v="333.9"/>
    <n v="24.34883167792249"/>
    <n v="24.34883167792249"/>
    <n v="2010"/>
    <x v="5"/>
    <n v="3.7334995384693808"/>
    <x v="7760"/>
    <n v="10.6"/>
    <n v="13.748831677922491"/>
  </r>
  <r>
    <n v="207.5"/>
    <n v="15.131424298199811"/>
    <n v="15.131424298199811"/>
    <n v="2010"/>
    <x v="5"/>
    <n v="3.7334995384693808"/>
    <x v="7761"/>
    <n v="10.6"/>
    <n v="4.531424298199811"/>
  </r>
  <r>
    <n v="154.80000000000001"/>
    <n v="11.288407139090751"/>
    <n v="11.288407139090751"/>
    <n v="2010"/>
    <x v="5"/>
    <n v="3.7334995384693808"/>
    <x v="7762"/>
    <n v="7.5549076006213696"/>
    <n v="3.7334995384693812"/>
  </r>
  <r>
    <n v="194.7"/>
    <n v="14.198015955949412"/>
    <n v="14.198015955949412"/>
    <n v="2010"/>
    <x v="5"/>
    <n v="3.7334995384693808"/>
    <x v="7763"/>
    <n v="10.464516417480031"/>
    <n v="3.7334995384693812"/>
  </r>
  <r>
    <n v="177.3"/>
    <n v="12.929163990702779"/>
    <n v="12.929163990702779"/>
    <n v="2010"/>
    <x v="5"/>
    <n v="3.7334995384693808"/>
    <x v="7764"/>
    <n v="9.1956644522333981"/>
    <n v="3.7334995384693812"/>
  </r>
  <r>
    <n v="120.8"/>
    <n v="8.8090412299881304"/>
    <n v="8.8090412299881304"/>
    <n v="2010"/>
    <x v="5"/>
    <n v="3.7334995384693808"/>
    <x v="7765"/>
    <n v="5.0755416915187492"/>
    <n v="3.7334995384693812"/>
  </r>
  <r>
    <n v="340.3"/>
    <n v="24.815535849047691"/>
    <n v="24.815535849047691"/>
    <n v="2010"/>
    <x v="5"/>
    <n v="3.7334995384693808"/>
    <x v="7766"/>
    <n v="10.6"/>
    <n v="14.215535849047692"/>
  </r>
  <r>
    <n v="146.9"/>
    <n v="10.712319177858083"/>
    <n v="10.712319177858083"/>
    <n v="2010"/>
    <x v="5"/>
    <n v="3.7334995384693808"/>
    <x v="7767"/>
    <n v="6.9788196393887016"/>
    <n v="3.7334995384693812"/>
  </r>
  <r>
    <n v="176.5"/>
    <n v="12.870825969312129"/>
    <n v="12.870825969312129"/>
    <n v="2010"/>
    <x v="5"/>
    <n v="3.7334995384693808"/>
    <x v="7768"/>
    <n v="9.137326430842748"/>
    <n v="3.7334995384693812"/>
  </r>
  <r>
    <n v="113.1"/>
    <n v="8.2475377741031259"/>
    <n v="8.2475377741031259"/>
    <n v="2010"/>
    <x v="5"/>
    <n v="3.7334995384693808"/>
    <x v="7769"/>
    <n v="4.5140382356337447"/>
    <n v="3.7334995384693812"/>
  </r>
  <r>
    <n v="342"/>
    <n v="24.93950414450282"/>
    <n v="24.93950414450282"/>
    <n v="2010"/>
    <x v="5"/>
    <n v="3.7334995384693808"/>
    <x v="7770"/>
    <n v="10.6"/>
    <n v="14.33950414450282"/>
  </r>
  <r>
    <n v="331"/>
    <n v="24.137356350381385"/>
    <n v="24.137356350381385"/>
    <n v="2010"/>
    <x v="5"/>
    <n v="3.7334995384693808"/>
    <x v="7771"/>
    <n v="10.6"/>
    <n v="13.537356350381385"/>
  </r>
  <r>
    <n v="269.2"/>
    <n v="19.630744197953682"/>
    <n v="19.630744197953682"/>
    <n v="2010"/>
    <x v="5"/>
    <n v="3.7334995384693808"/>
    <x v="7772"/>
    <n v="10.6"/>
    <n v="9.0307441979536822"/>
  </r>
  <r>
    <n v="267.3"/>
    <n v="19.49219139715089"/>
    <n v="19.49219139715089"/>
    <n v="2010"/>
    <x v="5"/>
    <n v="3.7334995384693808"/>
    <x v="7773"/>
    <n v="10.6"/>
    <n v="8.8921913971508904"/>
  </r>
  <r>
    <n v="316.5"/>
    <n v="23.079979712675858"/>
    <n v="23.079979712675858"/>
    <n v="2010"/>
    <x v="5"/>
    <n v="3.7334995384693808"/>
    <x v="7774"/>
    <n v="10.6"/>
    <n v="12.479979712675858"/>
  </r>
  <r>
    <n v="146.4"/>
    <n v="10.564637773724552"/>
    <n v="10.564637773724552"/>
    <n v="2010"/>
    <x v="6"/>
    <n v="2.3227472802932043"/>
    <x v="7775"/>
    <n v="8.2418904934313488"/>
    <n v="2.3227472802932034"/>
  </r>
  <r>
    <n v="137.9"/>
    <n v="9.9512537499768836"/>
    <n v="9.9512537499768836"/>
    <n v="2010"/>
    <x v="6"/>
    <n v="2.3227472802932043"/>
    <x v="7776"/>
    <n v="7.6285064696836793"/>
    <n v="2.3227472802932043"/>
  </r>
  <r>
    <n v="152"/>
    <n v="10.96874960113478"/>
    <n v="10.96874960113478"/>
    <n v="2010"/>
    <x v="6"/>
    <n v="2.3227472802932043"/>
    <x v="7777"/>
    <n v="8.6460023208415748"/>
    <n v="2.3227472802932052"/>
  </r>
  <r>
    <n v="169.2"/>
    <n v="12.209950213894768"/>
    <n v="12.209950213894768"/>
    <n v="2010"/>
    <x v="6"/>
    <n v="2.3227472802932043"/>
    <x v="7778"/>
    <n v="9.8872029336015643"/>
    <n v="2.3227472802932034"/>
  </r>
  <r>
    <n v="224.3"/>
    <n v="16.186121944306127"/>
    <n v="16.186121944306127"/>
    <n v="2010"/>
    <x v="6"/>
    <n v="2.3227472802932043"/>
    <x v="7779"/>
    <n v="10.6"/>
    <n v="5.586121944306127"/>
  </r>
  <r>
    <n v="187.3"/>
    <n v="13.516097370345687"/>
    <n v="13.516097370345687"/>
    <n v="2010"/>
    <x v="6"/>
    <n v="2.3227472802932043"/>
    <x v="7780"/>
    <n v="10.6"/>
    <n v="2.9160973703456872"/>
  </r>
  <r>
    <n v="223.4"/>
    <n v="16.121175400615197"/>
    <n v="16.121175400615197"/>
    <n v="2010"/>
    <x v="6"/>
    <n v="2.3227472802932043"/>
    <x v="7781"/>
    <n v="10.6"/>
    <n v="5.5211754006151974"/>
  </r>
  <r>
    <n v="258.89999999999998"/>
    <n v="18.682955735090751"/>
    <n v="18.682955735090751"/>
    <n v="2010"/>
    <x v="6"/>
    <n v="2.3227472802932043"/>
    <x v="7782"/>
    <n v="10.6"/>
    <n v="8.082955735090751"/>
  </r>
  <r>
    <n v="277.3"/>
    <n v="20.01075173943865"/>
    <n v="20.01075173943865"/>
    <n v="2010"/>
    <x v="6"/>
    <n v="2.3227472802932043"/>
    <x v="7783"/>
    <n v="10.6"/>
    <n v="9.4107517394386502"/>
  </r>
  <r>
    <n v="355.4"/>
    <n v="25.646668475284873"/>
    <n v="25.646668475284873"/>
    <n v="2010"/>
    <x v="6"/>
    <n v="2.3227472802932043"/>
    <x v="7784"/>
    <n v="10.6"/>
    <n v="15.046668475284873"/>
  </r>
  <r>
    <n v="189.8"/>
    <n v="13.696504436153825"/>
    <n v="13.696504436153825"/>
    <n v="2010"/>
    <x v="6"/>
    <n v="2.3227472802932043"/>
    <x v="7785"/>
    <n v="10.6"/>
    <n v="3.0965044361538254"/>
  </r>
  <r>
    <n v="327.5"/>
    <n v="23.633325620866056"/>
    <n v="23.633325620866056"/>
    <n v="2010"/>
    <x v="6"/>
    <n v="2.3227472802932043"/>
    <x v="7786"/>
    <n v="10.6"/>
    <n v="13.033325620866057"/>
  </r>
  <r>
    <n v="325.60000000000002"/>
    <n v="23.496216250851873"/>
    <n v="23.496216250851873"/>
    <n v="2010"/>
    <x v="6"/>
    <n v="2.3227472802932043"/>
    <x v="7787"/>
    <n v="10.6"/>
    <n v="12.896216250851873"/>
  </r>
  <r>
    <n v="342.2"/>
    <n v="24.694119167817906"/>
    <n v="24.694119167817906"/>
    <n v="2010"/>
    <x v="6"/>
    <n v="2.3227472802932043"/>
    <x v="7788"/>
    <n v="10.6"/>
    <n v="14.094119167817906"/>
  </r>
  <r>
    <n v="340.2"/>
    <n v="24.549793515171395"/>
    <n v="24.549793515171395"/>
    <n v="2010"/>
    <x v="6"/>
    <n v="2.3227472802932043"/>
    <x v="7789"/>
    <n v="10.6"/>
    <n v="13.949793515171395"/>
  </r>
  <r>
    <n v="297.5"/>
    <n v="21.468440831168401"/>
    <n v="21.468440831168401"/>
    <n v="2010"/>
    <x v="6"/>
    <n v="2.3227472802932043"/>
    <x v="7790"/>
    <n v="10.6"/>
    <n v="10.868440831168401"/>
  </r>
  <r>
    <n v="300.60000000000002"/>
    <n v="21.692145592770494"/>
    <n v="21.692145592770494"/>
    <n v="2010"/>
    <x v="6"/>
    <n v="2.3227472802932043"/>
    <x v="7791"/>
    <n v="10.6"/>
    <n v="11.092145592770494"/>
  </r>
  <r>
    <n v="187.1"/>
    <n v="13.501664805081035"/>
    <n v="13.501664805081035"/>
    <n v="2010"/>
    <x v="6"/>
    <n v="2.3227472802932043"/>
    <x v="7792"/>
    <n v="10.6"/>
    <n v="2.901664805081035"/>
  </r>
  <r>
    <n v="345.5"/>
    <n v="24.932256494684648"/>
    <n v="24.932256494684648"/>
    <n v="2010"/>
    <x v="6"/>
    <n v="2.3227472802932043"/>
    <x v="7793"/>
    <n v="10.6"/>
    <n v="14.332256494684648"/>
  </r>
  <r>
    <n v="190"/>
    <n v="13.710937001418475"/>
    <n v="13.710937001418475"/>
    <n v="2010"/>
    <x v="6"/>
    <n v="2.3227472802932043"/>
    <x v="7794"/>
    <n v="10.6"/>
    <n v="3.1109370014184758"/>
  </r>
  <r>
    <n v="317.10000000000002"/>
    <n v="22.882832227104203"/>
    <n v="22.882832227104203"/>
    <n v="2010"/>
    <x v="6"/>
    <n v="2.3227472802932043"/>
    <x v="7795"/>
    <n v="10.6"/>
    <n v="12.282832227104203"/>
  </r>
  <r>
    <n v="201.1"/>
    <n v="14.511944373606607"/>
    <n v="14.511944373606607"/>
    <n v="2010"/>
    <x v="6"/>
    <n v="2.3227472802932043"/>
    <x v="7796"/>
    <n v="10.6"/>
    <n v="3.9119443736066071"/>
  </r>
  <r>
    <n v="155.9"/>
    <n v="11.250184623795475"/>
    <n v="11.250184623795475"/>
    <n v="2010"/>
    <x v="6"/>
    <n v="2.3227472802932043"/>
    <x v="7797"/>
    <n v="8.9274373435022696"/>
    <n v="2.3227472802932052"/>
  </r>
  <r>
    <n v="212.2"/>
    <n v="15.312951745794738"/>
    <n v="15.312951745794738"/>
    <n v="2010"/>
    <x v="6"/>
    <n v="2.3227472802932043"/>
    <x v="7798"/>
    <n v="10.6"/>
    <n v="4.7129517457947383"/>
  </r>
  <r>
    <n v="183.6"/>
    <n v="13.249094912949641"/>
    <n v="13.249094912949641"/>
    <n v="2010"/>
    <x v="6"/>
    <n v="2.3227472802932043"/>
    <x v="5081"/>
    <n v="10.6"/>
    <n v="2.6490949129496411"/>
  </r>
  <r>
    <n v="146.4"/>
    <n v="10.564637773724552"/>
    <n v="10.564637773724552"/>
    <n v="2010"/>
    <x v="6"/>
    <n v="2.3227472802932043"/>
    <x v="7775"/>
    <n v="8.2418904934313488"/>
    <n v="2.3227472802932034"/>
  </r>
  <r>
    <n v="191"/>
    <n v="13.783099827741729"/>
    <n v="13.783099827741729"/>
    <n v="2010"/>
    <x v="6"/>
    <n v="2.3227472802932043"/>
    <x v="7799"/>
    <n v="10.6"/>
    <n v="3.1830998277417297"/>
  </r>
  <r>
    <n v="187"/>
    <n v="13.494448522448709"/>
    <n v="13.494448522448709"/>
    <n v="2010"/>
    <x v="6"/>
    <n v="2.3227472802932043"/>
    <x v="7800"/>
    <n v="10.6"/>
    <n v="2.8944485224487089"/>
  </r>
  <r>
    <n v="264.10000000000002"/>
    <n v="19.058202431971683"/>
    <n v="19.058202431971683"/>
    <n v="2010"/>
    <x v="6"/>
    <n v="2.3227472802932043"/>
    <x v="7801"/>
    <n v="10.6"/>
    <n v="8.4582024319716833"/>
  </r>
  <r>
    <n v="204.5"/>
    <n v="12.559101178798281"/>
    <n v="12.559101178798281"/>
    <n v="2010"/>
    <x v="7"/>
    <n v="2.2174488788652686"/>
    <x v="7802"/>
    <n v="10.341652299933013"/>
    <n v="2.2174488788652678"/>
  </r>
  <r>
    <n v="179.9"/>
    <n v="11.048324215480738"/>
    <n v="11.048324215480738"/>
    <n v="2010"/>
    <x v="7"/>
    <n v="2.2174488788652686"/>
    <x v="7803"/>
    <n v="8.8308753366154704"/>
    <n v="2.2174488788652678"/>
  </r>
  <r>
    <n v="146.80000000000001"/>
    <n v="9.0155308217485963"/>
    <n v="9.0155308217485963"/>
    <n v="2010"/>
    <x v="7"/>
    <n v="2.2174488788652686"/>
    <x v="7804"/>
    <n v="6.7980819428833277"/>
    <n v="2.2174488788652686"/>
  </r>
  <r>
    <n v="193.1"/>
    <n v="11.85898502506576"/>
    <n v="11.85898502506576"/>
    <n v="2010"/>
    <x v="7"/>
    <n v="2.2174488788652686"/>
    <x v="7805"/>
    <n v="9.6415361462004903"/>
    <n v="2.2174488788652695"/>
  </r>
  <r>
    <n v="121.6"/>
    <n v="7.4679056398135497"/>
    <n v="7.4679056398135497"/>
    <n v="2010"/>
    <x v="7"/>
    <n v="2.2174488788652686"/>
    <x v="7806"/>
    <n v="5.2504567609482811"/>
    <n v="2.2174488788652686"/>
  </r>
  <r>
    <n v="107"/>
    <n v="6.5712656534543576"/>
    <n v="6.5712656534543576"/>
    <n v="2010"/>
    <x v="7"/>
    <n v="2.2174488788652686"/>
    <x v="4793"/>
    <n v="4.353816774589089"/>
    <n v="2.2174488788652686"/>
  </r>
  <r>
    <n v="96.73"/>
    <n v="5.9405469781181308"/>
    <n v="5.9405469781181308"/>
    <n v="2010"/>
    <x v="7"/>
    <n v="2.2174488788652686"/>
    <x v="7807"/>
    <n v="3.7230980992528622"/>
    <n v="2.2174488788652686"/>
  </r>
  <r>
    <n v="112"/>
    <n v="6.8783341419335331"/>
    <n v="6.8783341419335331"/>
    <n v="2010"/>
    <x v="7"/>
    <n v="2.2174488788652686"/>
    <x v="7808"/>
    <n v="4.6608852630682645"/>
    <n v="2.2174488788652686"/>
  </r>
  <r>
    <n v="354.5"/>
    <n v="21.771155833173548"/>
    <n v="21.771155833173548"/>
    <n v="2010"/>
    <x v="7"/>
    <n v="2.2174488788652686"/>
    <x v="7809"/>
    <n v="10.6"/>
    <n v="11.171155833173549"/>
  </r>
  <r>
    <n v="134.19999999999999"/>
    <n v="8.2417182307810712"/>
    <n v="8.2417182307810712"/>
    <n v="2010"/>
    <x v="7"/>
    <n v="2.2174488788652686"/>
    <x v="7810"/>
    <n v="6.0242693519158026"/>
    <n v="2.2174488788652686"/>
  </r>
  <r>
    <n v="103"/>
    <n v="6.3256108626710166"/>
    <n v="6.3256108626710166"/>
    <n v="2010"/>
    <x v="7"/>
    <n v="2.2174488788652686"/>
    <x v="7811"/>
    <n v="4.1081619838057479"/>
    <n v="2.2174488788652686"/>
  </r>
  <r>
    <n v="91.43"/>
    <n v="5.6150543803302053"/>
    <n v="5.6150543803302053"/>
    <n v="2010"/>
    <x v="7"/>
    <n v="2.2174488788652686"/>
    <x v="7812"/>
    <n v="3.3976055014649367"/>
    <n v="2.2174488788652686"/>
  </r>
  <r>
    <n v="90.37"/>
    <n v="5.54995586077262"/>
    <n v="5.54995586077262"/>
    <n v="2010"/>
    <x v="7"/>
    <n v="2.2174488788652686"/>
    <x v="7813"/>
    <n v="3.3325069819073514"/>
    <n v="2.2174488788652686"/>
  </r>
  <r>
    <n v="90.32"/>
    <n v="5.5468851758878275"/>
    <n v="5.5468851758878275"/>
    <n v="2010"/>
    <x v="7"/>
    <n v="2.2174488788652686"/>
    <x v="7814"/>
    <n v="3.3294362970225588"/>
    <n v="2.2174488788652686"/>
  </r>
  <r>
    <n v="76.64"/>
    <n v="4.7067457914088031"/>
    <n v="4.7067457914088031"/>
    <n v="2010"/>
    <x v="7"/>
    <n v="2.2174488788652686"/>
    <x v="7815"/>
    <n v="2.4892969125435345"/>
    <n v="2.2174488788652686"/>
  </r>
  <r>
    <n v="92.63"/>
    <n v="5.6887508175652064"/>
    <n v="5.6887508175652064"/>
    <n v="2010"/>
    <x v="7"/>
    <n v="2.2174488788652686"/>
    <x v="7816"/>
    <n v="3.4713019386999378"/>
    <n v="2.2174488788652686"/>
  </r>
  <r>
    <n v="88.69"/>
    <n v="5.4467808486436162"/>
    <n v="5.4467808486436162"/>
    <n v="2010"/>
    <x v="7"/>
    <n v="2.2174488788652686"/>
    <x v="7817"/>
    <n v="3.2293319697783476"/>
    <n v="2.2174488788652686"/>
  </r>
  <r>
    <n v="238.6"/>
    <n v="14.653308270226258"/>
    <n v="14.653308270226258"/>
    <n v="2010"/>
    <x v="7"/>
    <n v="2.2174488788652686"/>
    <x v="7818"/>
    <n v="10.6"/>
    <n v="4.0533082702262586"/>
  </r>
  <r>
    <n v="93.48"/>
    <n v="5.7409524606066666"/>
    <n v="5.7409524606066666"/>
    <n v="2010"/>
    <x v="7"/>
    <n v="2.2174488788652686"/>
    <x v="7819"/>
    <n v="3.523503581741398"/>
    <n v="2.2174488788652686"/>
  </r>
  <r>
    <n v="192.1"/>
    <n v="11.797571327369925"/>
    <n v="11.797571327369925"/>
    <n v="2010"/>
    <x v="7"/>
    <n v="2.2174488788652686"/>
    <x v="7820"/>
    <n v="9.5801224485046568"/>
    <n v="2.2174488788652678"/>
  </r>
  <r>
    <n v="93.17"/>
    <n v="5.7219142143209574"/>
    <n v="5.7219142143209574"/>
    <n v="2010"/>
    <x v="7"/>
    <n v="2.2174488788652686"/>
    <x v="7821"/>
    <n v="3.5044653354556887"/>
    <n v="2.2174488788652686"/>
  </r>
  <r>
    <n v="78.739999999999995"/>
    <n v="4.835714556570057"/>
    <n v="4.835714556570057"/>
    <n v="2010"/>
    <x v="7"/>
    <n v="2.2174488788652686"/>
    <x v="7822"/>
    <n v="2.6182656777047884"/>
    <n v="2.2174488788652686"/>
  </r>
  <r>
    <n v="73.02"/>
    <n v="4.4844282057498797"/>
    <n v="4.4844282057498797"/>
    <n v="2010"/>
    <x v="7"/>
    <n v="2.2174488788652686"/>
    <x v="7823"/>
    <n v="2.266979326884611"/>
    <n v="2.2174488788652686"/>
  </r>
  <r>
    <n v="171.6"/>
    <n v="10.538590524605306"/>
    <n v="10.538590524605306"/>
    <n v="2010"/>
    <x v="7"/>
    <n v="2.2174488788652686"/>
    <x v="7824"/>
    <n v="8.3211416457400382"/>
    <n v="2.2174488788652678"/>
  </r>
  <r>
    <n v="393.6"/>
    <n v="24.172431413080702"/>
    <n v="24.172431413080702"/>
    <n v="2010"/>
    <x v="7"/>
    <n v="2.2174488788652686"/>
    <x v="7825"/>
    <n v="10.6"/>
    <n v="13.572431413080702"/>
  </r>
  <r>
    <n v="182.7"/>
    <n v="11.220282569029076"/>
    <n v="11.220282569029076"/>
    <n v="2010"/>
    <x v="7"/>
    <n v="2.2174488788652686"/>
    <x v="7826"/>
    <n v="9.0028336901638077"/>
    <n v="2.2174488788652678"/>
  </r>
  <r>
    <n v="177.5"/>
    <n v="10.900931341010732"/>
    <n v="10.900931341010732"/>
    <n v="2010"/>
    <x v="7"/>
    <n v="2.2174488788652686"/>
    <x v="7827"/>
    <n v="8.6834824621454629"/>
    <n v="2.2174488788652695"/>
  </r>
  <r>
    <n v="391.4"/>
    <n v="24.037321278149861"/>
    <n v="24.037321278149861"/>
    <n v="2010"/>
    <x v="7"/>
    <n v="2.2174488788652686"/>
    <x v="7828"/>
    <n v="10.6"/>
    <n v="13.437321278149861"/>
  </r>
  <r>
    <n v="194.1"/>
    <n v="11.920398722761595"/>
    <n v="11.920398722761595"/>
    <n v="2010"/>
    <x v="7"/>
    <n v="2.2174488788652686"/>
    <x v="6937"/>
    <n v="9.7029498438963273"/>
    <n v="2.2174488788652678"/>
  </r>
  <r>
    <n v="307.60000000000002"/>
    <n v="18.890853411238883"/>
    <n v="18.890853411238883"/>
    <n v="2010"/>
    <x v="7"/>
    <n v="2.2174488788652686"/>
    <x v="7829"/>
    <n v="10.6"/>
    <n v="8.2908534112388832"/>
  </r>
  <r>
    <n v="273.39999999999998"/>
    <n v="18.443326566250811"/>
    <n v="18.443326566250811"/>
    <n v="2010"/>
    <x v="8"/>
    <n v="3.0727495975787429"/>
    <x v="7830"/>
    <n v="10.6"/>
    <n v="7.8433265662508109"/>
  </r>
  <r>
    <n v="440.4"/>
    <n v="29.709001535394506"/>
    <n v="29.709001535394506"/>
    <n v="2010"/>
    <x v="8"/>
    <n v="3.0727495975787429"/>
    <x v="7831"/>
    <n v="10.6"/>
    <n v="19.109001535394505"/>
  </r>
  <r>
    <n v="212"/>
    <n v="14.301335888972833"/>
    <n v="14.301335888972833"/>
    <n v="2010"/>
    <x v="8"/>
    <n v="3.0727495975787429"/>
    <x v="7832"/>
    <n v="10.6"/>
    <n v="3.7013358889728334"/>
  </r>
  <r>
    <n v="387.9"/>
    <n v="26.167397128927178"/>
    <n v="26.167397128927178"/>
    <n v="2010"/>
    <x v="8"/>
    <n v="3.0727495975787429"/>
    <x v="7833"/>
    <n v="10.6"/>
    <n v="15.567397128927178"/>
  </r>
  <r>
    <n v="213.7"/>
    <n v="14.416016412610821"/>
    <n v="14.416016412610821"/>
    <n v="2010"/>
    <x v="8"/>
    <n v="3.0727495975787429"/>
    <x v="7834"/>
    <n v="10.6"/>
    <n v="3.8160164126108214"/>
  </r>
  <r>
    <n v="246"/>
    <n v="16.594946361732628"/>
    <n v="16.594946361732628"/>
    <n v="2010"/>
    <x v="8"/>
    <n v="3.0727495975787429"/>
    <x v="7835"/>
    <n v="10.6"/>
    <n v="5.9949463617326284"/>
  </r>
  <r>
    <n v="237"/>
    <n v="15.987814177766799"/>
    <n v="15.987814177766799"/>
    <n v="2010"/>
    <x v="8"/>
    <n v="3.0727495975787429"/>
    <x v="7836"/>
    <n v="10.6"/>
    <n v="5.3878141777667992"/>
  </r>
  <r>
    <n v="186.2"/>
    <n v="12.560890294937458"/>
    <n v="12.560890294937458"/>
    <n v="2010"/>
    <x v="8"/>
    <n v="3.0727495975787429"/>
    <x v="7837"/>
    <n v="9.4881406973587161"/>
    <n v="3.072749597578742"/>
  </r>
  <r>
    <n v="200.6"/>
    <n v="13.532301789282783"/>
    <n v="13.532301789282783"/>
    <n v="2010"/>
    <x v="8"/>
    <n v="3.0727495975787429"/>
    <x v="7838"/>
    <n v="10.459552191704041"/>
    <n v="3.072749597578742"/>
  </r>
  <r>
    <n v="223.7"/>
    <n v="15.090607728128408"/>
    <n v="15.090607728128408"/>
    <n v="2010"/>
    <x v="8"/>
    <n v="3.0727495975787429"/>
    <x v="7839"/>
    <n v="10.6"/>
    <n v="4.490607728128408"/>
  </r>
  <r>
    <n v="283.2"/>
    <n v="19.104426055458049"/>
    <n v="19.104426055458049"/>
    <n v="2010"/>
    <x v="8"/>
    <n v="3.0727495975787429"/>
    <x v="7840"/>
    <n v="10.6"/>
    <n v="8.5044260554580493"/>
  </r>
  <r>
    <n v="337.8"/>
    <n v="22.787694638184071"/>
    <n v="22.787694638184071"/>
    <n v="2010"/>
    <x v="8"/>
    <n v="3.0727495975787429"/>
    <x v="7841"/>
    <n v="10.6"/>
    <n v="12.187694638184071"/>
  </r>
  <r>
    <n v="251.4"/>
    <n v="16.959225672112122"/>
    <n v="16.959225672112122"/>
    <n v="2010"/>
    <x v="8"/>
    <n v="3.0727495975787429"/>
    <x v="7842"/>
    <n v="10.6"/>
    <n v="6.3592256721121228"/>
  </r>
  <r>
    <n v="248.4"/>
    <n v="16.756848277456847"/>
    <n v="16.756848277456847"/>
    <n v="2010"/>
    <x v="8"/>
    <n v="3.0727495975787429"/>
    <x v="7843"/>
    <n v="10.6"/>
    <n v="6.1568482774568469"/>
  </r>
  <r>
    <n v="242.9"/>
    <n v="16.385823053922174"/>
    <n v="16.385823053922174"/>
    <n v="2010"/>
    <x v="8"/>
    <n v="3.0727495975787429"/>
    <x v="7844"/>
    <n v="10.6"/>
    <n v="5.785823053922174"/>
  </r>
  <r>
    <n v="247.5"/>
    <n v="16.696135059060264"/>
    <n v="16.696135059060264"/>
    <n v="2010"/>
    <x v="8"/>
    <n v="3.0727495975787429"/>
    <x v="4817"/>
    <n v="10.6"/>
    <n v="6.0961350590602645"/>
  </r>
  <r>
    <n v="266.7"/>
    <n v="17.99135038485403"/>
    <n v="17.99135038485403"/>
    <n v="2010"/>
    <x v="8"/>
    <n v="3.0727495975787429"/>
    <x v="7845"/>
    <n v="10.6"/>
    <n v="7.3913503848540305"/>
  </r>
  <r>
    <n v="390.6"/>
    <n v="26.349536784116928"/>
    <n v="26.349536784116928"/>
    <n v="2010"/>
    <x v="8"/>
    <n v="3.0727495975787429"/>
    <x v="7846"/>
    <n v="10.6"/>
    <n v="15.749536784116929"/>
  </r>
  <r>
    <n v="335.4"/>
    <n v="22.625792722459849"/>
    <n v="22.625792722459849"/>
    <n v="2010"/>
    <x v="8"/>
    <n v="3.0727495975787429"/>
    <x v="7847"/>
    <n v="10.6"/>
    <n v="12.025792722459849"/>
  </r>
  <r>
    <n v="282.5"/>
    <n v="19.057204663371817"/>
    <n v="19.057204663371817"/>
    <n v="2010"/>
    <x v="8"/>
    <n v="3.0727495975787429"/>
    <x v="5343"/>
    <n v="10.6"/>
    <n v="8.457204663371817"/>
  </r>
  <r>
    <n v="295.2"/>
    <n v="19.913935634079152"/>
    <n v="19.913935634079152"/>
    <n v="2010"/>
    <x v="8"/>
    <n v="3.0727495975787429"/>
    <x v="7848"/>
    <n v="10.6"/>
    <n v="9.3139356340791526"/>
  </r>
  <r>
    <n v="294"/>
    <n v="19.832984676217041"/>
    <n v="19.832984676217041"/>
    <n v="2010"/>
    <x v="8"/>
    <n v="3.0727495975787429"/>
    <x v="7849"/>
    <n v="10.6"/>
    <n v="9.2329846762170416"/>
  </r>
  <r>
    <n v="420.8"/>
    <n v="28.386802556980037"/>
    <n v="28.386802556980037"/>
    <n v="2010"/>
    <x v="8"/>
    <n v="3.0727495975787429"/>
    <x v="7850"/>
    <n v="10.6"/>
    <n v="17.786802556980035"/>
  </r>
  <r>
    <n v="279.7"/>
    <n v="18.868319095026891"/>
    <n v="18.868319095026891"/>
    <n v="2010"/>
    <x v="8"/>
    <n v="3.0727495975787429"/>
    <x v="7851"/>
    <n v="10.6"/>
    <n v="8.2683190950268912"/>
  </r>
  <r>
    <n v="279.7"/>
    <n v="18.868319095026891"/>
    <n v="18.868319095026891"/>
    <n v="2010"/>
    <x v="8"/>
    <n v="3.0727495975787429"/>
    <x v="7851"/>
    <n v="10.6"/>
    <n v="8.2683190950268912"/>
  </r>
  <r>
    <n v="258.2"/>
    <n v="17.417947766664081"/>
    <n v="17.417947766664081"/>
    <n v="2010"/>
    <x v="8"/>
    <n v="3.0727495975787429"/>
    <x v="7852"/>
    <n v="10.6"/>
    <n v="6.8179477666640818"/>
  </r>
  <r>
    <n v="279.8"/>
    <n v="18.875065008182069"/>
    <n v="18.875065008182069"/>
    <n v="2010"/>
    <x v="8"/>
    <n v="3.0727495975787429"/>
    <x v="7853"/>
    <n v="10.6"/>
    <n v="8.2750650081820698"/>
  </r>
  <r>
    <n v="272.7"/>
    <n v="18.396105174164582"/>
    <n v="18.396105174164582"/>
    <n v="2010"/>
    <x v="8"/>
    <n v="3.0727495975787429"/>
    <x v="7854"/>
    <n v="10.6"/>
    <n v="7.7961051741645822"/>
  </r>
  <r>
    <n v="180.1"/>
    <n v="9.4381566183846672"/>
    <n v="9.4381566183846672"/>
    <n v="2010"/>
    <x v="9"/>
    <n v="4.2849535833842687"/>
    <x v="7855"/>
    <n v="5.1532030350003986"/>
    <n v="4.2849535833842687"/>
  </r>
  <r>
    <n v="206.3"/>
    <n v="10.811169963202426"/>
    <n v="10.811169963202426"/>
    <n v="2010"/>
    <x v="9"/>
    <n v="4.2849535833842687"/>
    <x v="5176"/>
    <n v="6.5262163798181572"/>
    <n v="4.2849535833842687"/>
  </r>
  <r>
    <n v="181.9"/>
    <n v="9.5324857794790177"/>
    <n v="9.5324857794790177"/>
    <n v="2010"/>
    <x v="9"/>
    <n v="4.2849535833842687"/>
    <x v="7856"/>
    <n v="5.247532196094749"/>
    <n v="4.2849535833842687"/>
  </r>
  <r>
    <n v="327"/>
    <n v="17.136464265473549"/>
    <n v="17.136464265473549"/>
    <n v="2010"/>
    <x v="9"/>
    <n v="4.2849535833842687"/>
    <x v="7857"/>
    <n v="10.6"/>
    <n v="6.5364642654735494"/>
  </r>
  <r>
    <n v="247.4"/>
    <n v="12.965019141523413"/>
    <n v="12.965019141523413"/>
    <n v="2010"/>
    <x v="9"/>
    <n v="4.2849535833842687"/>
    <x v="7858"/>
    <n v="8.6800655581391446"/>
    <n v="4.2849535833842687"/>
  </r>
  <r>
    <n v="251.8"/>
    <n v="13.195601535309601"/>
    <n v="13.195601535309601"/>
    <n v="2010"/>
    <x v="9"/>
    <n v="4.2849535833842687"/>
    <x v="7859"/>
    <n v="8.9106479519253323"/>
    <n v="4.2849535833842687"/>
  </r>
  <r>
    <n v="228.9"/>
    <n v="11.995524985831484"/>
    <n v="11.995524985831484"/>
    <n v="2010"/>
    <x v="9"/>
    <n v="4.2849535833842687"/>
    <x v="7860"/>
    <n v="7.710571402447215"/>
    <n v="4.2849535833842687"/>
  </r>
  <r>
    <n v="242.4"/>
    <n v="12.702993694039108"/>
    <n v="12.702993694039108"/>
    <n v="2010"/>
    <x v="9"/>
    <n v="4.2849535833842687"/>
    <x v="7861"/>
    <n v="8.4180401106548395"/>
    <n v="4.2849535833842687"/>
  </r>
  <r>
    <n v="238"/>
    <n v="12.472411300252919"/>
    <n v="12.472411300252919"/>
    <n v="2010"/>
    <x v="9"/>
    <n v="4.2849535833842687"/>
    <x v="7862"/>
    <n v="8.18745771686865"/>
    <n v="4.2849535833842687"/>
  </r>
  <r>
    <n v="178.2"/>
    <n v="9.3385869483406303"/>
    <n v="9.3385869483406303"/>
    <n v="2010"/>
    <x v="9"/>
    <n v="4.2849535833842687"/>
    <x v="7863"/>
    <n v="5.0536333649563616"/>
    <n v="4.2849535833842687"/>
  </r>
  <r>
    <n v="157.5"/>
    <n v="8.2538015957556077"/>
    <n v="8.2538015957556077"/>
    <n v="2010"/>
    <x v="9"/>
    <n v="4.2849535833842687"/>
    <x v="5173"/>
    <n v="3.968848012371339"/>
    <n v="4.2849535833842687"/>
  </r>
  <r>
    <n v="208.3"/>
    <n v="10.915980142196148"/>
    <n v="10.915980142196148"/>
    <n v="2010"/>
    <x v="9"/>
    <n v="4.2849535833842687"/>
    <x v="7864"/>
    <n v="6.6310265588118789"/>
    <n v="4.2849535833842687"/>
  </r>
  <r>
    <n v="221.4"/>
    <n v="11.602486814605028"/>
    <n v="11.602486814605028"/>
    <n v="2010"/>
    <x v="9"/>
    <n v="4.2849535833842687"/>
    <x v="7865"/>
    <n v="7.317533231220759"/>
    <n v="4.2849535833842687"/>
  </r>
  <r>
    <n v="281.10000000000002"/>
    <n v="14.73107065756763"/>
    <n v="14.73107065756763"/>
    <n v="2010"/>
    <x v="9"/>
    <n v="4.2849535833842687"/>
    <x v="7866"/>
    <n v="10.446117074183361"/>
    <n v="4.2849535833842687"/>
  </r>
  <r>
    <n v="199.6"/>
    <n v="10.460055863573457"/>
    <n v="10.460055863573457"/>
    <n v="2010"/>
    <x v="9"/>
    <n v="4.2849535833842687"/>
    <x v="7867"/>
    <n v="6.1751022801891882"/>
    <n v="4.2849535833842687"/>
  </r>
  <r>
    <n v="237.8"/>
    <n v="12.461930282353547"/>
    <n v="12.461930282353547"/>
    <n v="2010"/>
    <x v="9"/>
    <n v="4.2849535833842687"/>
    <x v="7868"/>
    <n v="8.1769766989692787"/>
    <n v="4.2849535833842687"/>
  </r>
  <r>
    <n v="199.2"/>
    <n v="10.439093827774713"/>
    <n v="10.439093827774713"/>
    <n v="2010"/>
    <x v="9"/>
    <n v="4.2849535833842687"/>
    <x v="7869"/>
    <n v="6.1541402443904438"/>
    <n v="4.2849535833842687"/>
  </r>
  <r>
    <n v="195.3"/>
    <n v="10.234713978736956"/>
    <n v="10.234713978736956"/>
    <n v="2010"/>
    <x v="9"/>
    <n v="4.2849535833842687"/>
    <x v="7870"/>
    <n v="5.949760395352687"/>
    <n v="4.2849535833842687"/>
  </r>
  <r>
    <n v="160.80000000000001"/>
    <n v="8.4267383910952507"/>
    <n v="8.4267383910952507"/>
    <n v="2010"/>
    <x v="9"/>
    <n v="4.2849535833842687"/>
    <x v="7871"/>
    <n v="4.141784807710982"/>
    <n v="4.2849535833842687"/>
  </r>
  <r>
    <n v="151.4"/>
    <n v="7.934130549824757"/>
    <n v="7.934130549824757"/>
    <n v="2010"/>
    <x v="9"/>
    <n v="4.2849535833842687"/>
    <x v="7872"/>
    <n v="3.6491769664404883"/>
    <n v="4.2849535833842687"/>
  </r>
  <r>
    <n v="462.7"/>
    <n v="24.247834910197586"/>
    <n v="24.247834910197586"/>
    <n v="2010"/>
    <x v="9"/>
    <n v="4.2849535833842687"/>
    <x v="7873"/>
    <n v="10.6"/>
    <n v="13.647834910197586"/>
  </r>
  <r>
    <n v="493.4"/>
    <n v="25.856671157751219"/>
    <n v="25.856671157751219"/>
    <n v="2010"/>
    <x v="9"/>
    <n v="4.2849535833842687"/>
    <x v="7874"/>
    <n v="10.6"/>
    <n v="15.256671157751219"/>
  </r>
  <r>
    <n v="382.3"/>
    <n v="20.034465714649961"/>
    <n v="20.034465714649961"/>
    <n v="2010"/>
    <x v="9"/>
    <n v="4.2849535833842687"/>
    <x v="7875"/>
    <n v="10.6"/>
    <n v="9.4344657146499618"/>
  </r>
  <r>
    <n v="234.1"/>
    <n v="12.268031451215162"/>
    <n v="12.268031451215162"/>
    <n v="2010"/>
    <x v="9"/>
    <n v="4.2849535833842687"/>
    <x v="7876"/>
    <n v="7.9830778678308931"/>
    <n v="4.2849535833842687"/>
  </r>
  <r>
    <n v="342.1"/>
    <n v="17.927781116876151"/>
    <n v="17.927781116876151"/>
    <n v="2010"/>
    <x v="9"/>
    <n v="4.2849535833842687"/>
    <x v="7877"/>
    <n v="10.6"/>
    <n v="7.3277811168761513"/>
  </r>
  <r>
    <n v="246.4"/>
    <n v="12.912614052026552"/>
    <n v="12.912614052026552"/>
    <n v="2010"/>
    <x v="9"/>
    <n v="4.2849535833842687"/>
    <x v="7878"/>
    <n v="8.6276604686422829"/>
    <n v="4.2849535833842687"/>
  </r>
  <r>
    <n v="224.9"/>
    <n v="11.78590462784404"/>
    <n v="11.78590462784404"/>
    <n v="2010"/>
    <x v="9"/>
    <n v="4.2849535833842687"/>
    <x v="7879"/>
    <n v="7.5009510444597716"/>
    <n v="4.2849535833842687"/>
  </r>
  <r>
    <n v="223.5"/>
    <n v="11.712537502548434"/>
    <n v="11.712537502548434"/>
    <n v="2010"/>
    <x v="9"/>
    <n v="4.2849535833842687"/>
    <x v="7880"/>
    <n v="7.4275839191641655"/>
    <n v="4.2849535833842687"/>
  </r>
  <r>
    <n v="325.39999999999998"/>
    <n v="17.052616122278572"/>
    <n v="17.052616122278572"/>
    <n v="2010"/>
    <x v="9"/>
    <n v="4.2849535833842687"/>
    <x v="7881"/>
    <n v="10.6"/>
    <n v="6.4526161222785721"/>
  </r>
  <r>
    <n v="361.4"/>
    <n v="18.440554891472576"/>
    <n v="18.440554891472576"/>
    <n v="2010"/>
    <x v="10"/>
    <n v="4.3589920400351945"/>
    <x v="7882"/>
    <n v="10.6"/>
    <n v="7.8405548914725767"/>
  </r>
  <r>
    <n v="358.5"/>
    <n v="18.292581429421471"/>
    <n v="18.292581429421471"/>
    <n v="2010"/>
    <x v="10"/>
    <n v="4.3589920400351945"/>
    <x v="7883"/>
    <n v="10.6"/>
    <n v="7.6925814294214714"/>
  </r>
  <r>
    <n v="308.5"/>
    <n v="15.741314842333399"/>
    <n v="15.741314842333399"/>
    <n v="2010"/>
    <x v="10"/>
    <n v="4.3589920400351945"/>
    <x v="7884"/>
    <n v="10.6"/>
    <n v="5.141314842333399"/>
  </r>
  <r>
    <n v="216"/>
    <n v="11.021471656220468"/>
    <n v="11.021471656220468"/>
    <n v="2010"/>
    <x v="10"/>
    <n v="4.3589920400351945"/>
    <x v="7885"/>
    <n v="6.6624796161852737"/>
    <n v="4.3589920400351945"/>
  </r>
  <r>
    <n v="170.7"/>
    <n v="8.7100241283186737"/>
    <n v="8.7100241283186737"/>
    <n v="2010"/>
    <x v="10"/>
    <n v="4.3589920400351945"/>
    <x v="7886"/>
    <n v="4.3510320882834792"/>
    <n v="4.3589920400351945"/>
  </r>
  <r>
    <n v="378.7"/>
    <n v="19.323293130605052"/>
    <n v="19.323293130605052"/>
    <n v="2010"/>
    <x v="10"/>
    <n v="4.3589920400351945"/>
    <x v="7887"/>
    <n v="10.6"/>
    <n v="8.7232931306050521"/>
  </r>
  <r>
    <n v="343.3"/>
    <n v="17.516996386946698"/>
    <n v="17.516996386946698"/>
    <n v="2010"/>
    <x v="10"/>
    <n v="4.3589920400351945"/>
    <x v="7888"/>
    <n v="10.6"/>
    <n v="6.9169963869466979"/>
  </r>
  <r>
    <n v="355.4"/>
    <n v="18.134402901022007"/>
    <n v="18.134402901022007"/>
    <n v="2010"/>
    <x v="10"/>
    <n v="4.3589920400351945"/>
    <x v="7889"/>
    <n v="10.6"/>
    <n v="7.5344029010220073"/>
  </r>
  <r>
    <n v="459.2"/>
    <n v="23.430832335816845"/>
    <n v="23.430832335816845"/>
    <n v="2010"/>
    <x v="10"/>
    <n v="4.3589920400351945"/>
    <x v="7890"/>
    <n v="10.6"/>
    <n v="12.830832335816845"/>
  </r>
  <r>
    <n v="386.8"/>
    <n v="19.73659831771332"/>
    <n v="19.73659831771332"/>
    <n v="2010"/>
    <x v="10"/>
    <n v="4.3589920400351945"/>
    <x v="5406"/>
    <n v="10.6"/>
    <n v="9.1365983177133199"/>
  </r>
  <r>
    <n v="439.8"/>
    <n v="22.440940900026675"/>
    <n v="22.440940900026675"/>
    <n v="2010"/>
    <x v="10"/>
    <n v="4.3589920400351945"/>
    <x v="7891"/>
    <n v="10.6"/>
    <n v="11.840940900026675"/>
  </r>
  <r>
    <n v="328.5"/>
    <n v="16.761821477168628"/>
    <n v="16.761821477168628"/>
    <n v="2010"/>
    <x v="10"/>
    <n v="4.3589920400351945"/>
    <x v="7892"/>
    <n v="10.6"/>
    <n v="6.1618214771686279"/>
  </r>
  <r>
    <n v="493.5"/>
    <n v="25.181001214559263"/>
    <n v="25.181001214559263"/>
    <n v="2010"/>
    <x v="10"/>
    <n v="4.3589920400351945"/>
    <x v="7893"/>
    <n v="10.6"/>
    <n v="14.581001214559263"/>
  </r>
  <r>
    <n v="376.2"/>
    <n v="19.195729801250646"/>
    <n v="19.195729801250646"/>
    <n v="2010"/>
    <x v="10"/>
    <n v="4.3589920400351945"/>
    <x v="7894"/>
    <n v="10.6"/>
    <n v="8.5957298012506467"/>
  </r>
  <r>
    <n v="295.2"/>
    <n v="15.062677930167972"/>
    <n v="15.062677930167972"/>
    <n v="2010"/>
    <x v="10"/>
    <n v="4.3589920400351945"/>
    <x v="7895"/>
    <n v="10.6"/>
    <n v="4.4626779301679722"/>
  </r>
  <r>
    <n v="324.39999999999998"/>
    <n v="16.552617617027405"/>
    <n v="16.552617617027405"/>
    <n v="2010"/>
    <x v="10"/>
    <n v="4.3589920400351945"/>
    <x v="7896"/>
    <n v="10.6"/>
    <n v="5.9526176170274052"/>
  </r>
  <r>
    <n v="316.2"/>
    <n v="16.134209896744963"/>
    <n v="16.134209896744963"/>
    <n v="2010"/>
    <x v="10"/>
    <n v="4.3589920400351945"/>
    <x v="7897"/>
    <n v="10.6"/>
    <n v="5.5342098967449633"/>
  </r>
  <r>
    <n v="322.8"/>
    <n v="16.470977086240588"/>
    <n v="16.470977086240588"/>
    <n v="2010"/>
    <x v="10"/>
    <n v="4.3589920400351945"/>
    <x v="7898"/>
    <n v="10.6"/>
    <n v="5.8709770862405879"/>
  </r>
  <r>
    <n v="214.6"/>
    <n v="10.950036191782001"/>
    <n v="10.950036191782001"/>
    <n v="2010"/>
    <x v="10"/>
    <n v="4.3589920400351945"/>
    <x v="7899"/>
    <n v="6.5910441517468064"/>
    <n v="4.3589920400351945"/>
  </r>
  <r>
    <n v="298.7"/>
    <n v="15.241266591264136"/>
    <n v="15.241266591264136"/>
    <n v="2010"/>
    <x v="10"/>
    <n v="4.3589920400351945"/>
    <x v="7900"/>
    <n v="10.6"/>
    <n v="4.6412665912641362"/>
  </r>
  <r>
    <n v="336.8"/>
    <n v="17.185331730625247"/>
    <n v="17.185331730625247"/>
    <n v="2010"/>
    <x v="10"/>
    <n v="4.3589920400351945"/>
    <x v="7901"/>
    <n v="10.6"/>
    <n v="6.5853317306252475"/>
  </r>
  <r>
    <n v="393.6"/>
    <n v="20.083570573557296"/>
    <n v="20.083570573557296"/>
    <n v="2010"/>
    <x v="10"/>
    <n v="4.3589920400351945"/>
    <x v="7902"/>
    <n v="10.6"/>
    <n v="9.4835705735572962"/>
  </r>
  <r>
    <n v="334.7"/>
    <n v="17.078178533967549"/>
    <n v="17.078178533967549"/>
    <n v="2010"/>
    <x v="10"/>
    <n v="4.3589920400351945"/>
    <x v="7903"/>
    <n v="10.6"/>
    <n v="6.4781785339675491"/>
  </r>
  <r>
    <n v="420.4"/>
    <n v="21.451049464236501"/>
    <n v="21.451049464236501"/>
    <n v="2010"/>
    <x v="10"/>
    <n v="4.3589920400351945"/>
    <x v="7904"/>
    <n v="10.6"/>
    <n v="10.851049464236501"/>
  </r>
  <r>
    <n v="342.1"/>
    <n v="17.455765988856584"/>
    <n v="17.455765988856584"/>
    <n v="2010"/>
    <x v="10"/>
    <n v="4.3589920400351945"/>
    <x v="7905"/>
    <n v="10.6"/>
    <n v="6.8557659888565841"/>
  </r>
  <r>
    <n v="244"/>
    <n v="12.450180944989787"/>
    <n v="12.450180944989787"/>
    <n v="2010"/>
    <x v="10"/>
    <n v="4.3589920400351945"/>
    <x v="7906"/>
    <n v="8.091188904954592"/>
    <n v="4.3589920400351954"/>
  </r>
  <r>
    <n v="338.6"/>
    <n v="17.27717732776042"/>
    <n v="17.27717732776042"/>
    <n v="2010"/>
    <x v="10"/>
    <n v="4.3589920400351945"/>
    <x v="7907"/>
    <n v="10.6"/>
    <n v="6.6771773277604201"/>
  </r>
  <r>
    <n v="306.39999999999998"/>
    <n v="15.634161645675698"/>
    <n v="15.634161645675698"/>
    <n v="2010"/>
    <x v="10"/>
    <n v="4.3589920400351945"/>
    <x v="7908"/>
    <n v="10.6"/>
    <n v="5.0341616456756988"/>
  </r>
  <r>
    <n v="377.7"/>
    <n v="19.27226779886329"/>
    <n v="19.27226779886329"/>
    <n v="2010"/>
    <x v="10"/>
    <n v="4.3589920400351945"/>
    <x v="7909"/>
    <n v="10.6"/>
    <n v="8.6722677988632899"/>
  </r>
  <r>
    <n v="276.89999999999998"/>
    <n v="14.128914359293736"/>
    <n v="14.128914359293736"/>
    <n v="2010"/>
    <x v="10"/>
    <n v="4.3589920400351945"/>
    <x v="7910"/>
    <n v="9.7699223192585407"/>
    <n v="4.3589920400351954"/>
  </r>
  <r>
    <n v="315.3"/>
    <n v="17.285461802607095"/>
    <n v="17.285461802607095"/>
    <n v="2010"/>
    <x v="11"/>
    <n v="3.9027974174678048"/>
    <x v="7911"/>
    <n v="10.6"/>
    <n v="6.6854618026070955"/>
  </r>
  <r>
    <n v="353.8"/>
    <n v="19.396119206350743"/>
    <n v="19.396119206350743"/>
    <n v="2010"/>
    <x v="11"/>
    <n v="3.9027974174678048"/>
    <x v="7912"/>
    <n v="10.6"/>
    <n v="8.7961192063507436"/>
  </r>
  <r>
    <n v="339.8"/>
    <n v="18.628607423171236"/>
    <n v="18.628607423171236"/>
    <n v="2010"/>
    <x v="11"/>
    <n v="3.9027974174678048"/>
    <x v="7913"/>
    <n v="10.6"/>
    <n v="8.0286074231712359"/>
  </r>
  <r>
    <n v="311.5"/>
    <n v="17.077137175744085"/>
    <n v="17.077137175744085"/>
    <n v="2010"/>
    <x v="11"/>
    <n v="3.9027974174678048"/>
    <x v="7914"/>
    <n v="10.6"/>
    <n v="6.477137175744085"/>
  </r>
  <r>
    <n v="230.2"/>
    <n v="12.620086606280218"/>
    <n v="12.620086606280218"/>
    <n v="2010"/>
    <x v="11"/>
    <n v="3.9027974174678048"/>
    <x v="7915"/>
    <n v="8.717289188812412"/>
    <n v="3.9027974174678057"/>
  </r>
  <r>
    <n v="196.5"/>
    <n v="10.772576099626685"/>
    <n v="10.772576099626685"/>
    <n v="2010"/>
    <x v="11"/>
    <n v="3.9027974174678048"/>
    <x v="7916"/>
    <n v="6.8697786821588798"/>
    <n v="3.9027974174678048"/>
  </r>
  <r>
    <n v="205.1"/>
    <n v="11.244047623579812"/>
    <n v="11.244047623579812"/>
    <n v="2010"/>
    <x v="11"/>
    <n v="3.9027974174678048"/>
    <x v="7917"/>
    <n v="7.3412502061120071"/>
    <n v="3.9027974174678048"/>
  </r>
  <r>
    <n v="286.8"/>
    <n v="15.723027101134521"/>
    <n v="15.723027101134521"/>
    <n v="2010"/>
    <x v="11"/>
    <n v="3.9027974174678048"/>
    <x v="7918"/>
    <n v="10.6"/>
    <n v="5.1230271011345216"/>
  </r>
  <r>
    <n v="339.8"/>
    <n v="18.628607423171236"/>
    <n v="18.628607423171236"/>
    <n v="2010"/>
    <x v="11"/>
    <n v="3.9027974174678048"/>
    <x v="7913"/>
    <n v="10.6"/>
    <n v="8.0286074231712359"/>
  </r>
  <r>
    <n v="288.8"/>
    <n v="15.832671641588737"/>
    <n v="15.832671641588737"/>
    <n v="2010"/>
    <x v="11"/>
    <n v="3.9027974174678048"/>
    <x v="7919"/>
    <n v="10.6"/>
    <n v="5.2326716415887375"/>
  </r>
  <r>
    <n v="315.39999999999998"/>
    <n v="17.290944029629802"/>
    <n v="17.290944029629802"/>
    <n v="2010"/>
    <x v="11"/>
    <n v="3.9027974174678048"/>
    <x v="7920"/>
    <n v="10.6"/>
    <n v="6.6909440296298026"/>
  </r>
  <r>
    <n v="293.2"/>
    <n v="16.07388963058801"/>
    <n v="16.07388963058801"/>
    <n v="2010"/>
    <x v="11"/>
    <n v="3.9027974174678048"/>
    <x v="7921"/>
    <n v="10.6"/>
    <n v="5.47388963058801"/>
  </r>
  <r>
    <n v="239.9"/>
    <n v="13.151862627483164"/>
    <n v="13.151862627483164"/>
    <n v="2010"/>
    <x v="11"/>
    <n v="3.9027974174678048"/>
    <x v="7922"/>
    <n v="9.2490652100153596"/>
    <n v="3.902797417467804"/>
  </r>
  <r>
    <n v="243.5"/>
    <n v="13.349222800300751"/>
    <n v="13.349222800300751"/>
    <n v="2010"/>
    <x v="11"/>
    <n v="3.9027974174678048"/>
    <x v="7923"/>
    <n v="9.4464253828329454"/>
    <n v="3.9027974174678057"/>
  </r>
  <r>
    <n v="324.39999999999998"/>
    <n v="17.784344461673772"/>
    <n v="17.784344461673772"/>
    <n v="2010"/>
    <x v="11"/>
    <n v="3.9027974174678048"/>
    <x v="7924"/>
    <n v="10.6"/>
    <n v="7.1843444616737724"/>
  </r>
  <r>
    <n v="223.8"/>
    <n v="12.269224076826729"/>
    <n v="12.269224076826729"/>
    <n v="2010"/>
    <x v="11"/>
    <n v="3.9027974174678048"/>
    <x v="7925"/>
    <n v="8.3664266593589254"/>
    <n v="3.902797417467804"/>
  </r>
  <r>
    <n v="287"/>
    <n v="15.733991555179943"/>
    <n v="15.733991555179943"/>
    <n v="2010"/>
    <x v="11"/>
    <n v="3.9027974174678048"/>
    <x v="7926"/>
    <n v="10.6"/>
    <n v="5.1339915551799429"/>
  </r>
  <r>
    <n v="184.9"/>
    <n v="10.136637764992235"/>
    <n v="10.136637764992235"/>
    <n v="2010"/>
    <x v="11"/>
    <n v="3.9027974174678048"/>
    <x v="7927"/>
    <n v="6.2338403475244304"/>
    <n v="3.9027974174678048"/>
  </r>
  <r>
    <n v="454.9"/>
    <n v="24.938650726311341"/>
    <n v="24.938650726311341"/>
    <n v="2010"/>
    <x v="11"/>
    <n v="3.9027974174678048"/>
    <x v="7928"/>
    <n v="10.6"/>
    <n v="14.338650726311341"/>
  </r>
  <r>
    <n v="180.4"/>
    <n v="9.8899375489702486"/>
    <n v="9.8899375489702486"/>
    <n v="2010"/>
    <x v="11"/>
    <n v="3.9027974174678048"/>
    <x v="7929"/>
    <n v="5.9871401315024437"/>
    <n v="3.9027974174678048"/>
  </r>
  <r>
    <n v="168"/>
    <n v="9.2101413981541125"/>
    <n v="9.2101413981541125"/>
    <n v="2010"/>
    <x v="11"/>
    <n v="3.9027974174678048"/>
    <x v="7930"/>
    <n v="5.3073439806863076"/>
    <n v="3.9027974174678048"/>
  </r>
  <r>
    <n v="140.4"/>
    <n v="7.6970467398859368"/>
    <n v="7.6970467398859368"/>
    <n v="2010"/>
    <x v="11"/>
    <n v="3.9027974174678048"/>
    <x v="7931"/>
    <n v="3.794249322418132"/>
    <n v="3.9027974174678048"/>
  </r>
  <r>
    <n v="147"/>
    <n v="8.0588737233848491"/>
    <n v="8.0588737233848491"/>
    <n v="2010"/>
    <x v="11"/>
    <n v="3.9027974174678048"/>
    <x v="281"/>
    <n v="4.1560763059170442"/>
    <n v="3.9027974174678048"/>
  </r>
  <r>
    <n v="190.3"/>
    <n v="10.432678024218617"/>
    <n v="10.432678024218617"/>
    <n v="2010"/>
    <x v="11"/>
    <n v="3.9027974174678048"/>
    <x v="7932"/>
    <n v="6.5298806067508126"/>
    <n v="3.9027974174678048"/>
  </r>
  <r>
    <n v="317"/>
    <n v="17.378659661993176"/>
    <n v="17.378659661993176"/>
    <n v="2010"/>
    <x v="11"/>
    <n v="3.9027974174678048"/>
    <x v="7933"/>
    <n v="10.6"/>
    <n v="6.778659661993176"/>
  </r>
  <r>
    <n v="437.3"/>
    <n v="23.973778770314247"/>
    <n v="23.973778770314247"/>
    <n v="2010"/>
    <x v="11"/>
    <n v="3.9027974174678048"/>
    <x v="7934"/>
    <n v="10.6"/>
    <n v="13.373778770314248"/>
  </r>
  <r>
    <n v="197.1"/>
    <n v="10.80546946176295"/>
    <n v="10.80546946176295"/>
    <n v="2010"/>
    <x v="11"/>
    <n v="3.9027974174678048"/>
    <x v="7935"/>
    <n v="6.9026720442951452"/>
    <n v="3.9027974174678048"/>
  </r>
  <r>
    <n v="325.8"/>
    <n v="17.861095639991724"/>
    <n v="17.861095639991724"/>
    <n v="2010"/>
    <x v="11"/>
    <n v="3.9027974174678048"/>
    <x v="7936"/>
    <n v="10.6"/>
    <n v="7.2610956399917246"/>
  </r>
  <r>
    <n v="274.10000000000002"/>
    <n v="15.026784269250252"/>
    <n v="15.026784269250252"/>
    <n v="2010"/>
    <x v="11"/>
    <n v="3.9027974174678048"/>
    <x v="7937"/>
    <n v="10.6"/>
    <n v="4.4267842692502519"/>
  </r>
  <r>
    <n v="202"/>
    <n v="11.074098585875777"/>
    <n v="11.074098585875777"/>
    <n v="2010"/>
    <x v="11"/>
    <n v="3.9027974174678048"/>
    <x v="7938"/>
    <n v="7.1713011684079726"/>
    <n v="3.9027974174678048"/>
  </r>
  <r>
    <n v="203.2"/>
    <n v="11.139885310148307"/>
    <n v="11.139885310148307"/>
    <n v="2010"/>
    <x v="11"/>
    <n v="3.9027974174678048"/>
    <x v="7939"/>
    <n v="7.2370878926805018"/>
    <n v="3.9027974174678048"/>
  </r>
  <r>
    <n v="160.30000000000001"/>
    <n v="8.8844870069761299"/>
    <n v="8.8844870069761299"/>
    <n v="2011"/>
    <x v="1"/>
    <n v="2.4095159427595854"/>
    <x v="7940"/>
    <n v="6.474971064216545"/>
    <n v="2.4095159427595849"/>
  </r>
  <r>
    <n v="168.2"/>
    <n v="9.3223375831153152"/>
    <n v="9.3223375831153152"/>
    <n v="2011"/>
    <x v="1"/>
    <n v="2.4095159427595854"/>
    <x v="7941"/>
    <n v="6.9128216403557303"/>
    <n v="2.4095159427595849"/>
  </r>
  <r>
    <n v="150.19999999999999"/>
    <n v="8.3247033590007149"/>
    <n v="8.3247033590007149"/>
    <n v="2011"/>
    <x v="1"/>
    <n v="2.4095159427595854"/>
    <x v="284"/>
    <n v="5.91518741624113"/>
    <n v="2.4095159427595849"/>
  </r>
  <r>
    <n v="224.5"/>
    <n v="12.442715739651536"/>
    <n v="12.442715739651536"/>
    <n v="2011"/>
    <x v="1"/>
    <n v="2.4095159427595854"/>
    <x v="7942"/>
    <n v="10.033199796891951"/>
    <n v="2.4095159427595849"/>
  </r>
  <r>
    <n v="199.2"/>
    <n v="11.040485413534903"/>
    <n v="11.040485413534903"/>
    <n v="2011"/>
    <x v="1"/>
    <n v="2.4095159427595854"/>
    <x v="7943"/>
    <n v="8.6309694707753177"/>
    <n v="2.4095159427595849"/>
  </r>
  <r>
    <n v="172.5"/>
    <n v="9.5606613144315808"/>
    <n v="9.5606613144315808"/>
    <n v="2011"/>
    <x v="1"/>
    <n v="2.4095159427595854"/>
    <x v="634"/>
    <n v="7.1511453716719959"/>
    <n v="2.4095159427595849"/>
  </r>
  <r>
    <n v="276.10000000000002"/>
    <n v="15.302600515446724"/>
    <n v="15.302600515446724"/>
    <n v="2011"/>
    <x v="1"/>
    <n v="2.4095159427595854"/>
    <x v="1802"/>
    <n v="10.6"/>
    <n v="4.7026005154467239"/>
  </r>
  <r>
    <n v="175.9"/>
    <n v="9.7491033345421165"/>
    <n v="9.7491033345421165"/>
    <n v="2011"/>
    <x v="1"/>
    <n v="2.4095159427595854"/>
    <x v="7944"/>
    <n v="7.3395873917825316"/>
    <n v="2.4095159427595849"/>
  </r>
  <r>
    <n v="305.2"/>
    <n v="16.915442511098657"/>
    <n v="16.915442511098657"/>
    <n v="2011"/>
    <x v="1"/>
    <n v="2.4095159427595854"/>
    <x v="7945"/>
    <n v="10.6"/>
    <n v="6.3154425110986576"/>
  </r>
  <r>
    <n v="144.80000000000001"/>
    <n v="8.0254130917663371"/>
    <n v="8.0254130917663371"/>
    <n v="2011"/>
    <x v="1"/>
    <n v="2.4095159427595854"/>
    <x v="7946"/>
    <n v="5.6158971490067522"/>
    <n v="2.4095159427595849"/>
  </r>
  <r>
    <n v="128"/>
    <n v="7.0942878159260427"/>
    <n v="7.0942878159260427"/>
    <n v="2011"/>
    <x v="1"/>
    <n v="2.4095159427595854"/>
    <x v="7947"/>
    <n v="4.6847718731664578"/>
    <n v="2.4095159427595849"/>
  </r>
  <r>
    <n v="155.80000000000001"/>
    <n v="8.6350784509474803"/>
    <n v="8.6350784509474803"/>
    <n v="2011"/>
    <x v="1"/>
    <n v="2.4095159427595854"/>
    <x v="7948"/>
    <n v="6.2255625081878954"/>
    <n v="2.4095159427595849"/>
  </r>
  <r>
    <n v="387.8"/>
    <n v="21.493475117313434"/>
    <n v="21.493475117313434"/>
    <n v="2011"/>
    <x v="1"/>
    <n v="2.4095159427595854"/>
    <x v="7949"/>
    <n v="10.6"/>
    <n v="10.893475117313434"/>
  </r>
  <r>
    <n v="175.9"/>
    <n v="9.7491033345421165"/>
    <n v="9.7491033345421165"/>
    <n v="2011"/>
    <x v="1"/>
    <n v="2.4095159427595854"/>
    <x v="7944"/>
    <n v="7.3395873917825316"/>
    <n v="2.4095159427595849"/>
  </r>
  <r>
    <n v="218.5"/>
    <n v="12.110170998280003"/>
    <n v="12.110170998280003"/>
    <n v="2011"/>
    <x v="1"/>
    <n v="2.4095159427595854"/>
    <x v="7950"/>
    <n v="9.7006550555204178"/>
    <n v="2.4095159427595849"/>
  </r>
  <r>
    <n v="324.7"/>
    <n v="17.99621292055614"/>
    <n v="17.99621292055614"/>
    <n v="2011"/>
    <x v="1"/>
    <n v="2.4095159427595854"/>
    <x v="7951"/>
    <n v="10.6"/>
    <n v="7.39621292055614"/>
  </r>
  <r>
    <n v="247.5"/>
    <n v="13.717470581575746"/>
    <n v="13.717470581575746"/>
    <n v="2011"/>
    <x v="1"/>
    <n v="2.4095159427595854"/>
    <x v="7952"/>
    <n v="10.6"/>
    <n v="3.1174705815757466"/>
  </r>
  <r>
    <n v="243.3"/>
    <n v="13.484689262615674"/>
    <n v="13.484689262615674"/>
    <n v="2011"/>
    <x v="1"/>
    <n v="2.4095159427595854"/>
    <x v="7953"/>
    <n v="10.6"/>
    <n v="2.8846892626156748"/>
  </r>
  <r>
    <n v="150.80000000000001"/>
    <n v="8.3579578331378706"/>
    <n v="8.3579578331378706"/>
    <n v="2011"/>
    <x v="1"/>
    <n v="2.4095159427595854"/>
    <x v="7954"/>
    <n v="5.9484418903782856"/>
    <n v="2.4095159427595849"/>
  </r>
  <r>
    <n v="152.30000000000001"/>
    <n v="8.4410940184807526"/>
    <n v="8.4410940184807526"/>
    <n v="2011"/>
    <x v="1"/>
    <n v="2.4095159427595854"/>
    <x v="7955"/>
    <n v="6.0315780757211677"/>
    <n v="2.4095159427595849"/>
  </r>
  <r>
    <n v="117.5"/>
    <n v="6.5123345185258597"/>
    <n v="6.5123345185258597"/>
    <n v="2011"/>
    <x v="1"/>
    <n v="2.4095159427595854"/>
    <x v="6527"/>
    <n v="4.1028185757662747"/>
    <n v="2.4095159427595849"/>
  </r>
  <r>
    <n v="109.1"/>
    <n v="6.0467718806057125"/>
    <n v="6.0467718806057125"/>
    <n v="2011"/>
    <x v="1"/>
    <n v="2.4095159427595854"/>
    <x v="7956"/>
    <n v="3.6372559378461271"/>
    <n v="2.4095159427595854"/>
  </r>
  <r>
    <n v="99.28"/>
    <n v="5.5025069872276369"/>
    <n v="5.5025069872276369"/>
    <n v="2011"/>
    <x v="1"/>
    <n v="2.4095159427595854"/>
    <x v="7957"/>
    <n v="3.0929910444680515"/>
    <n v="2.4095159427595854"/>
  </r>
  <r>
    <n v="227.6"/>
    <n v="12.614530522693494"/>
    <n v="12.614530522693494"/>
    <n v="2011"/>
    <x v="1"/>
    <n v="2.4095159427595854"/>
    <x v="7958"/>
    <n v="10.205014579933909"/>
    <n v="2.4095159427595849"/>
  </r>
  <r>
    <n v="107.8"/>
    <n v="5.9747205199752136"/>
    <n v="5.9747205199752136"/>
    <n v="2011"/>
    <x v="1"/>
    <n v="2.4095159427595854"/>
    <x v="7959"/>
    <n v="3.5652045772156282"/>
    <n v="2.4095159427595854"/>
  </r>
  <r>
    <n v="123.7"/>
    <n v="6.8559640846097771"/>
    <n v="6.8559640846097771"/>
    <n v="2011"/>
    <x v="1"/>
    <n v="2.4095159427595854"/>
    <x v="7960"/>
    <n v="4.4464481418501922"/>
    <n v="2.4095159427595849"/>
  </r>
  <r>
    <n v="310.8"/>
    <n v="17.225817603045424"/>
    <n v="17.225817603045424"/>
    <n v="2011"/>
    <x v="1"/>
    <n v="2.4095159427595854"/>
    <x v="7961"/>
    <n v="10.6"/>
    <n v="6.6258176030454248"/>
  </r>
  <r>
    <n v="150"/>
    <n v="8.3136185342883309"/>
    <n v="8.3136185342883309"/>
    <n v="2011"/>
    <x v="1"/>
    <n v="2.4095159427595854"/>
    <x v="299"/>
    <n v="5.9041025915287459"/>
    <n v="2.4095159427595849"/>
  </r>
  <r>
    <n v="110"/>
    <n v="6.0966535918114433"/>
    <n v="6.0966535918114433"/>
    <n v="2011"/>
    <x v="1"/>
    <n v="2.4095159427595854"/>
    <x v="642"/>
    <n v="3.6871376490518579"/>
    <n v="2.4095159427595854"/>
  </r>
  <r>
    <n v="175.6"/>
    <n v="9.7324760974735387"/>
    <n v="9.7324760974735387"/>
    <n v="2011"/>
    <x v="1"/>
    <n v="2.4095159427595854"/>
    <x v="7962"/>
    <n v="7.3229601547139538"/>
    <n v="2.4095159427595849"/>
  </r>
  <r>
    <n v="167.7"/>
    <n v="9.2946255213343534"/>
    <n v="9.2946255213343534"/>
    <n v="2011"/>
    <x v="1"/>
    <n v="2.4095159427595854"/>
    <x v="7963"/>
    <n v="6.8851095785747685"/>
    <n v="2.4095159427595849"/>
  </r>
  <r>
    <n v="224"/>
    <n v="12.717416656084964"/>
    <n v="12.717416656084964"/>
    <n v="2011"/>
    <x v="12"/>
    <n v="2.3562851684739923"/>
    <x v="7964"/>
    <n v="10.361131487610972"/>
    <n v="2.3562851684739918"/>
  </r>
  <r>
    <n v="101.1"/>
    <n v="5.7398697496883475"/>
    <n v="5.7398697496883475"/>
    <n v="2011"/>
    <x v="12"/>
    <n v="2.3562851684739923"/>
    <x v="7965"/>
    <n v="3.3835845812143552"/>
    <n v="2.3562851684739923"/>
  </r>
  <r>
    <n v="167.5"/>
    <n v="9.5096754013135332"/>
    <n v="9.5096754013135332"/>
    <n v="2011"/>
    <x v="12"/>
    <n v="2.3562851684739923"/>
    <x v="7966"/>
    <n v="7.1533902328395413"/>
    <n v="2.3562851684739918"/>
  </r>
  <r>
    <n v="288.8"/>
    <n v="16.396383617309546"/>
    <n v="16.396383617309546"/>
    <n v="2011"/>
    <x v="12"/>
    <n v="2.3562851684739923"/>
    <x v="7967"/>
    <n v="10.6"/>
    <n v="5.7963836173095462"/>
  </r>
  <r>
    <n v="168.8"/>
    <n v="9.5834818372640278"/>
    <n v="9.5834818372640278"/>
    <n v="2011"/>
    <x v="12"/>
    <n v="2.3562851684739923"/>
    <x v="7039"/>
    <n v="7.227196668790036"/>
    <n v="2.3562851684739918"/>
  </r>
  <r>
    <n v="100.6"/>
    <n v="5.7114826589381584"/>
    <n v="5.7114826589381584"/>
    <n v="2011"/>
    <x v="12"/>
    <n v="2.3562851684739923"/>
    <x v="3964"/>
    <n v="3.3551974904641662"/>
    <n v="2.3562851684739923"/>
  </r>
  <r>
    <n v="475.6"/>
    <n v="27.001800721580398"/>
    <n v="27.001800721580398"/>
    <n v="2011"/>
    <x v="12"/>
    <n v="2.3562851684739923"/>
    <x v="7968"/>
    <n v="10.6"/>
    <n v="16.4018007215804"/>
  </r>
  <r>
    <n v="147.19999999999999"/>
    <n v="8.3571595168558339"/>
    <n v="8.3571595168558339"/>
    <n v="2011"/>
    <x v="12"/>
    <n v="2.3562851684739923"/>
    <x v="7969"/>
    <n v="6.0008743483818421"/>
    <n v="2.3562851684739918"/>
  </r>
  <r>
    <n v="132.1"/>
    <n v="7.4998693762001061"/>
    <n v="7.4998693762001061"/>
    <n v="2011"/>
    <x v="12"/>
    <n v="2.3562851684739923"/>
    <x v="7970"/>
    <n v="5.1435842077261142"/>
    <n v="2.3562851684739918"/>
  </r>
  <r>
    <n v="163.6"/>
    <n v="9.2882560934620546"/>
    <n v="9.2882560934620546"/>
    <n v="2011"/>
    <x v="12"/>
    <n v="2.3562851684739923"/>
    <x v="7971"/>
    <n v="6.9319709249880628"/>
    <n v="2.3562851684739918"/>
  </r>
  <r>
    <n v="123"/>
    <n v="6.9832243245466552"/>
    <n v="6.9832243245466552"/>
    <n v="2011"/>
    <x v="12"/>
    <n v="2.3562851684739923"/>
    <x v="7972"/>
    <n v="4.6269391560726625"/>
    <n v="2.3562851684739927"/>
  </r>
  <r>
    <n v="154.69999999999999"/>
    <n v="8.7829658781086781"/>
    <n v="8.7829658781086781"/>
    <n v="2011"/>
    <x v="12"/>
    <n v="2.3562851684739923"/>
    <x v="7973"/>
    <n v="6.4266807096346863"/>
    <n v="2.3562851684739918"/>
  </r>
  <r>
    <n v="227.1"/>
    <n v="12.89341661873614"/>
    <n v="12.89341661873614"/>
    <n v="2011"/>
    <x v="12"/>
    <n v="2.3562851684739923"/>
    <x v="7974"/>
    <n v="10.537131450262148"/>
    <n v="2.3562851684739918"/>
  </r>
  <r>
    <n v="193.1"/>
    <n v="10.963094447723243"/>
    <n v="10.963094447723243"/>
    <n v="2011"/>
    <x v="12"/>
    <n v="2.3562851684739923"/>
    <x v="1817"/>
    <n v="8.6068092792492514"/>
    <n v="2.3562851684739918"/>
  </r>
  <r>
    <n v="127.5"/>
    <n v="7.2387081412983614"/>
    <n v="7.2387081412983614"/>
    <n v="2011"/>
    <x v="12"/>
    <n v="2.3562851684739923"/>
    <x v="7975"/>
    <n v="4.8824229728243687"/>
    <n v="2.3562851684739927"/>
  </r>
  <r>
    <n v="259.2"/>
    <n v="14.715867844898316"/>
    <n v="14.715867844898316"/>
    <n v="2011"/>
    <x v="12"/>
    <n v="2.3562851684739923"/>
    <x v="7976"/>
    <n v="10.6"/>
    <n v="4.1158678448983164"/>
  </r>
  <r>
    <n v="189.8"/>
    <n v="10.775739648771992"/>
    <n v="10.775739648771992"/>
    <n v="2011"/>
    <x v="12"/>
    <n v="2.3562851684739923"/>
    <x v="7977"/>
    <n v="8.4194544802980005"/>
    <n v="2.3562851684739918"/>
  </r>
  <r>
    <n v="168.6"/>
    <n v="9.5721270009639507"/>
    <n v="9.5721270009639507"/>
    <n v="2011"/>
    <x v="12"/>
    <n v="2.3562851684739923"/>
    <x v="7978"/>
    <n v="7.2158418324899589"/>
    <n v="2.3562851684739918"/>
  </r>
  <r>
    <n v="148.1"/>
    <n v="8.4082562802061744"/>
    <n v="8.4082562802061744"/>
    <n v="2011"/>
    <x v="12"/>
    <n v="2.3562851684739923"/>
    <x v="7057"/>
    <n v="6.0519711117321826"/>
    <n v="2.3562851684739918"/>
  </r>
  <r>
    <n v="144.9"/>
    <n v="8.2265788994049611"/>
    <n v="8.2265788994049611"/>
    <n v="2011"/>
    <x v="12"/>
    <n v="2.3562851684739923"/>
    <x v="7979"/>
    <n v="5.8702937309309693"/>
    <n v="2.3562851684739918"/>
  </r>
  <r>
    <n v="128.6"/>
    <n v="7.301159740948779"/>
    <n v="7.301159740948779"/>
    <n v="2011"/>
    <x v="12"/>
    <n v="2.3562851684739923"/>
    <x v="7980"/>
    <n v="4.9448745724747862"/>
    <n v="2.3562851684739927"/>
  </r>
  <r>
    <n v="175.9"/>
    <n v="9.9865785259167197"/>
    <n v="9.9865785259167197"/>
    <n v="2011"/>
    <x v="12"/>
    <n v="2.3562851684739923"/>
    <x v="7981"/>
    <n v="7.6302933574427279"/>
    <n v="2.3562851684739918"/>
  </r>
  <r>
    <n v="234.7"/>
    <n v="13.324900398139023"/>
    <n v="13.324900398139023"/>
    <n v="2011"/>
    <x v="12"/>
    <n v="2.3562851684739923"/>
    <x v="7982"/>
    <n v="10.6"/>
    <n v="2.7249003981390238"/>
  </r>
  <r>
    <n v="236.9"/>
    <n v="13.449803597439859"/>
    <n v="13.449803597439859"/>
    <n v="2011"/>
    <x v="12"/>
    <n v="2.3562851684739923"/>
    <x v="7983"/>
    <n v="10.6"/>
    <n v="2.849803597439859"/>
  </r>
  <r>
    <n v="146.30000000000001"/>
    <n v="8.3060627535054934"/>
    <n v="8.3060627535054934"/>
    <n v="2011"/>
    <x v="12"/>
    <n v="2.3562851684739923"/>
    <x v="7984"/>
    <n v="5.9497775850315016"/>
    <n v="2.3562851684739918"/>
  </r>
  <r>
    <n v="120"/>
    <n v="6.8129017800455172"/>
    <n v="6.8129017800455172"/>
    <n v="2011"/>
    <x v="12"/>
    <n v="2.3562851684739923"/>
    <x v="7985"/>
    <n v="4.4566166115715244"/>
    <n v="2.3562851684739927"/>
  </r>
  <r>
    <n v="170.1"/>
    <n v="9.6572882732145207"/>
    <n v="9.6572882732145207"/>
    <n v="2011"/>
    <x v="12"/>
    <n v="2.3562851684739923"/>
    <x v="7986"/>
    <n v="7.3010031047405288"/>
    <n v="2.3562851684739918"/>
  </r>
  <r>
    <n v="127.5"/>
    <n v="7.2387081412983614"/>
    <n v="7.2387081412983614"/>
    <n v="2011"/>
    <x v="12"/>
    <n v="2.3562851684739923"/>
    <x v="7975"/>
    <n v="4.8824229728243687"/>
    <n v="2.3562851684739927"/>
  </r>
  <r>
    <n v="245.8"/>
    <n v="12.815532393709084"/>
    <n v="12.815532393709084"/>
    <n v="2011"/>
    <x v="2"/>
    <n v="2.5962245673361379"/>
    <x v="7987"/>
    <n v="10.219307826372946"/>
    <n v="2.5962245673361384"/>
  </r>
  <r>
    <n v="142.30000000000001"/>
    <n v="7.419244343469499"/>
    <n v="7.419244343469499"/>
    <n v="2011"/>
    <x v="2"/>
    <n v="2.5962245673361379"/>
    <x v="7988"/>
    <n v="4.8230197761333606"/>
    <n v="2.5962245673361384"/>
  </r>
  <r>
    <n v="130.30000000000001"/>
    <n v="6.7935877579344739"/>
    <n v="6.7935877579344739"/>
    <n v="2011"/>
    <x v="2"/>
    <n v="2.5962245673361379"/>
    <x v="7989"/>
    <n v="4.1973631905983364"/>
    <n v="2.5962245673361375"/>
  </r>
  <r>
    <n v="172.7"/>
    <n v="9.0042410268248929"/>
    <n v="9.0042410268248929"/>
    <n v="2011"/>
    <x v="2"/>
    <n v="2.5962245673361379"/>
    <x v="7990"/>
    <n v="6.4080164594887545"/>
    <n v="2.5962245673361384"/>
  </r>
  <r>
    <n v="151.9"/>
    <n v="7.919769611897518"/>
    <n v="7.919769611897518"/>
    <n v="2011"/>
    <x v="2"/>
    <n v="2.5962245673361379"/>
    <x v="7991"/>
    <n v="5.3235450445613797"/>
    <n v="2.5962245673361384"/>
  </r>
  <r>
    <n v="242"/>
    <n v="12.617407808289659"/>
    <n v="12.617407808289659"/>
    <n v="2011"/>
    <x v="2"/>
    <n v="2.5962245673361379"/>
    <x v="7992"/>
    <n v="10.021183240953521"/>
    <n v="2.5962245673361384"/>
  </r>
  <r>
    <n v="246.2"/>
    <n v="12.836387613226917"/>
    <n v="12.836387613226917"/>
    <n v="2011"/>
    <x v="2"/>
    <n v="2.5962245673361379"/>
    <x v="7993"/>
    <n v="10.240163045890778"/>
    <n v="2.5962245673361384"/>
  </r>
  <r>
    <n v="274"/>
    <n v="14.285825369716392"/>
    <n v="14.285825369716392"/>
    <n v="2011"/>
    <x v="2"/>
    <n v="2.5962245673361379"/>
    <x v="7994"/>
    <n v="10.6"/>
    <n v="3.6858253697163921"/>
  </r>
  <r>
    <n v="314.60000000000002"/>
    <n v="16.40263015077656"/>
    <n v="16.40263015077656"/>
    <n v="2011"/>
    <x v="2"/>
    <n v="2.5962245673361379"/>
    <x v="7995"/>
    <n v="10.6"/>
    <n v="5.8026301507765599"/>
  </r>
  <r>
    <n v="207.1"/>
    <n v="10.797789905358629"/>
    <n v="10.797789905358629"/>
    <n v="2011"/>
    <x v="2"/>
    <n v="2.5962245673361379"/>
    <x v="7996"/>
    <n v="8.2015653380224904"/>
    <n v="2.5962245673361384"/>
  </r>
  <r>
    <n v="153.1"/>
    <n v="7.9823352704510198"/>
    <n v="7.9823352704510198"/>
    <n v="2011"/>
    <x v="2"/>
    <n v="2.5962245673361379"/>
    <x v="7997"/>
    <n v="5.3861107031148823"/>
    <n v="2.5962245673361375"/>
  </r>
  <r>
    <n v="141"/>
    <n v="7.351464880036537"/>
    <n v="7.351464880036537"/>
    <n v="2011"/>
    <x v="2"/>
    <n v="2.5962245673361379"/>
    <x v="7998"/>
    <n v="4.7552403127003995"/>
    <n v="2.5962245673361375"/>
  </r>
  <r>
    <n v="115"/>
    <n v="5.9958756113773175"/>
    <n v="5.9958756113773175"/>
    <n v="2011"/>
    <x v="2"/>
    <n v="2.5962245673361379"/>
    <x v="7999"/>
    <n v="3.3996510440411796"/>
    <n v="2.5962245673361379"/>
  </r>
  <r>
    <n v="126.9"/>
    <n v="6.6163183920328832"/>
    <n v="6.6163183920328832"/>
    <n v="2011"/>
    <x v="2"/>
    <n v="2.5962245673361379"/>
    <x v="8000"/>
    <n v="4.0200938246967457"/>
    <n v="2.5962245673361375"/>
  </r>
  <r>
    <n v="111.6"/>
    <n v="5.8186062454757268"/>
    <n v="5.8186062454757268"/>
    <n v="2011"/>
    <x v="2"/>
    <n v="2.5962245673361379"/>
    <x v="8001"/>
    <n v="3.2223816781395889"/>
    <n v="2.5962245673361379"/>
  </r>
  <r>
    <n v="144.30000000000001"/>
    <n v="7.5235204410586691"/>
    <n v="7.5235204410586691"/>
    <n v="2011"/>
    <x v="2"/>
    <n v="2.5962245673361379"/>
    <x v="8002"/>
    <n v="4.9272958737225316"/>
    <n v="2.5962245673361375"/>
  </r>
  <r>
    <n v="185"/>
    <n v="9.6455390269982928"/>
    <n v="9.6455390269982928"/>
    <n v="2011"/>
    <x v="2"/>
    <n v="2.5962245673361379"/>
    <x v="8003"/>
    <n v="7.0493144596621544"/>
    <n v="2.5962245673361384"/>
  </r>
  <r>
    <n v="194.3"/>
    <n v="10.130422880787938"/>
    <n v="10.130422880787938"/>
    <n v="2011"/>
    <x v="2"/>
    <n v="2.5962245673361379"/>
    <x v="8004"/>
    <n v="7.5341983134517996"/>
    <n v="2.5962245673361384"/>
  </r>
  <r>
    <n v="392.3"/>
    <n v="20.45375654211584"/>
    <n v="20.45375654211584"/>
    <n v="2011"/>
    <x v="2"/>
    <n v="2.5962245673361379"/>
    <x v="8005"/>
    <n v="10.6"/>
    <n v="9.8537565421158408"/>
  </r>
  <r>
    <n v="430.7"/>
    <n v="22.455857615827917"/>
    <n v="22.455857615827917"/>
    <n v="2011"/>
    <x v="2"/>
    <n v="2.5962245673361379"/>
    <x v="8006"/>
    <n v="10.6"/>
    <n v="11.855857615827917"/>
  </r>
  <r>
    <n v="409.8"/>
    <n v="21.366172396021085"/>
    <n v="21.366172396021085"/>
    <n v="2011"/>
    <x v="2"/>
    <n v="2.5962245673361379"/>
    <x v="8007"/>
    <n v="10.6"/>
    <n v="10.766172396021085"/>
  </r>
  <r>
    <n v="429.5"/>
    <n v="22.393291957274418"/>
    <n v="22.393291957274418"/>
    <n v="2011"/>
    <x v="2"/>
    <n v="2.5962245673361379"/>
    <x v="8008"/>
    <n v="10.6"/>
    <n v="11.793291957274418"/>
  </r>
  <r>
    <n v="231.2"/>
    <n v="12.054316881308138"/>
    <n v="12.054316881308138"/>
    <n v="2011"/>
    <x v="2"/>
    <n v="2.5962245673361379"/>
    <x v="8009"/>
    <n v="9.4580923139719992"/>
    <n v="2.5962245673361384"/>
  </r>
  <r>
    <n v="292.60000000000002"/>
    <n v="15.25559307729568"/>
    <n v="15.25559307729568"/>
    <n v="2011"/>
    <x v="2"/>
    <n v="2.5962245673361379"/>
    <x v="8010"/>
    <n v="10.6"/>
    <n v="4.6555930772956806"/>
  </r>
  <r>
    <n v="363.7"/>
    <n v="18.962608346590699"/>
    <n v="18.962608346590699"/>
    <n v="2011"/>
    <x v="2"/>
    <n v="2.5962245673361379"/>
    <x v="8011"/>
    <n v="10.6"/>
    <n v="8.3626083465906991"/>
  </r>
  <r>
    <n v="404.2"/>
    <n v="21.074199322771406"/>
    <n v="21.074199322771406"/>
    <n v="2011"/>
    <x v="2"/>
    <n v="2.5962245673361379"/>
    <x v="8012"/>
    <n v="10.6"/>
    <n v="10.474199322771407"/>
  </r>
  <r>
    <n v="422.5"/>
    <n v="22.028325615712319"/>
    <n v="22.028325615712319"/>
    <n v="2011"/>
    <x v="2"/>
    <n v="2.5962245673361379"/>
    <x v="8013"/>
    <n v="10.6"/>
    <n v="11.428325615712319"/>
  </r>
  <r>
    <n v="212.2"/>
    <n v="13.208728262669943"/>
    <n v="13.208728262669943"/>
    <n v="2011"/>
    <x v="3"/>
    <n v="3.4114972025425487"/>
    <x v="8014"/>
    <n v="9.7972310601273946"/>
    <n v="3.4114972025425487"/>
  </r>
  <r>
    <n v="180.6"/>
    <n v="11.241735740990535"/>
    <n v="11.241735740990535"/>
    <n v="2011"/>
    <x v="3"/>
    <n v="3.4114972025425487"/>
    <x v="8015"/>
    <n v="7.8302385384479862"/>
    <n v="3.4114972025425487"/>
  </r>
  <r>
    <n v="195.6"/>
    <n v="12.175434722800381"/>
    <n v="12.175434722800381"/>
    <n v="2011"/>
    <x v="3"/>
    <n v="3.4114972025425487"/>
    <x v="8016"/>
    <n v="8.7639375202578318"/>
    <n v="3.4114972025425487"/>
  </r>
  <r>
    <n v="205.6"/>
    <n v="12.797900710673611"/>
    <n v="12.797900710673611"/>
    <n v="2011"/>
    <x v="3"/>
    <n v="3.4114972025425487"/>
    <x v="8017"/>
    <n v="9.3864035081310622"/>
    <n v="3.4114972025425487"/>
  </r>
  <r>
    <n v="285.60000000000002"/>
    <n v="17.777628613659452"/>
    <n v="17.777628613659452"/>
    <n v="2011"/>
    <x v="3"/>
    <n v="3.4114972025425487"/>
    <x v="8018"/>
    <n v="10.6"/>
    <n v="7.1776286136594525"/>
  </r>
  <r>
    <n v="228.2"/>
    <n v="14.204673843267111"/>
    <n v="14.204673843267111"/>
    <n v="2011"/>
    <x v="3"/>
    <n v="3.4114972025425487"/>
    <x v="8019"/>
    <n v="10.6"/>
    <n v="3.6046738432671113"/>
  </r>
  <r>
    <n v="327"/>
    <n v="20.354637803454626"/>
    <n v="20.354637803454626"/>
    <n v="2011"/>
    <x v="3"/>
    <n v="3.4114972025425487"/>
    <x v="8020"/>
    <n v="10.6"/>
    <n v="9.7546378034546262"/>
  </r>
  <r>
    <n v="289.5"/>
    <n v="18.020390348930011"/>
    <n v="18.020390348930011"/>
    <n v="2011"/>
    <x v="3"/>
    <n v="3.4114972025425487"/>
    <x v="8021"/>
    <n v="10.6"/>
    <n v="7.4203903489300114"/>
  </r>
  <r>
    <n v="292.60000000000002"/>
    <n v="18.213354805170717"/>
    <n v="18.213354805170717"/>
    <n v="2011"/>
    <x v="3"/>
    <n v="3.4114972025425487"/>
    <x v="8022"/>
    <n v="10.6"/>
    <n v="7.6133548051707169"/>
  </r>
  <r>
    <n v="362.7"/>
    <n v="22.576841380162055"/>
    <n v="22.576841380162055"/>
    <n v="2011"/>
    <x v="3"/>
    <n v="3.4114972025425487"/>
    <x v="8023"/>
    <n v="10.6"/>
    <n v="11.976841380162055"/>
  </r>
  <r>
    <n v="336.6"/>
    <n v="20.952205151812926"/>
    <n v="20.952205151812926"/>
    <n v="2011"/>
    <x v="3"/>
    <n v="3.4114972025425487"/>
    <x v="8024"/>
    <n v="10.6"/>
    <n v="10.352205151812926"/>
  </r>
  <r>
    <n v="238.6"/>
    <n v="14.85203847065527"/>
    <n v="14.85203847065527"/>
    <n v="2011"/>
    <x v="3"/>
    <n v="3.4114972025425487"/>
    <x v="8025"/>
    <n v="10.6"/>
    <n v="4.2520384706552701"/>
  </r>
  <r>
    <n v="387.3"/>
    <n v="24.108107710330202"/>
    <n v="24.108107710330202"/>
    <n v="2011"/>
    <x v="3"/>
    <n v="3.4114972025425487"/>
    <x v="8026"/>
    <n v="10.6"/>
    <n v="13.508107710330203"/>
  </r>
  <r>
    <n v="402.5"/>
    <n v="25.054256011897511"/>
    <n v="25.054256011897511"/>
    <n v="2011"/>
    <x v="3"/>
    <n v="3.4114972025425487"/>
    <x v="8027"/>
    <n v="10.6"/>
    <n v="14.454256011897511"/>
  </r>
  <r>
    <n v="316.8"/>
    <n v="19.71972249582393"/>
    <n v="19.71972249582393"/>
    <n v="2011"/>
    <x v="3"/>
    <n v="3.4114972025425487"/>
    <x v="8028"/>
    <n v="10.6"/>
    <n v="9.1197224958239307"/>
  </r>
  <r>
    <n v="338.2"/>
    <n v="21.051799709872643"/>
    <n v="21.051799709872643"/>
    <n v="2011"/>
    <x v="3"/>
    <n v="3.4114972025425487"/>
    <x v="8029"/>
    <n v="10.6"/>
    <n v="10.451799709872644"/>
  </r>
  <r>
    <n v="365.2"/>
    <n v="22.732457877130365"/>
    <n v="22.732457877130365"/>
    <n v="2011"/>
    <x v="3"/>
    <n v="3.4114972025425487"/>
    <x v="8030"/>
    <n v="10.6"/>
    <n v="12.132457877130365"/>
  </r>
  <r>
    <n v="407.5"/>
    <n v="25.365489005834128"/>
    <n v="25.365489005834128"/>
    <n v="2011"/>
    <x v="3"/>
    <n v="3.4114972025425487"/>
    <x v="8031"/>
    <n v="10.6"/>
    <n v="14.765489005834128"/>
  </r>
  <r>
    <n v="413.3"/>
    <n v="25.726519278800602"/>
    <n v="25.726519278800602"/>
    <n v="2011"/>
    <x v="3"/>
    <n v="3.4114972025425487"/>
    <x v="8032"/>
    <n v="10.6"/>
    <n v="15.126519278800602"/>
  </r>
  <r>
    <n v="421"/>
    <n v="26.205818089462987"/>
    <n v="26.205818089462987"/>
    <n v="2011"/>
    <x v="3"/>
    <n v="3.4114972025425487"/>
    <x v="8033"/>
    <n v="10.6"/>
    <n v="15.605818089462987"/>
  </r>
  <r>
    <n v="493.3"/>
    <n v="30.706247181786441"/>
    <n v="30.706247181786441"/>
    <n v="2011"/>
    <x v="3"/>
    <n v="3.4114972025425487"/>
    <x v="8034"/>
    <n v="10.6"/>
    <n v="20.106247181786443"/>
  </r>
  <r>
    <n v="434.3"/>
    <n v="27.033697853334385"/>
    <n v="27.033697853334385"/>
    <n v="2011"/>
    <x v="3"/>
    <n v="3.4114972025425487"/>
    <x v="8035"/>
    <n v="10.6"/>
    <n v="16.433697853334387"/>
  </r>
  <r>
    <n v="344"/>
    <n v="21.412829982839117"/>
    <n v="21.412829982839117"/>
    <n v="2011"/>
    <x v="3"/>
    <n v="3.4114972025425487"/>
    <x v="8036"/>
    <n v="10.6"/>
    <n v="10.812829982839117"/>
  </r>
  <r>
    <n v="483.3"/>
    <n v="30.083781193913211"/>
    <n v="30.083781193913211"/>
    <n v="2011"/>
    <x v="3"/>
    <n v="3.4114972025425487"/>
    <x v="8037"/>
    <n v="10.6"/>
    <n v="19.48378119391321"/>
  </r>
  <r>
    <n v="556.4"/>
    <n v="34.634007565266522"/>
    <n v="34.634007565266522"/>
    <n v="2011"/>
    <x v="3"/>
    <n v="3.4114972025425487"/>
    <x v="8038"/>
    <n v="10.6"/>
    <n v="24.034007565266521"/>
  </r>
  <r>
    <n v="279.89999999999998"/>
    <n v="17.422823000571711"/>
    <n v="17.422823000571711"/>
    <n v="2011"/>
    <x v="3"/>
    <n v="3.4114972025425487"/>
    <x v="8039"/>
    <n v="10.6"/>
    <n v="6.8228230005717112"/>
  </r>
  <r>
    <n v="264.7"/>
    <n v="16.476674699004402"/>
    <n v="16.476674699004402"/>
    <n v="2011"/>
    <x v="3"/>
    <n v="3.4114972025425487"/>
    <x v="8040"/>
    <n v="10.6"/>
    <n v="5.8766746990044023"/>
  </r>
  <r>
    <n v="246.2"/>
    <n v="16.813907495293019"/>
    <n v="16.813907495293019"/>
    <n v="2011"/>
    <x v="4"/>
    <n v="4.547745385942557"/>
    <x v="8041"/>
    <n v="10.6"/>
    <n v="6.2139074952930198"/>
  </r>
  <r>
    <n v="241.5"/>
    <n v="16.492927132872722"/>
    <n v="16.492927132872722"/>
    <n v="2011"/>
    <x v="4"/>
    <n v="4.547745385942557"/>
    <x v="6346"/>
    <n v="10.6"/>
    <n v="5.8929271328727229"/>
  </r>
  <r>
    <n v="386.4"/>
    <n v="26.388683412596357"/>
    <n v="26.388683412596357"/>
    <n v="2011"/>
    <x v="4"/>
    <n v="4.547745385942557"/>
    <x v="8042"/>
    <n v="10.6"/>
    <n v="15.788683412596358"/>
  </r>
  <r>
    <n v="200.2"/>
    <n v="13.672397565222026"/>
    <n v="13.672397565222026"/>
    <n v="2011"/>
    <x v="4"/>
    <n v="4.547745385942557"/>
    <x v="8043"/>
    <n v="9.1246521792794688"/>
    <n v="4.547745385942557"/>
  </r>
  <r>
    <n v="204.7"/>
    <n v="13.979719188815928"/>
    <n v="13.979719188815928"/>
    <n v="2011"/>
    <x v="4"/>
    <n v="4.547745385942557"/>
    <x v="3381"/>
    <n v="9.4319738028733706"/>
    <n v="4.547745385942557"/>
  </r>
  <r>
    <n v="232.4"/>
    <n v="15.871454516271722"/>
    <n v="15.871454516271722"/>
    <n v="2011"/>
    <x v="4"/>
    <n v="4.547745385942557"/>
    <x v="7737"/>
    <n v="10.6"/>
    <n v="5.2714545162717226"/>
  </r>
  <r>
    <n v="333.7"/>
    <n v="22.78960573184111"/>
    <n v="22.78960573184111"/>
    <n v="2011"/>
    <x v="4"/>
    <n v="4.547745385942557"/>
    <x v="8044"/>
    <n v="10.6"/>
    <n v="12.189605731841111"/>
  </r>
  <r>
    <n v="166.1"/>
    <n v="11.343582595321571"/>
    <n v="11.343582595321571"/>
    <n v="2011"/>
    <x v="4"/>
    <n v="4.547745385942557"/>
    <x v="2239"/>
    <n v="6.7958372093790143"/>
    <n v="4.547745385942557"/>
  </r>
  <r>
    <n v="151.9"/>
    <n v="10.373812138647482"/>
    <n v="10.373812138647482"/>
    <n v="2011"/>
    <x v="4"/>
    <n v="4.547745385942557"/>
    <x v="8045"/>
    <n v="5.826066752704925"/>
    <n v="4.547745385942557"/>
  </r>
  <r>
    <n v="277"/>
    <n v="18.91735327455795"/>
    <n v="18.91735327455795"/>
    <n v="2011"/>
    <x v="4"/>
    <n v="4.547745385942557"/>
    <x v="8046"/>
    <n v="10.6"/>
    <n v="8.3173532745579504"/>
  </r>
  <r>
    <n v="197"/>
    <n v="13.453857743999697"/>
    <n v="13.453857743999697"/>
    <n v="2011"/>
    <x v="4"/>
    <n v="4.547745385942557"/>
    <x v="8047"/>
    <n v="8.9061123580571397"/>
    <n v="4.547745385942557"/>
  </r>
  <r>
    <n v="215"/>
    <n v="14.683144238375302"/>
    <n v="14.683144238375302"/>
    <n v="2011"/>
    <x v="4"/>
    <n v="4.547745385942557"/>
    <x v="424"/>
    <n v="10.135398852432745"/>
    <n v="4.547745385942557"/>
  </r>
  <r>
    <n v="175.9"/>
    <n v="12.012860797814957"/>
    <n v="12.012860797814957"/>
    <n v="2011"/>
    <x v="4"/>
    <n v="4.547745385942557"/>
    <x v="8048"/>
    <n v="7.4651154118724001"/>
    <n v="4.547745385942557"/>
  </r>
  <r>
    <n v="293.2"/>
    <n v="20.023711119495992"/>
    <n v="20.023711119495992"/>
    <n v="2011"/>
    <x v="4"/>
    <n v="4.547745385942557"/>
    <x v="8049"/>
    <n v="10.6"/>
    <n v="9.4237111194959926"/>
  </r>
  <r>
    <n v="163.30000000000001"/>
    <n v="11.152360251752032"/>
    <n v="11.152360251752032"/>
    <n v="2011"/>
    <x v="4"/>
    <n v="4.547745385942557"/>
    <x v="7727"/>
    <n v="6.6046148658094754"/>
    <n v="4.547745385942557"/>
  </r>
  <r>
    <n v="151.4"/>
    <n v="10.339665291581493"/>
    <n v="10.339665291581493"/>
    <n v="2011"/>
    <x v="4"/>
    <n v="4.547745385942557"/>
    <x v="8050"/>
    <n v="5.7919199056389363"/>
    <n v="4.547745385942557"/>
  </r>
  <r>
    <n v="149.4"/>
    <n v="10.203077903317537"/>
    <n v="10.203077903317537"/>
    <n v="2011"/>
    <x v="4"/>
    <n v="4.547745385942557"/>
    <x v="8051"/>
    <n v="5.6553325173749798"/>
    <n v="4.547745385942557"/>
  </r>
  <r>
    <n v="134.6"/>
    <n v="9.1923312301642586"/>
    <n v="9.1923312301642586"/>
    <n v="2011"/>
    <x v="4"/>
    <n v="4.547745385942557"/>
    <x v="8052"/>
    <n v="4.6445858442217016"/>
    <n v="4.547745385942557"/>
  </r>
  <r>
    <n v="218.6"/>
    <n v="14.929001537250423"/>
    <n v="14.929001537250423"/>
    <n v="2011"/>
    <x v="4"/>
    <n v="4.547745385942557"/>
    <x v="8053"/>
    <n v="10.381256151307866"/>
    <n v="4.547745385942557"/>
  </r>
  <r>
    <n v="149.19999999999999"/>
    <n v="10.18941916449114"/>
    <n v="10.18941916449114"/>
    <n v="2011"/>
    <x v="4"/>
    <n v="4.547745385942557"/>
    <x v="8054"/>
    <n v="5.6416737785485829"/>
    <n v="4.547745385942557"/>
  </r>
  <r>
    <n v="115.5"/>
    <n v="7.8879216722434764"/>
    <n v="7.8879216722434764"/>
    <n v="2011"/>
    <x v="4"/>
    <n v="4.547745385942557"/>
    <x v="8055"/>
    <n v="3.3401762863009195"/>
    <n v="4.547745385942557"/>
  </r>
  <r>
    <n v="313.89999999999998"/>
    <n v="21.437390588027942"/>
    <n v="21.437390588027942"/>
    <n v="2011"/>
    <x v="4"/>
    <n v="4.547745385942557"/>
    <x v="8056"/>
    <n v="10.6"/>
    <n v="10.837390588027942"/>
  </r>
  <r>
    <n v="291.89999999999998"/>
    <n v="19.934929317124421"/>
    <n v="19.934929317124421"/>
    <n v="2011"/>
    <x v="4"/>
    <n v="4.547745385942557"/>
    <x v="4062"/>
    <n v="10.6"/>
    <n v="9.3349293171244216"/>
  </r>
  <r>
    <n v="387.8"/>
    <n v="26.484294584381129"/>
    <n v="26.484294584381129"/>
    <n v="2011"/>
    <x v="4"/>
    <n v="4.547745385942557"/>
    <x v="8057"/>
    <n v="10.6"/>
    <n v="15.884294584381129"/>
  </r>
  <r>
    <n v="379.8"/>
    <n v="25.937945031325302"/>
    <n v="25.937945031325302"/>
    <n v="2011"/>
    <x v="4"/>
    <n v="4.547745385942557"/>
    <x v="8058"/>
    <n v="10.6"/>
    <n v="15.337945031325303"/>
  </r>
  <r>
    <n v="249.9"/>
    <n v="17.066594163581339"/>
    <n v="17.066594163581339"/>
    <n v="2011"/>
    <x v="4"/>
    <n v="4.547745385942557"/>
    <x v="7431"/>
    <n v="10.6"/>
    <n v="6.4665941635813393"/>
  </r>
  <r>
    <n v="172.5"/>
    <n v="11.780662237766231"/>
    <n v="11.780662237766231"/>
    <n v="2011"/>
    <x v="4"/>
    <n v="4.547745385942557"/>
    <x v="8059"/>
    <n v="7.2329168518236742"/>
    <n v="4.547745385942557"/>
  </r>
  <r>
    <n v="200.3"/>
    <n v="13.679226934635224"/>
    <n v="13.679226934635224"/>
    <n v="2011"/>
    <x v="4"/>
    <n v="4.547745385942557"/>
    <x v="8060"/>
    <n v="9.1314815486926673"/>
    <n v="4.547745385942557"/>
  </r>
  <r>
    <n v="145.30000000000001"/>
    <n v="9.9230737573764269"/>
    <n v="9.9230737573764269"/>
    <n v="2011"/>
    <x v="4"/>
    <n v="4.547745385942557"/>
    <x v="8061"/>
    <n v="5.37532837143387"/>
    <n v="4.547745385942557"/>
  </r>
  <r>
    <n v="129"/>
    <n v="8.8098865430251809"/>
    <n v="8.8098865430251809"/>
    <n v="2011"/>
    <x v="4"/>
    <n v="4.547745385942557"/>
    <x v="5433"/>
    <n v="4.262141157082624"/>
    <n v="4.547745385942557"/>
  </r>
  <r>
    <n v="120.5"/>
    <n v="8.2293901429033678"/>
    <n v="8.2293901429033678"/>
    <n v="2011"/>
    <x v="4"/>
    <n v="4.547745385942557"/>
    <x v="8062"/>
    <n v="3.6816447569608108"/>
    <n v="4.547745385942557"/>
  </r>
  <r>
    <n v="151.9"/>
    <n v="11.564596891741688"/>
    <n v="11.564596891741688"/>
    <n v="2011"/>
    <x v="5"/>
    <n v="3.7334995384693808"/>
    <x v="8063"/>
    <n v="7.8310973532723072"/>
    <n v="3.7334995384693812"/>
  </r>
  <r>
    <n v="350.2"/>
    <n v="26.661763209268855"/>
    <n v="26.661763209268855"/>
    <n v="2011"/>
    <x v="5"/>
    <n v="3.7334995384693808"/>
    <x v="8064"/>
    <n v="10.6"/>
    <n v="16.061763209268854"/>
  </r>
  <r>
    <n v="377.1"/>
    <n v="28.709739880683284"/>
    <n v="28.709739880683284"/>
    <n v="2011"/>
    <x v="5"/>
    <n v="3.7334995384693808"/>
    <x v="8065"/>
    <n v="10.6"/>
    <n v="18.109739880683286"/>
  </r>
  <r>
    <n v="178.1"/>
    <n v="13.559280489922282"/>
    <n v="13.559280489922282"/>
    <n v="2011"/>
    <x v="5"/>
    <n v="3.7334995384693808"/>
    <x v="8066"/>
    <n v="9.8257809514529004"/>
    <n v="3.7334995384693812"/>
  </r>
  <r>
    <n v="172.3"/>
    <n v="13.117709311699098"/>
    <n v="13.117709311699098"/>
    <n v="2011"/>
    <x v="5"/>
    <n v="3.7334995384693808"/>
    <x v="8067"/>
    <n v="9.3842097732297169"/>
    <n v="3.7334995384693812"/>
  </r>
  <r>
    <n v="178.8"/>
    <n v="13.612573563156117"/>
    <n v="13.612573563156117"/>
    <n v="2011"/>
    <x v="5"/>
    <n v="3.7334995384693808"/>
    <x v="8068"/>
    <n v="9.8790740246867355"/>
    <n v="3.7334995384693812"/>
  </r>
  <r>
    <n v="228.4"/>
    <n v="17.388768466581972"/>
    <n v="17.388768466581972"/>
    <n v="2011"/>
    <x v="5"/>
    <n v="3.7334995384693808"/>
    <x v="8069"/>
    <n v="10.6"/>
    <n v="6.7887684665819723"/>
  </r>
  <r>
    <n v="153.6"/>
    <n v="11.694022926738139"/>
    <n v="11.694022926738139"/>
    <n v="2011"/>
    <x v="5"/>
    <n v="3.7334995384693808"/>
    <x v="8070"/>
    <n v="7.9605233882687578"/>
    <n v="3.7334995384693812"/>
  </r>
  <r>
    <n v="130"/>
    <n v="9.8972850291403525"/>
    <n v="9.8972850291403525"/>
    <n v="2011"/>
    <x v="5"/>
    <n v="3.7334995384693808"/>
    <x v="8071"/>
    <n v="6.1637854906709713"/>
    <n v="3.7334995384693812"/>
  </r>
  <r>
    <n v="124"/>
    <n v="9.4404872585646427"/>
    <n v="9.4404872585646427"/>
    <n v="2011"/>
    <x v="5"/>
    <n v="3.7334995384693808"/>
    <x v="8072"/>
    <n v="5.7069877200952615"/>
    <n v="3.7334995384693812"/>
  </r>
  <r>
    <n v="110.5"/>
    <n v="8.4126922747692987"/>
    <n v="8.4126922747692987"/>
    <n v="2011"/>
    <x v="5"/>
    <n v="3.7334995384693808"/>
    <x v="6632"/>
    <n v="4.6791927362999175"/>
    <n v="3.7334995384693812"/>
  </r>
  <r>
    <n v="104.8"/>
    <n v="7.9787343927223757"/>
    <n v="7.9787343927223757"/>
    <n v="2011"/>
    <x v="5"/>
    <n v="3.7334995384693808"/>
    <x v="8073"/>
    <n v="4.2452348542529954"/>
    <n v="3.7334995384693803"/>
  </r>
  <r>
    <n v="99.73"/>
    <n v="7.5927402765859027"/>
    <n v="7.5927402765859027"/>
    <n v="2011"/>
    <x v="5"/>
    <n v="3.7334995384693808"/>
    <x v="8074"/>
    <n v="3.8592407381165219"/>
    <n v="3.7334995384693808"/>
  </r>
  <r>
    <n v="87.96"/>
    <n v="6.6966553166398866"/>
    <n v="6.6966553166398866"/>
    <n v="2011"/>
    <x v="5"/>
    <n v="3.7334995384693808"/>
    <x v="8075"/>
    <n v="2.9631557781705058"/>
    <n v="3.7334995384693808"/>
  </r>
  <r>
    <n v="83.67"/>
    <n v="6.3700449106782555"/>
    <n v="6.3700449106782555"/>
    <n v="2011"/>
    <x v="5"/>
    <n v="3.7334995384693808"/>
    <x v="8076"/>
    <n v="2.6365453722088747"/>
    <n v="3.7334995384693808"/>
  </r>
  <r>
    <n v="87.67"/>
    <n v="6.6745767577287287"/>
    <n v="6.6745767577287287"/>
    <n v="2011"/>
    <x v="5"/>
    <n v="3.7334995384693808"/>
    <x v="8077"/>
    <n v="2.941077219259348"/>
    <n v="3.7334995384693808"/>
  </r>
  <r>
    <n v="308.10000000000002"/>
    <n v="23.456565519062636"/>
    <n v="23.456565519062636"/>
    <n v="2011"/>
    <x v="5"/>
    <n v="3.7334995384693808"/>
    <x v="8078"/>
    <n v="10.6"/>
    <n v="12.856565519062636"/>
  </r>
  <r>
    <n v="285.2"/>
    <n v="21.713120694698681"/>
    <n v="21.713120694698681"/>
    <n v="2011"/>
    <x v="5"/>
    <n v="3.7334995384693808"/>
    <x v="8079"/>
    <n v="10.6"/>
    <n v="11.113120694698681"/>
  </r>
  <r>
    <n v="99.73"/>
    <n v="7.5927402765859027"/>
    <n v="7.5927402765859027"/>
    <n v="2011"/>
    <x v="5"/>
    <n v="3.7334995384693808"/>
    <x v="8074"/>
    <n v="3.8592407381165219"/>
    <n v="3.7334995384693808"/>
  </r>
  <r>
    <n v="122.6"/>
    <n v="9.3339011120969779"/>
    <n v="9.3339011120969779"/>
    <n v="2011"/>
    <x v="5"/>
    <n v="3.7334995384693808"/>
    <x v="8080"/>
    <n v="5.6004015736275967"/>
    <n v="3.7334995384693812"/>
  </r>
  <r>
    <n v="186"/>
    <n v="14.160730887846965"/>
    <n v="14.160730887846965"/>
    <n v="2011"/>
    <x v="5"/>
    <n v="3.7334995384693808"/>
    <x v="2253"/>
    <n v="10.427231349377584"/>
    <n v="3.7334995384693812"/>
  </r>
  <r>
    <n v="342.8"/>
    <n v="26.098379292225484"/>
    <n v="26.098379292225484"/>
    <n v="2011"/>
    <x v="5"/>
    <n v="3.7334995384693808"/>
    <x v="8081"/>
    <n v="10.6"/>
    <n v="15.498379292225485"/>
  </r>
  <r>
    <n v="283.39999999999998"/>
    <n v="21.576081363525965"/>
    <n v="21.576081363525965"/>
    <n v="2011"/>
    <x v="5"/>
    <n v="3.7334995384693808"/>
    <x v="8082"/>
    <n v="10.6"/>
    <n v="10.976081363525966"/>
  </r>
  <r>
    <n v="112.7"/>
    <n v="8.5801847906470599"/>
    <n v="8.5801847906470599"/>
    <n v="2011"/>
    <x v="5"/>
    <n v="3.7334995384693808"/>
    <x v="8083"/>
    <n v="4.8466852521776786"/>
    <n v="3.7334995384693812"/>
  </r>
  <r>
    <n v="246.7"/>
    <n v="18.782001666837882"/>
    <n v="18.782001666837882"/>
    <n v="2011"/>
    <x v="5"/>
    <n v="3.7334995384693808"/>
    <x v="8084"/>
    <n v="10.6"/>
    <n v="8.1820016668378823"/>
  </r>
  <r>
    <n v="324"/>
    <n v="24.667079611088262"/>
    <n v="24.667079611088262"/>
    <n v="2011"/>
    <x v="5"/>
    <n v="3.7334995384693808"/>
    <x v="8085"/>
    <n v="10.6"/>
    <n v="14.067079611088262"/>
  </r>
  <r>
    <n v="341"/>
    <n v="25.961339961052769"/>
    <n v="25.961339961052769"/>
    <n v="2011"/>
    <x v="5"/>
    <n v="3.7334995384693808"/>
    <x v="8086"/>
    <n v="10.6"/>
    <n v="15.361339961052769"/>
  </r>
  <r>
    <n v="137.6"/>
    <n v="10.47589553853625"/>
    <n v="10.47589553853625"/>
    <n v="2011"/>
    <x v="5"/>
    <n v="3.7334995384693808"/>
    <x v="445"/>
    <n v="6.7423960000668686"/>
    <n v="3.7334995384693812"/>
  </r>
  <r>
    <n v="131.80000000000001"/>
    <n v="10.034324360313066"/>
    <n v="10.034324360313066"/>
    <n v="2011"/>
    <x v="5"/>
    <n v="3.7334995384693808"/>
    <x v="8087"/>
    <n v="6.3008248218436851"/>
    <n v="3.7334995384693812"/>
  </r>
  <r>
    <n v="156.6"/>
    <n v="11.922421812025993"/>
    <n v="11.922421812025993"/>
    <n v="2011"/>
    <x v="5"/>
    <n v="3.7334995384693808"/>
    <x v="3735"/>
    <n v="8.1889222735566118"/>
    <n v="3.7334995384693812"/>
  </r>
  <r>
    <n v="241.9"/>
    <n v="17.052795748062948"/>
    <n v="17.052795748062948"/>
    <n v="2011"/>
    <x v="6"/>
    <n v="2.3227472802932043"/>
    <x v="8088"/>
    <n v="10.6"/>
    <n v="6.4527957480629485"/>
  </r>
  <r>
    <n v="128"/>
    <n v="9.0233892341961859"/>
    <n v="9.0233892341961859"/>
    <n v="2011"/>
    <x v="6"/>
    <n v="2.3227472802932043"/>
    <x v="8089"/>
    <n v="6.7006419539029816"/>
    <n v="2.3227472802932043"/>
  </r>
  <r>
    <n v="280.60000000000002"/>
    <n v="19.780961086839454"/>
    <n v="19.780961086839454"/>
    <n v="2011"/>
    <x v="6"/>
    <n v="2.3227472802932043"/>
    <x v="8090"/>
    <n v="10.6"/>
    <n v="9.1809610868394547"/>
  </r>
  <r>
    <n v="299.3"/>
    <n v="21.0992218577728"/>
    <n v="21.0992218577728"/>
    <n v="2011"/>
    <x v="6"/>
    <n v="2.3227472802932043"/>
    <x v="8091"/>
    <n v="10.6"/>
    <n v="10.499221857772801"/>
  </r>
  <r>
    <n v="132.1"/>
    <n v="9.3124196706040312"/>
    <n v="9.3124196706040312"/>
    <n v="2011"/>
    <x v="6"/>
    <n v="2.3227472802932043"/>
    <x v="8092"/>
    <n v="6.9896723903108269"/>
    <n v="2.3227472802932043"/>
  </r>
  <r>
    <n v="171.9"/>
    <n v="12.118129760611909"/>
    <n v="12.118129760611909"/>
    <n v="2011"/>
    <x v="6"/>
    <n v="2.3227472802932043"/>
    <x v="8093"/>
    <n v="9.795382480318704"/>
    <n v="2.3227472802932052"/>
  </r>
  <r>
    <n v="129.1"/>
    <n v="9.1009339854275595"/>
    <n v="9.1009339854275595"/>
    <n v="2011"/>
    <x v="6"/>
    <n v="2.3227472802932043"/>
    <x v="8094"/>
    <n v="6.7781867051343552"/>
    <n v="2.3227472802932043"/>
  </r>
  <r>
    <n v="111.5"/>
    <n v="7.8602179657255835"/>
    <n v="7.8602179657255835"/>
    <n v="2011"/>
    <x v="6"/>
    <n v="2.3227472802932043"/>
    <x v="8095"/>
    <n v="5.5374706854323792"/>
    <n v="2.3227472802932043"/>
  </r>
  <r>
    <n v="101.1"/>
    <n v="7.127067590447143"/>
    <n v="7.127067590447143"/>
    <n v="2011"/>
    <x v="6"/>
    <n v="2.3227472802932043"/>
    <x v="8096"/>
    <n v="4.8043203101539387"/>
    <n v="2.3227472802932043"/>
  </r>
  <r>
    <n v="93.79"/>
    <n v="6.6117474709004718"/>
    <n v="6.6117474709004718"/>
    <n v="2011"/>
    <x v="6"/>
    <n v="2.3227472802932043"/>
    <x v="8097"/>
    <n v="4.2890001906072674"/>
    <n v="2.3227472802932043"/>
  </r>
  <r>
    <n v="98.82"/>
    <n v="6.9663384697130235"/>
    <n v="6.9663384697130235"/>
    <n v="2011"/>
    <x v="6"/>
    <n v="2.3227472802932043"/>
    <x v="8098"/>
    <n v="4.6435911894198192"/>
    <n v="2.3227472802932043"/>
  </r>
  <r>
    <n v="98.82"/>
    <n v="6.9663384697130235"/>
    <n v="6.9663384697130235"/>
    <n v="2011"/>
    <x v="6"/>
    <n v="2.3227472802932043"/>
    <x v="8098"/>
    <n v="4.6435911894198192"/>
    <n v="2.3227472802932043"/>
  </r>
  <r>
    <n v="365.9"/>
    <n v="25.794204068690501"/>
    <n v="25.794204068690501"/>
    <n v="2011"/>
    <x v="6"/>
    <n v="2.3227472802932043"/>
    <x v="8099"/>
    <n v="10.6"/>
    <n v="15.194204068690501"/>
  </r>
  <r>
    <n v="308.8"/>
    <n v="21.768926527498298"/>
    <n v="21.768926527498298"/>
    <n v="2011"/>
    <x v="6"/>
    <n v="2.3227472802932043"/>
    <x v="8100"/>
    <n v="10.6"/>
    <n v="11.168926527498298"/>
  </r>
  <r>
    <n v="287"/>
    <n v="20.232130548549261"/>
    <n v="20.232130548549261"/>
    <n v="2011"/>
    <x v="6"/>
    <n v="2.3227472802932043"/>
    <x v="8101"/>
    <n v="10.6"/>
    <n v="9.6321305485492612"/>
  </r>
  <r>
    <n v="236.5"/>
    <n v="16.672121514745296"/>
    <n v="16.672121514745296"/>
    <n v="2011"/>
    <x v="6"/>
    <n v="2.3227472802932043"/>
    <x v="8102"/>
    <n v="10.6"/>
    <n v="6.0721215147452963"/>
  </r>
  <r>
    <n v="136.80000000000001"/>
    <n v="9.6437472440471748"/>
    <n v="9.6437472440471748"/>
    <n v="2011"/>
    <x v="6"/>
    <n v="2.3227472802932043"/>
    <x v="8103"/>
    <n v="7.3209999637539704"/>
    <n v="2.3227472802932043"/>
  </r>
  <r>
    <n v="410.5"/>
    <n v="28.938291254980737"/>
    <n v="28.938291254980737"/>
    <n v="2011"/>
    <x v="6"/>
    <n v="2.3227472802932043"/>
    <x v="8104"/>
    <n v="10.6"/>
    <n v="18.338291254980739"/>
  </r>
  <r>
    <n v="174.3"/>
    <n v="12.287318308753088"/>
    <n v="12.287318308753088"/>
    <n v="2011"/>
    <x v="6"/>
    <n v="2.3227472802932043"/>
    <x v="8105"/>
    <n v="9.9645710284598827"/>
    <n v="2.3227472802932052"/>
  </r>
  <r>
    <n v="308.2"/>
    <n v="21.726629390463003"/>
    <n v="21.726629390463003"/>
    <n v="2011"/>
    <x v="6"/>
    <n v="2.3227472802932043"/>
    <x v="8106"/>
    <n v="10.6"/>
    <n v="11.126629390463004"/>
  </r>
  <r>
    <n v="142.6"/>
    <n v="10.052619568721688"/>
    <n v="10.052619568721688"/>
    <n v="2011"/>
    <x v="6"/>
    <n v="2.3227472802932043"/>
    <x v="8107"/>
    <n v="7.7298722884284841"/>
    <n v="2.3227472802932043"/>
  </r>
  <r>
    <n v="123"/>
    <n v="8.6709130922353967"/>
    <n v="8.6709130922353967"/>
    <n v="2011"/>
    <x v="6"/>
    <n v="2.3227472802932043"/>
    <x v="8108"/>
    <n v="6.3481658119421924"/>
    <n v="2.3227472802932043"/>
  </r>
  <r>
    <n v="110"/>
    <n v="7.7544751231373477"/>
    <n v="7.7544751231373477"/>
    <n v="2011"/>
    <x v="6"/>
    <n v="2.3227472802932043"/>
    <x v="4118"/>
    <n v="5.4317278428441433"/>
    <n v="2.3227472802932043"/>
  </r>
  <r>
    <n v="101.6"/>
    <n v="7.1623152046432219"/>
    <n v="7.1623152046432219"/>
    <n v="2011"/>
    <x v="6"/>
    <n v="2.3227472802932043"/>
    <x v="3260"/>
    <n v="4.8395679243500176"/>
    <n v="2.3227472802932043"/>
  </r>
  <r>
    <n v="92.88"/>
    <n v="6.5475968130636071"/>
    <n v="6.5475968130636071"/>
    <n v="2011"/>
    <x v="6"/>
    <n v="2.3227472802932043"/>
    <x v="8109"/>
    <n v="4.2248495327704028"/>
    <n v="2.3227472802932043"/>
  </r>
  <r>
    <n v="87.96"/>
    <n v="6.2007602893741911"/>
    <n v="6.2007602893741911"/>
    <n v="2011"/>
    <x v="6"/>
    <n v="2.3227472802932043"/>
    <x v="8110"/>
    <n v="3.8780130090809868"/>
    <n v="2.3227472802932043"/>
  </r>
  <r>
    <n v="91.05"/>
    <n v="6.4185905451059586"/>
    <n v="6.4185905451059586"/>
    <n v="2011"/>
    <x v="6"/>
    <n v="2.3227472802932043"/>
    <x v="8111"/>
    <n v="4.0958432648127543"/>
    <n v="2.3227472802932043"/>
  </r>
  <r>
    <n v="88.39"/>
    <n v="6.2310732375828195"/>
    <n v="6.2310732375828195"/>
    <n v="2011"/>
    <x v="6"/>
    <n v="2.3227472802932043"/>
    <x v="8112"/>
    <n v="3.9083259572896152"/>
    <n v="2.3227472802932043"/>
  </r>
  <r>
    <n v="226.5"/>
    <n v="15.967169230823719"/>
    <n v="15.967169230823719"/>
    <n v="2011"/>
    <x v="6"/>
    <n v="2.3227472802932043"/>
    <x v="8113"/>
    <n v="10.6"/>
    <n v="5.3671692308237198"/>
  </r>
  <r>
    <n v="133.1"/>
    <n v="9.382914898996189"/>
    <n v="9.382914898996189"/>
    <n v="2011"/>
    <x v="6"/>
    <n v="2.3227472802932043"/>
    <x v="8114"/>
    <n v="7.0601676187029847"/>
    <n v="2.3227472802932043"/>
  </r>
  <r>
    <n v="96.54"/>
    <n v="6.8056093489789049"/>
    <n v="6.8056093489789049"/>
    <n v="2011"/>
    <x v="6"/>
    <n v="2.3227472802932043"/>
    <x v="8115"/>
    <n v="4.4828620686857006"/>
    <n v="2.3227472802932043"/>
  </r>
  <r>
    <n v="168.7"/>
    <n v="10.360490801287384"/>
    <n v="10.360490801287384"/>
    <n v="2011"/>
    <x v="7"/>
    <n v="2.2174488788652686"/>
    <x v="8116"/>
    <n v="8.143041922422114"/>
    <n v="2.2174488788652695"/>
  </r>
  <r>
    <n v="128.1"/>
    <n v="7.8670946748364781"/>
    <n v="7.8670946748364781"/>
    <n v="2011"/>
    <x v="7"/>
    <n v="2.2174488788652686"/>
    <x v="5127"/>
    <n v="5.6496457959712094"/>
    <n v="2.2174488788652686"/>
  </r>
  <r>
    <n v="228.2"/>
    <n v="14.014605814189572"/>
    <n v="14.014605814189572"/>
    <n v="2011"/>
    <x v="7"/>
    <n v="2.2174488788652686"/>
    <x v="6941"/>
    <n v="10.6"/>
    <n v="3.4146058141895725"/>
  </r>
  <r>
    <n v="192"/>
    <n v="11.791429957600343"/>
    <n v="11.791429957600343"/>
    <n v="2011"/>
    <x v="7"/>
    <n v="2.2174488788652686"/>
    <x v="8117"/>
    <n v="9.5739810787350734"/>
    <n v="2.2174488788652695"/>
  </r>
  <r>
    <n v="113"/>
    <n v="6.9397478396293684"/>
    <n v="6.9397478396293684"/>
    <n v="2011"/>
    <x v="7"/>
    <n v="2.2174488788652686"/>
    <x v="8118"/>
    <n v="4.7222989607640997"/>
    <n v="2.2174488788652686"/>
  </r>
  <r>
    <n v="97.45"/>
    <n v="5.9847648404591318"/>
    <n v="5.9847648404591318"/>
    <n v="2011"/>
    <x v="7"/>
    <n v="2.2174488788652686"/>
    <x v="8119"/>
    <n v="3.7673159615938632"/>
    <n v="2.2174488788652686"/>
  </r>
  <r>
    <n v="86.67"/>
    <n v="5.3227251792980299"/>
    <n v="5.3227251792980299"/>
    <n v="2011"/>
    <x v="7"/>
    <n v="2.2174488788652686"/>
    <x v="8120"/>
    <n v="3.1052763004327613"/>
    <n v="2.2174488788652686"/>
  </r>
  <r>
    <n v="80.72"/>
    <n v="4.95731367800781"/>
    <n v="4.95731367800781"/>
    <n v="2011"/>
    <x v="7"/>
    <n v="2.2174488788652686"/>
    <x v="8121"/>
    <n v="2.7398647991425413"/>
    <n v="2.2174488788652686"/>
  </r>
  <r>
    <n v="82.92"/>
    <n v="5.0924238129386481"/>
    <n v="5.0924238129386481"/>
    <n v="2011"/>
    <x v="7"/>
    <n v="2.2174488788652686"/>
    <x v="8122"/>
    <n v="2.8749749340733795"/>
    <n v="2.2174488788652686"/>
  </r>
  <r>
    <n v="70.2"/>
    <n v="4.3112415782476257"/>
    <n v="4.3112415782476257"/>
    <n v="2011"/>
    <x v="7"/>
    <n v="2.2174488788652686"/>
    <x v="8123"/>
    <n v="2.093792699382357"/>
    <n v="2.2174488788652686"/>
  </r>
  <r>
    <n v="71.709999999999994"/>
    <n v="4.403976261768336"/>
    <n v="4.403976261768336"/>
    <n v="2011"/>
    <x v="7"/>
    <n v="2.2174488788652686"/>
    <x v="8124"/>
    <n v="2.1865273829030674"/>
    <n v="2.2174488788652686"/>
  </r>
  <r>
    <n v="200.8"/>
    <n v="12.331870497323692"/>
    <n v="12.331870497323692"/>
    <n v="2011"/>
    <x v="7"/>
    <n v="2.2174488788652686"/>
    <x v="8125"/>
    <n v="10.114421618458422"/>
    <n v="2.2174488788652695"/>
  </r>
  <r>
    <n v="168.8"/>
    <n v="10.366632171056969"/>
    <n v="10.366632171056969"/>
    <n v="2011"/>
    <x v="7"/>
    <n v="2.2174488788652686"/>
    <x v="8126"/>
    <n v="8.1491832921917009"/>
    <n v="2.2174488788652678"/>
  </r>
  <r>
    <n v="135.5"/>
    <n v="8.3215560377856583"/>
    <n v="8.3215560377856583"/>
    <n v="2011"/>
    <x v="7"/>
    <n v="2.2174488788652686"/>
    <x v="8127"/>
    <n v="6.1041071589203897"/>
    <n v="2.2174488788652686"/>
  </r>
  <r>
    <n v="152.19999999999999"/>
    <n v="9.3471647893061043"/>
    <n v="9.3471647893061043"/>
    <n v="2011"/>
    <x v="7"/>
    <n v="2.2174488788652686"/>
    <x v="8128"/>
    <n v="7.1297159104408356"/>
    <n v="2.2174488788652686"/>
  </r>
  <r>
    <n v="365.3"/>
    <n v="22.434423768288568"/>
    <n v="22.434423768288568"/>
    <n v="2011"/>
    <x v="7"/>
    <n v="2.2174488788652686"/>
    <x v="8129"/>
    <n v="10.6"/>
    <n v="11.834423768288568"/>
  </r>
  <r>
    <n v="389.7"/>
    <n v="23.932917992066944"/>
    <n v="23.932917992066944"/>
    <n v="2011"/>
    <x v="7"/>
    <n v="2.2174488788652686"/>
    <x v="8130"/>
    <n v="10.6"/>
    <n v="13.332917992066944"/>
  </r>
  <r>
    <n v="459.2"/>
    <n v="28.201169981927485"/>
    <n v="28.201169981927485"/>
    <n v="2011"/>
    <x v="7"/>
    <n v="2.2174488788652686"/>
    <x v="8131"/>
    <n v="10.6"/>
    <n v="17.601169981927484"/>
  </r>
  <r>
    <n v="153.69999999999999"/>
    <n v="9.4392853358498563"/>
    <n v="9.4392853358498563"/>
    <n v="2011"/>
    <x v="7"/>
    <n v="2.2174488788652686"/>
    <x v="8132"/>
    <n v="7.2218364569845876"/>
    <n v="2.2174488788652686"/>
  </r>
  <r>
    <n v="148.9"/>
    <n v="9.1444995869098484"/>
    <n v="9.1444995869098484"/>
    <n v="2011"/>
    <x v="7"/>
    <n v="2.2174488788652686"/>
    <x v="5131"/>
    <n v="6.9270507080445798"/>
    <n v="2.2174488788652686"/>
  </r>
  <r>
    <n v="298.89999999999998"/>
    <n v="18.356554241285114"/>
    <n v="18.356554241285114"/>
    <n v="2011"/>
    <x v="7"/>
    <n v="2.2174488788652686"/>
    <x v="8133"/>
    <n v="10.6"/>
    <n v="7.7565542412851141"/>
  </r>
  <r>
    <n v="308.39999999999998"/>
    <n v="18.93998436939555"/>
    <n v="18.93998436939555"/>
    <n v="2011"/>
    <x v="7"/>
    <n v="2.2174488788652686"/>
    <x v="8134"/>
    <n v="10.6"/>
    <n v="8.33998436939555"/>
  </r>
  <r>
    <n v="291.5"/>
    <n v="17.902092878335935"/>
    <n v="17.902092878335935"/>
    <n v="2011"/>
    <x v="7"/>
    <n v="2.2174488788652686"/>
    <x v="1727"/>
    <n v="10.6"/>
    <n v="7.3020928783359356"/>
  </r>
  <r>
    <n v="277.2"/>
    <n v="17.023877001285491"/>
    <n v="17.023877001285491"/>
    <n v="2011"/>
    <x v="7"/>
    <n v="2.2174488788652686"/>
    <x v="8135"/>
    <n v="10.6"/>
    <n v="6.4238770012854918"/>
  </r>
  <r>
    <n v="155.80000000000001"/>
    <n v="9.568254101011112"/>
    <n v="9.568254101011112"/>
    <n v="2011"/>
    <x v="7"/>
    <n v="2.2174488788652686"/>
    <x v="8136"/>
    <n v="7.3508052221458433"/>
    <n v="2.2174488788652686"/>
  </r>
  <r>
    <n v="143.6"/>
    <n v="8.819006989121922"/>
    <n v="8.819006989121922"/>
    <n v="2011"/>
    <x v="7"/>
    <n v="2.2174488788652686"/>
    <x v="8137"/>
    <n v="6.6015581102566534"/>
    <n v="2.2174488788652686"/>
  </r>
  <r>
    <n v="320.5"/>
    <n v="19.683090111515153"/>
    <n v="19.683090111515153"/>
    <n v="2011"/>
    <x v="7"/>
    <n v="2.2174488788652686"/>
    <x v="8138"/>
    <n v="10.6"/>
    <n v="9.083090111515153"/>
  </r>
  <r>
    <n v="153.6"/>
    <n v="9.4331439660802729"/>
    <n v="9.4331439660802729"/>
    <n v="2011"/>
    <x v="7"/>
    <n v="2.2174488788652686"/>
    <x v="1714"/>
    <n v="7.2156950872150043"/>
    <n v="2.2174488788652686"/>
  </r>
  <r>
    <n v="143.1"/>
    <n v="8.7883001402740053"/>
    <n v="8.7883001402740053"/>
    <n v="2011"/>
    <x v="7"/>
    <n v="2.2174488788652686"/>
    <x v="8139"/>
    <n v="6.5708512614087367"/>
    <n v="2.2174488788652686"/>
  </r>
  <r>
    <n v="123"/>
    <n v="7.5538848165877193"/>
    <n v="7.5538848165877193"/>
    <n v="2011"/>
    <x v="7"/>
    <n v="2.2174488788652686"/>
    <x v="8140"/>
    <n v="5.3364359377224506"/>
    <n v="2.2174488788652686"/>
  </r>
  <r>
    <n v="111"/>
    <n v="7.4879636022452098"/>
    <n v="7.4879636022452098"/>
    <n v="2011"/>
    <x v="8"/>
    <n v="3.0727495975787429"/>
    <x v="8141"/>
    <n v="4.415214004666467"/>
    <n v="3.0727495975787429"/>
  </r>
  <r>
    <n v="104.3"/>
    <n v="7.0359874208484268"/>
    <n v="7.0359874208484268"/>
    <n v="2011"/>
    <x v="8"/>
    <n v="3.0727495975787429"/>
    <x v="8142"/>
    <n v="3.9632378232696839"/>
    <n v="3.0727495975787429"/>
  </r>
  <r>
    <n v="137.6"/>
    <n v="9.2823765015219895"/>
    <n v="9.2823765015219895"/>
    <n v="2011"/>
    <x v="8"/>
    <n v="3.0727495975787429"/>
    <x v="8143"/>
    <n v="6.2096269039432466"/>
    <n v="3.0727495975787429"/>
  </r>
  <r>
    <n v="95.16"/>
    <n v="6.4194109584653525"/>
    <n v="6.4194109584653525"/>
    <n v="2011"/>
    <x v="8"/>
    <n v="3.0727495975787429"/>
    <x v="8144"/>
    <n v="3.3466613608866096"/>
    <n v="3.0727495975787429"/>
  </r>
  <r>
    <n v="81.239999999999995"/>
    <n v="5.4803798472648717"/>
    <n v="5.4803798472648717"/>
    <n v="2011"/>
    <x v="8"/>
    <n v="3.0727495975787429"/>
    <x v="8145"/>
    <n v="2.4076302496861288"/>
    <n v="3.0727495975787429"/>
  </r>
  <r>
    <n v="100.2"/>
    <n v="6.7594049814862167"/>
    <n v="6.7594049814862167"/>
    <n v="2011"/>
    <x v="8"/>
    <n v="3.0727495975787429"/>
    <x v="8146"/>
    <n v="3.6866553839074738"/>
    <n v="3.0727495975787429"/>
  </r>
  <r>
    <n v="89.64"/>
    <n v="6.0470365522996445"/>
    <n v="6.0470365522996445"/>
    <n v="2011"/>
    <x v="8"/>
    <n v="3.0727495975787429"/>
    <x v="8147"/>
    <n v="2.9742869547209017"/>
    <n v="3.0727495975787429"/>
  </r>
  <r>
    <n v="228.6"/>
    <n v="15.421157472732025"/>
    <n v="15.421157472732025"/>
    <n v="2011"/>
    <x v="8"/>
    <n v="3.0727495975787429"/>
    <x v="8148"/>
    <n v="10.6"/>
    <n v="4.8211574727320254"/>
  </r>
  <r>
    <n v="166.7"/>
    <n v="11.245437229678165"/>
    <n v="11.245437229678165"/>
    <n v="2011"/>
    <x v="8"/>
    <n v="3.0727495975787429"/>
    <x v="8149"/>
    <n v="8.1726876320994215"/>
    <n v="3.0727495975787438"/>
  </r>
  <r>
    <n v="120.5"/>
    <n v="8.1288253519869169"/>
    <n v="8.1288253519869169"/>
    <n v="2011"/>
    <x v="8"/>
    <n v="3.0727495975787429"/>
    <x v="8150"/>
    <n v="5.056075754408174"/>
    <n v="3.0727495975787429"/>
  </r>
  <r>
    <n v="184.8"/>
    <n v="12.466447510764999"/>
    <n v="12.466447510764999"/>
    <n v="2011"/>
    <x v="8"/>
    <n v="3.0727495975787429"/>
    <x v="8151"/>
    <n v="9.393697913186255"/>
    <n v="3.0727495975787438"/>
  </r>
  <r>
    <n v="177.5"/>
    <n v="11.973995850437159"/>
    <n v="11.973995850437159"/>
    <n v="2011"/>
    <x v="8"/>
    <n v="3.0727495975787429"/>
    <x v="8152"/>
    <n v="8.9012462528584173"/>
    <n v="3.072749597578742"/>
  </r>
  <r>
    <n v="95.16"/>
    <n v="6.4194109584653525"/>
    <n v="6.4194109584653525"/>
    <n v="2011"/>
    <x v="8"/>
    <n v="3.0727495975787429"/>
    <x v="8144"/>
    <n v="3.3466613608866096"/>
    <n v="3.0727495975787429"/>
  </r>
  <r>
    <n v="190.8"/>
    <n v="12.87120230007555"/>
    <n v="12.87120230007555"/>
    <n v="2011"/>
    <x v="8"/>
    <n v="3.0727495975787429"/>
    <x v="8153"/>
    <n v="9.7984527024968067"/>
    <n v="3.0727495975787438"/>
  </r>
  <r>
    <n v="179.7"/>
    <n v="12.122405939851028"/>
    <n v="12.122405939851028"/>
    <n v="2011"/>
    <x v="8"/>
    <n v="3.0727495975787429"/>
    <x v="8154"/>
    <n v="9.0496563422722858"/>
    <n v="3.072749597578742"/>
  </r>
  <r>
    <n v="311.2"/>
    <n v="20.993281738907289"/>
    <n v="20.993281738907289"/>
    <n v="2011"/>
    <x v="8"/>
    <n v="3.0727495975787429"/>
    <x v="8155"/>
    <n v="10.6"/>
    <n v="10.393281738907289"/>
  </r>
  <r>
    <n v="357.9"/>
    <n v="24.143623182374416"/>
    <n v="24.143623182374416"/>
    <n v="2011"/>
    <x v="8"/>
    <n v="3.0727495975787429"/>
    <x v="8156"/>
    <n v="10.6"/>
    <n v="13.543623182374416"/>
  </r>
  <r>
    <n v="322.8"/>
    <n v="21.775807664907692"/>
    <n v="21.775807664907692"/>
    <n v="2011"/>
    <x v="8"/>
    <n v="3.0727495975787429"/>
    <x v="8157"/>
    <n v="10.6"/>
    <n v="11.175807664907692"/>
  </r>
  <r>
    <n v="169.2"/>
    <n v="11.414085058557562"/>
    <n v="11.414085058557562"/>
    <n v="2011"/>
    <x v="8"/>
    <n v="3.0727495975787429"/>
    <x v="8158"/>
    <n v="8.3413354609788186"/>
    <n v="3.0727495975787438"/>
  </r>
  <r>
    <n v="285.3"/>
    <n v="19.246090231716742"/>
    <n v="19.246090231716742"/>
    <n v="2011"/>
    <x v="8"/>
    <n v="3.0727495975787429"/>
    <x v="8159"/>
    <n v="10.6"/>
    <n v="8.6460902317167427"/>
  </r>
  <r>
    <n v="145.80000000000001"/>
    <n v="9.8355413802464113"/>
    <n v="9.8355413802464113"/>
    <n v="2011"/>
    <x v="8"/>
    <n v="3.0727495975787429"/>
    <x v="8160"/>
    <n v="6.7627917826676684"/>
    <n v="3.0727495975787429"/>
  </r>
  <r>
    <n v="235.4"/>
    <n v="15.879879567283986"/>
    <n v="15.879879567283986"/>
    <n v="2011"/>
    <x v="8"/>
    <n v="3.0727495975787429"/>
    <x v="8161"/>
    <n v="10.6"/>
    <n v="5.2798795672839862"/>
  </r>
  <r>
    <n v="410.6"/>
    <n v="27.698719415152102"/>
    <n v="27.698719415152102"/>
    <n v="2011"/>
    <x v="8"/>
    <n v="3.0727495975787429"/>
    <x v="8162"/>
    <n v="10.6"/>
    <n v="17.098719415152104"/>
  </r>
  <r>
    <n v="279.5"/>
    <n v="18.854827268716541"/>
    <n v="18.854827268716541"/>
    <n v="2011"/>
    <x v="8"/>
    <n v="3.0727495975787429"/>
    <x v="8163"/>
    <n v="10.6"/>
    <n v="8.2548272687165412"/>
  </r>
  <r>
    <n v="164.7"/>
    <n v="11.110518966574649"/>
    <n v="11.110518966574649"/>
    <n v="2011"/>
    <x v="8"/>
    <n v="3.0727495975787429"/>
    <x v="8164"/>
    <n v="8.0377693689959067"/>
    <n v="3.072749597578742"/>
  </r>
  <r>
    <n v="183.7"/>
    <n v="12.392242466058063"/>
    <n v="12.392242466058063"/>
    <n v="2011"/>
    <x v="8"/>
    <n v="3.0727495975787429"/>
    <x v="8165"/>
    <n v="9.319492868479319"/>
    <n v="3.0727495975787438"/>
  </r>
  <r>
    <n v="149.6"/>
    <n v="10.091886080143093"/>
    <n v="10.091886080143093"/>
    <n v="2011"/>
    <x v="8"/>
    <n v="3.0727495975787429"/>
    <x v="8166"/>
    <n v="7.0191364825643499"/>
    <n v="3.0727495975787429"/>
  </r>
  <r>
    <n v="190.5"/>
    <n v="12.850964560610022"/>
    <n v="12.850964560610022"/>
    <n v="2011"/>
    <x v="8"/>
    <n v="3.0727495975787429"/>
    <x v="3826"/>
    <n v="9.778214963031278"/>
    <n v="3.0727495975787438"/>
  </r>
  <r>
    <n v="113"/>
    <n v="7.6228818653487265"/>
    <n v="7.6228818653487265"/>
    <n v="2011"/>
    <x v="8"/>
    <n v="3.0727495975787429"/>
    <x v="8167"/>
    <n v="4.5501322677699836"/>
    <n v="3.0727495975787429"/>
  </r>
  <r>
    <n v="261.8"/>
    <n v="17.660800640250415"/>
    <n v="17.660800640250415"/>
    <n v="2011"/>
    <x v="8"/>
    <n v="3.0727495975787429"/>
    <x v="8168"/>
    <n v="10.6"/>
    <n v="7.0608006402504149"/>
  </r>
  <r>
    <n v="215.9"/>
    <n v="11.314258822372292"/>
    <n v="11.314258822372292"/>
    <n v="2011"/>
    <x v="9"/>
    <n v="4.2849535833842687"/>
    <x v="8169"/>
    <n v="7.0293052389880231"/>
    <n v="4.2849535833842687"/>
  </r>
  <r>
    <n v="396.4"/>
    <n v="20.773377476555702"/>
    <n v="20.773377476555702"/>
    <n v="2011"/>
    <x v="9"/>
    <n v="4.2849535833842687"/>
    <x v="8170"/>
    <n v="10.6"/>
    <n v="10.173377476555702"/>
  </r>
  <r>
    <n v="319.8"/>
    <n v="16.759147621096151"/>
    <n v="16.759147621096151"/>
    <n v="2011"/>
    <x v="9"/>
    <n v="4.2849535833842687"/>
    <x v="8171"/>
    <n v="10.6"/>
    <n v="6.1591476210961513"/>
  </r>
  <r>
    <n v="390.8"/>
    <n v="20.479908975373281"/>
    <n v="20.479908975373281"/>
    <n v="2011"/>
    <x v="9"/>
    <n v="4.2849535833842687"/>
    <x v="8172"/>
    <n v="10.6"/>
    <n v="9.8799089753732812"/>
  </r>
  <r>
    <n v="202.3"/>
    <n v="10.601549605214982"/>
    <n v="10.601549605214982"/>
    <n v="2011"/>
    <x v="9"/>
    <n v="4.2849535833842687"/>
    <x v="8173"/>
    <n v="6.3165960218307138"/>
    <n v="4.2849535833842687"/>
  </r>
  <r>
    <n v="184.2"/>
    <n v="9.6530174853217972"/>
    <n v="9.6530174853217972"/>
    <n v="2011"/>
    <x v="9"/>
    <n v="4.2849535833842687"/>
    <x v="8174"/>
    <n v="5.3680639019375285"/>
    <n v="4.2849535833842687"/>
  </r>
  <r>
    <n v="257.5"/>
    <n v="13.494310545441708"/>
    <n v="13.494310545441708"/>
    <n v="2011"/>
    <x v="9"/>
    <n v="4.2849535833842687"/>
    <x v="8175"/>
    <n v="9.2093569620574396"/>
    <n v="4.2849535833842687"/>
  </r>
  <r>
    <n v="293"/>
    <n v="15.354691222580275"/>
    <n v="15.354691222580275"/>
    <n v="2011"/>
    <x v="9"/>
    <n v="4.2849535833842687"/>
    <x v="8176"/>
    <n v="10.6"/>
    <n v="4.7546912225802753"/>
  </r>
  <r>
    <n v="166.1"/>
    <n v="8.7044853654286136"/>
    <n v="8.7044853654286136"/>
    <n v="2011"/>
    <x v="9"/>
    <n v="4.2849535833842687"/>
    <x v="8177"/>
    <n v="4.4195317820443449"/>
    <n v="4.2849535833842687"/>
  </r>
  <r>
    <n v="298.39999999999998"/>
    <n v="15.637678705863323"/>
    <n v="15.637678705863323"/>
    <n v="2011"/>
    <x v="9"/>
    <n v="4.2849535833842687"/>
    <x v="8178"/>
    <n v="10.6"/>
    <n v="5.037678705863323"/>
  </r>
  <r>
    <n v="230.5"/>
    <n v="12.079373129026461"/>
    <n v="12.079373129026461"/>
    <n v="2011"/>
    <x v="9"/>
    <n v="4.2849535833842687"/>
    <x v="231"/>
    <n v="7.7944195456421923"/>
    <n v="4.2849535833842687"/>
  </r>
  <r>
    <n v="253.9"/>
    <n v="13.305652223253009"/>
    <n v="13.305652223253009"/>
    <n v="2011"/>
    <x v="9"/>
    <n v="4.2849535833842687"/>
    <x v="8179"/>
    <n v="9.0206986398687405"/>
    <n v="4.2849535833842687"/>
  </r>
  <r>
    <n v="216.8"/>
    <n v="11.361423402919467"/>
    <n v="11.361423402919467"/>
    <n v="2011"/>
    <x v="9"/>
    <n v="4.2849535833842687"/>
    <x v="8180"/>
    <n v="7.0764698195351983"/>
    <n v="4.2849535833842687"/>
  </r>
  <r>
    <n v="194.1"/>
    <n v="10.171827871340721"/>
    <n v="10.171827871340721"/>
    <n v="2011"/>
    <x v="9"/>
    <n v="4.2849535833842687"/>
    <x v="8181"/>
    <n v="5.8868742879564522"/>
    <n v="4.2849535833842687"/>
  </r>
  <r>
    <n v="216.1"/>
    <n v="11.324739840271663"/>
    <n v="11.324739840271663"/>
    <n v="2011"/>
    <x v="9"/>
    <n v="4.2849535833842687"/>
    <x v="8182"/>
    <n v="7.0397862568873943"/>
    <n v="4.2849535833842687"/>
  </r>
  <r>
    <n v="211.7"/>
    <n v="11.094157446485474"/>
    <n v="11.094157446485474"/>
    <n v="2011"/>
    <x v="9"/>
    <n v="4.2849535833842687"/>
    <x v="8183"/>
    <n v="6.8092038631012048"/>
    <n v="4.2849535833842687"/>
  </r>
  <r>
    <n v="388.4"/>
    <n v="20.354136760580815"/>
    <n v="20.354136760580815"/>
    <n v="2011"/>
    <x v="9"/>
    <n v="4.2849535833842687"/>
    <x v="8184"/>
    <n v="10.6"/>
    <n v="9.7541367605808151"/>
  </r>
  <r>
    <n v="254.9"/>
    <n v="13.358057312749871"/>
    <n v="13.358057312749871"/>
    <n v="2011"/>
    <x v="9"/>
    <n v="4.2849535833842687"/>
    <x v="8185"/>
    <n v="9.0731037293656023"/>
    <n v="4.2849535833842687"/>
  </r>
  <r>
    <n v="227"/>
    <n v="11.895955315787448"/>
    <n v="11.895955315787448"/>
    <n v="2011"/>
    <x v="9"/>
    <n v="4.2849535833842687"/>
    <x v="8186"/>
    <n v="7.6110017324031798"/>
    <n v="4.2849535833842687"/>
  </r>
  <r>
    <n v="164.1"/>
    <n v="8.5996751864348902"/>
    <n v="8.5996751864348902"/>
    <n v="2011"/>
    <x v="9"/>
    <n v="4.2849535833842687"/>
    <x v="8187"/>
    <n v="4.3147216030506215"/>
    <n v="4.2849535833842687"/>
  </r>
  <r>
    <n v="164.4"/>
    <n v="8.6153967132839497"/>
    <n v="8.6153967132839497"/>
    <n v="2011"/>
    <x v="9"/>
    <n v="4.2849535833842687"/>
    <x v="8188"/>
    <n v="4.3304431298996811"/>
    <n v="4.2849535833842687"/>
  </r>
  <r>
    <n v="170"/>
    <n v="8.9088652144663705"/>
    <n v="8.9088652144663705"/>
    <n v="2011"/>
    <x v="9"/>
    <n v="4.2849535833842687"/>
    <x v="8189"/>
    <n v="4.6239116310821018"/>
    <n v="4.2849535833842687"/>
  </r>
  <r>
    <n v="187.5"/>
    <n v="9.8259542806614384"/>
    <n v="9.8259542806614384"/>
    <n v="2011"/>
    <x v="9"/>
    <n v="4.2849535833842687"/>
    <x v="8190"/>
    <n v="5.5410006972771697"/>
    <n v="4.2849535833842687"/>
  </r>
  <r>
    <n v="142.1"/>
    <n v="7.4467632175039489"/>
    <n v="7.4467632175039489"/>
    <n v="2011"/>
    <x v="9"/>
    <n v="4.2849535833842687"/>
    <x v="8191"/>
    <n v="3.1618096341196802"/>
    <n v="4.2849535833842687"/>
  </r>
  <r>
    <n v="247.5"/>
    <n v="12.970259650473098"/>
    <n v="12.970259650473098"/>
    <n v="2011"/>
    <x v="9"/>
    <n v="4.2849535833842687"/>
    <x v="8192"/>
    <n v="8.6853060670888294"/>
    <n v="4.2849535833842687"/>
  </r>
  <r>
    <n v="303.39999999999998"/>
    <n v="15.899704153347628"/>
    <n v="15.899704153347628"/>
    <n v="2011"/>
    <x v="9"/>
    <n v="4.2849535833842687"/>
    <x v="8193"/>
    <n v="10.6"/>
    <n v="5.2997041533476281"/>
  </r>
  <r>
    <n v="469.7"/>
    <n v="24.614670536675614"/>
    <n v="24.614670536675614"/>
    <n v="2011"/>
    <x v="9"/>
    <n v="4.2849535833842687"/>
    <x v="8194"/>
    <n v="10.6"/>
    <n v="14.014670536675615"/>
  </r>
  <r>
    <n v="495.3"/>
    <n v="25.956240827795256"/>
    <n v="25.956240827795256"/>
    <n v="2011"/>
    <x v="9"/>
    <n v="4.2849535833842687"/>
    <x v="8195"/>
    <n v="10.6"/>
    <n v="15.356240827795256"/>
  </r>
  <r>
    <n v="236.8"/>
    <n v="12.409525192856687"/>
    <n v="12.409525192856687"/>
    <n v="2011"/>
    <x v="9"/>
    <n v="4.2849535833842687"/>
    <x v="8196"/>
    <n v="8.1245716094724187"/>
    <n v="4.2849535833842687"/>
  </r>
  <r>
    <n v="442.3"/>
    <n v="23.178771084461623"/>
    <n v="23.178771084461623"/>
    <n v="2011"/>
    <x v="9"/>
    <n v="4.2849535833842687"/>
    <x v="8197"/>
    <n v="10.6"/>
    <n v="12.578771084461623"/>
  </r>
  <r>
    <n v="194.2"/>
    <n v="10.177068380290407"/>
    <n v="10.177068380290407"/>
    <n v="2011"/>
    <x v="9"/>
    <n v="4.2849535833842687"/>
    <x v="4847"/>
    <n v="5.8921147969061387"/>
    <n v="4.2849535833842687"/>
  </r>
  <r>
    <n v="264.10000000000002"/>
    <n v="13.475790112999192"/>
    <n v="13.475790112999192"/>
    <n v="2011"/>
    <x v="10"/>
    <n v="4.3589920400351945"/>
    <x v="8198"/>
    <n v="9.1167980729639986"/>
    <n v="4.3589920400351936"/>
  </r>
  <r>
    <n v="182.8"/>
    <n v="9.3274306423939883"/>
    <n v="9.3274306423939883"/>
    <n v="2011"/>
    <x v="10"/>
    <n v="4.3589920400351945"/>
    <x v="8199"/>
    <n v="4.9684386023587939"/>
    <n v="4.3589920400351945"/>
  </r>
  <r>
    <n v="240.3"/>
    <n v="12.26138721754527"/>
    <n v="12.26138721754527"/>
    <n v="2011"/>
    <x v="10"/>
    <n v="4.3589920400351945"/>
    <x v="6473"/>
    <n v="7.9023951775100754"/>
    <n v="4.3589920400351945"/>
  </r>
  <r>
    <n v="235.6"/>
    <n v="12.02156815835899"/>
    <n v="12.02156815835899"/>
    <n v="2011"/>
    <x v="10"/>
    <n v="4.3589920400351945"/>
    <x v="8200"/>
    <n v="7.6625761183237957"/>
    <n v="4.3589920400351945"/>
  </r>
  <r>
    <n v="164.6"/>
    <n v="8.3987696046939302"/>
    <n v="8.3987696046939302"/>
    <n v="2011"/>
    <x v="10"/>
    <n v="4.3589920400351945"/>
    <x v="8201"/>
    <n v="4.0397775646587357"/>
    <n v="4.3589920400351945"/>
  </r>
  <r>
    <n v="396.3"/>
    <n v="20.221338969260053"/>
    <n v="20.221338969260053"/>
    <n v="2011"/>
    <x v="10"/>
    <n v="4.3589920400351945"/>
    <x v="8202"/>
    <n v="10.6"/>
    <n v="9.6213389692600533"/>
  </r>
  <r>
    <n v="335.9"/>
    <n v="17.139408932057663"/>
    <n v="17.139408932057663"/>
    <n v="2011"/>
    <x v="10"/>
    <n v="4.3589920400351945"/>
    <x v="8203"/>
    <n v="10.6"/>
    <n v="6.5394089320576629"/>
  </r>
  <r>
    <n v="372.1"/>
    <n v="18.986525941109427"/>
    <n v="18.986525941109427"/>
    <n v="2011"/>
    <x v="10"/>
    <n v="4.3589920400351945"/>
    <x v="8204"/>
    <n v="10.6"/>
    <n v="8.3865259411094275"/>
  </r>
  <r>
    <n v="276.89999999999998"/>
    <n v="14.128914359293736"/>
    <n v="14.128914359293736"/>
    <n v="2011"/>
    <x v="10"/>
    <n v="4.3589920400351945"/>
    <x v="7910"/>
    <n v="9.7699223192585407"/>
    <n v="4.3589920400351954"/>
  </r>
  <r>
    <n v="194.7"/>
    <n v="9.9346320901209477"/>
    <n v="9.9346320901209477"/>
    <n v="2011"/>
    <x v="10"/>
    <n v="4.3589920400351945"/>
    <x v="8205"/>
    <n v="5.5756400500857533"/>
    <n v="4.3589920400351945"/>
  </r>
  <r>
    <n v="221"/>
    <n v="11.276598314929274"/>
    <n v="11.276598314929274"/>
    <n v="2011"/>
    <x v="10"/>
    <n v="4.3589920400351945"/>
    <x v="5392"/>
    <n v="6.9176062748940792"/>
    <n v="4.3589920400351945"/>
  </r>
  <r>
    <n v="269.3"/>
    <n v="13.741121838056351"/>
    <n v="13.741121838056351"/>
    <n v="2011"/>
    <x v="10"/>
    <n v="4.3589920400351945"/>
    <x v="8206"/>
    <n v="9.3821297980211575"/>
    <n v="4.3589920400351936"/>
  </r>
  <r>
    <n v="396.9"/>
    <n v="20.251954168305108"/>
    <n v="20.251954168305108"/>
    <n v="2011"/>
    <x v="10"/>
    <n v="4.3589920400351945"/>
    <x v="8207"/>
    <n v="10.6"/>
    <n v="9.6519541683051084"/>
  </r>
  <r>
    <n v="222.3"/>
    <n v="11.342931246193565"/>
    <n v="11.342931246193565"/>
    <n v="2011"/>
    <x v="10"/>
    <n v="4.3589920400351945"/>
    <x v="8208"/>
    <n v="6.9839392061583707"/>
    <n v="4.3589920400351945"/>
  </r>
  <r>
    <n v="214.8"/>
    <n v="10.960241258130354"/>
    <n v="10.960241258130354"/>
    <n v="2011"/>
    <x v="10"/>
    <n v="4.3589920400351945"/>
    <x v="8209"/>
    <n v="6.6012492180951599"/>
    <n v="4.3589920400351945"/>
  </r>
  <r>
    <n v="267.60000000000002"/>
    <n v="13.654378774095358"/>
    <n v="13.654378774095358"/>
    <n v="2011"/>
    <x v="10"/>
    <n v="4.3589920400351945"/>
    <x v="8210"/>
    <n v="9.2953867340601626"/>
    <n v="4.3589920400351954"/>
  </r>
  <r>
    <n v="223.9"/>
    <n v="11.424571776980383"/>
    <n v="11.424571776980383"/>
    <n v="2011"/>
    <x v="10"/>
    <n v="4.3589920400351945"/>
    <x v="8211"/>
    <n v="7.065579736945188"/>
    <n v="4.3589920400351945"/>
  </r>
  <r>
    <n v="286.60000000000002"/>
    <n v="14.623860077188825"/>
    <n v="14.623860077188825"/>
    <n v="2011"/>
    <x v="10"/>
    <n v="4.3589920400351945"/>
    <x v="8212"/>
    <n v="10.264868037153629"/>
    <n v="4.3589920400351954"/>
  </r>
  <r>
    <n v="366.8"/>
    <n v="18.716091682878091"/>
    <n v="18.716091682878091"/>
    <n v="2011"/>
    <x v="10"/>
    <n v="4.3589920400351945"/>
    <x v="8213"/>
    <n v="10.6"/>
    <n v="8.1160916828780909"/>
  </r>
  <r>
    <n v="285.3"/>
    <n v="14.557527145924535"/>
    <n v="14.557527145924535"/>
    <n v="2011"/>
    <x v="10"/>
    <n v="4.3589920400351945"/>
    <x v="8214"/>
    <n v="10.198535105889341"/>
    <n v="4.3589920400351936"/>
  </r>
  <r>
    <n v="225.7"/>
    <n v="11.516417374115553"/>
    <n v="11.516417374115553"/>
    <n v="2011"/>
    <x v="10"/>
    <n v="4.3589920400351945"/>
    <x v="8215"/>
    <n v="7.1574253340803589"/>
    <n v="4.3589920400351945"/>
  </r>
  <r>
    <n v="344.2"/>
    <n v="17.562919185514282"/>
    <n v="17.562919185514282"/>
    <n v="2011"/>
    <x v="10"/>
    <n v="4.3589920400351945"/>
    <x v="8216"/>
    <n v="10.6"/>
    <n v="6.9629191855142825"/>
  </r>
  <r>
    <n v="294.3"/>
    <n v="15.016755131600387"/>
    <n v="15.016755131600387"/>
    <n v="2011"/>
    <x v="10"/>
    <n v="4.3589920400351945"/>
    <x v="8217"/>
    <n v="10.6"/>
    <n v="4.4167551316003877"/>
  </r>
  <r>
    <n v="346"/>
    <n v="17.654764782649451"/>
    <n v="17.654764782649451"/>
    <n v="2011"/>
    <x v="10"/>
    <n v="4.3589920400351945"/>
    <x v="8218"/>
    <n v="10.6"/>
    <n v="7.0547647826494515"/>
  </r>
  <r>
    <n v="346.9"/>
    <n v="17.700687581217036"/>
    <n v="17.700687581217036"/>
    <n v="2011"/>
    <x v="10"/>
    <n v="4.3589920400351945"/>
    <x v="8219"/>
    <n v="10.6"/>
    <n v="7.100687581217036"/>
  </r>
  <r>
    <n v="333.7"/>
    <n v="17.027153202225787"/>
    <n v="17.027153202225787"/>
    <n v="2011"/>
    <x v="10"/>
    <n v="4.3589920400351945"/>
    <x v="8220"/>
    <n v="10.6"/>
    <n v="6.4271532022257869"/>
  </r>
  <r>
    <n v="237.3"/>
    <n v="12.108311222319987"/>
    <n v="12.108311222319987"/>
    <n v="2011"/>
    <x v="10"/>
    <n v="4.3589920400351945"/>
    <x v="8221"/>
    <n v="7.7493191822847924"/>
    <n v="4.3589920400351945"/>
  </r>
  <r>
    <n v="199"/>
    <n v="10.154041016610524"/>
    <n v="10.154041016610524"/>
    <n v="2011"/>
    <x v="10"/>
    <n v="4.3589920400351945"/>
    <x v="8222"/>
    <n v="5.7950489765753295"/>
    <n v="4.3589920400351945"/>
  </r>
  <r>
    <n v="200.4"/>
    <n v="10.22547648104899"/>
    <n v="10.22547648104899"/>
    <n v="2011"/>
    <x v="10"/>
    <n v="4.3589920400351945"/>
    <x v="8223"/>
    <n v="5.8664844410137951"/>
    <n v="4.3589920400351945"/>
  </r>
  <r>
    <n v="169.1"/>
    <n v="8.6283835975318564"/>
    <n v="8.6283835975318564"/>
    <n v="2011"/>
    <x v="10"/>
    <n v="4.3589920400351945"/>
    <x v="8224"/>
    <n v="4.2693915574966619"/>
    <n v="4.3589920400351945"/>
  </r>
  <r>
    <n v="152.19999999999999"/>
    <n v="8.3439495285658083"/>
    <n v="8.3439495285658083"/>
    <n v="2011"/>
    <x v="11"/>
    <n v="3.9027974174678048"/>
    <x v="8225"/>
    <n v="4.4411521110980035"/>
    <n v="3.9027974174678048"/>
  </r>
  <r>
    <n v="208.7"/>
    <n v="11.441407796397399"/>
    <n v="11.441407796397399"/>
    <n v="2011"/>
    <x v="11"/>
    <n v="3.9027974174678048"/>
    <x v="8226"/>
    <n v="7.5386103789295946"/>
    <n v="3.9027974174678048"/>
  </r>
  <r>
    <n v="165.1"/>
    <n v="9.0511568144954992"/>
    <n v="9.0511568144954992"/>
    <n v="2011"/>
    <x v="11"/>
    <n v="3.9027974174678048"/>
    <x v="8227"/>
    <n v="5.1483593970276944"/>
    <n v="3.9027974174678048"/>
  </r>
  <r>
    <n v="190.4"/>
    <n v="10.438160251241328"/>
    <n v="10.438160251241328"/>
    <n v="2011"/>
    <x v="11"/>
    <n v="3.9027974174678048"/>
    <x v="8228"/>
    <n v="6.5353628337735232"/>
    <n v="3.9027974174678048"/>
  </r>
  <r>
    <n v="314.5"/>
    <n v="17.241603986425407"/>
    <n v="17.241603986425407"/>
    <n v="2011"/>
    <x v="11"/>
    <n v="3.9027974174678048"/>
    <x v="8229"/>
    <n v="10.6"/>
    <n v="6.6416039864254071"/>
  </r>
  <r>
    <n v="239.8"/>
    <n v="13.146380400460453"/>
    <n v="13.146380400460453"/>
    <n v="2011"/>
    <x v="11"/>
    <n v="3.9027974174678048"/>
    <x v="7323"/>
    <n v="9.243582982992649"/>
    <n v="3.902797417467804"/>
  </r>
  <r>
    <n v="185.8"/>
    <n v="10.185977808196633"/>
    <n v="10.185977808196633"/>
    <n v="2011"/>
    <x v="11"/>
    <n v="3.9027974174678048"/>
    <x v="8230"/>
    <n v="6.2831803907288277"/>
    <n v="3.9027974174678048"/>
  </r>
  <r>
    <n v="299.8"/>
    <n v="16.435716614086921"/>
    <n v="16.435716614086921"/>
    <n v="2011"/>
    <x v="11"/>
    <n v="3.9027974174678048"/>
    <x v="8231"/>
    <n v="10.6"/>
    <n v="5.8357166140869214"/>
  </r>
  <r>
    <n v="290.7"/>
    <n v="15.936833955020241"/>
    <n v="15.936833955020241"/>
    <n v="2011"/>
    <x v="11"/>
    <n v="3.9027974174678048"/>
    <x v="3931"/>
    <n v="10.6"/>
    <n v="5.336833955020241"/>
  </r>
  <r>
    <n v="422.9"/>
    <n v="23.184338079043894"/>
    <n v="23.184338079043894"/>
    <n v="2011"/>
    <x v="11"/>
    <n v="3.9027974174678048"/>
    <x v="8232"/>
    <n v="10.6"/>
    <n v="12.584338079043894"/>
  </r>
  <r>
    <n v="378.7"/>
    <n v="20.761193735005726"/>
    <n v="20.761193735005726"/>
    <n v="2011"/>
    <x v="11"/>
    <n v="3.9027974174678048"/>
    <x v="8233"/>
    <n v="10.6"/>
    <n v="10.161193735005726"/>
  </r>
  <r>
    <n v="496"/>
    <n v="27.191846032645476"/>
    <n v="27.191846032645476"/>
    <n v="2011"/>
    <x v="11"/>
    <n v="3.9027974174678048"/>
    <x v="8234"/>
    <n v="10.6"/>
    <n v="16.591846032645478"/>
  </r>
  <r>
    <n v="397.1"/>
    <n v="21.769923507184512"/>
    <n v="21.769923507184512"/>
    <n v="2011"/>
    <x v="11"/>
    <n v="3.9027974174678048"/>
    <x v="8235"/>
    <n v="10.6"/>
    <n v="11.169923507184512"/>
  </r>
  <r>
    <n v="433.3"/>
    <n v="23.754489689405816"/>
    <n v="23.754489689405816"/>
    <n v="2011"/>
    <x v="11"/>
    <n v="3.9027974174678048"/>
    <x v="8236"/>
    <n v="10.6"/>
    <n v="13.154489689405816"/>
  </r>
  <r>
    <n v="585.9"/>
    <n v="32.120368126062466"/>
    <n v="32.120368126062466"/>
    <n v="2011"/>
    <x v="11"/>
    <n v="3.9027974174678048"/>
    <x v="8237"/>
    <n v="10.6"/>
    <n v="21.520368126062465"/>
  </r>
  <r>
    <n v="338.8"/>
    <n v="18.573785152944126"/>
    <n v="18.573785152944126"/>
    <n v="2011"/>
    <x v="11"/>
    <n v="3.9027974174678048"/>
    <x v="8238"/>
    <n v="10.6"/>
    <n v="7.9737851529441262"/>
  </r>
  <r>
    <n v="372.1"/>
    <n v="20.399366751506818"/>
    <n v="20.399366751506818"/>
    <n v="2011"/>
    <x v="11"/>
    <n v="3.9027974174678048"/>
    <x v="8239"/>
    <n v="10.6"/>
    <n v="9.7993667515068186"/>
  </r>
  <r>
    <n v="305.8"/>
    <n v="16.764650235449569"/>
    <n v="16.764650235449569"/>
    <n v="2011"/>
    <x v="11"/>
    <n v="3.9027974174678048"/>
    <x v="7317"/>
    <n v="10.6"/>
    <n v="6.1646502354495691"/>
  </r>
  <r>
    <n v="275.5"/>
    <n v="15.103535447568202"/>
    <n v="15.103535447568202"/>
    <n v="2011"/>
    <x v="11"/>
    <n v="3.9027974174678048"/>
    <x v="619"/>
    <n v="10.6"/>
    <n v="4.5035354475682023"/>
  </r>
  <r>
    <n v="226.4"/>
    <n v="12.411761979417209"/>
    <n v="12.411761979417209"/>
    <n v="2011"/>
    <x v="11"/>
    <n v="3.9027974174678048"/>
    <x v="8240"/>
    <n v="8.508964561949405"/>
    <n v="3.902797417467804"/>
  </r>
  <r>
    <n v="206.3"/>
    <n v="11.309834347852343"/>
    <n v="11.309834347852343"/>
    <n v="2011"/>
    <x v="11"/>
    <n v="3.9027974174678048"/>
    <x v="8241"/>
    <n v="7.407036930384538"/>
    <n v="3.9027974174678048"/>
  </r>
  <r>
    <n v="326.60000000000002"/>
    <n v="17.904953456173413"/>
    <n v="17.904953456173413"/>
    <n v="2011"/>
    <x v="11"/>
    <n v="3.9027974174678048"/>
    <x v="8242"/>
    <n v="10.6"/>
    <n v="7.3049534561734131"/>
  </r>
  <r>
    <n v="345.6"/>
    <n v="18.946576590488462"/>
    <n v="18.946576590488462"/>
    <n v="2011"/>
    <x v="11"/>
    <n v="3.9027974174678048"/>
    <x v="8243"/>
    <n v="10.6"/>
    <n v="8.3465765904884623"/>
  </r>
  <r>
    <n v="416.9"/>
    <n v="22.855404457681246"/>
    <n v="22.855404457681246"/>
    <n v="2011"/>
    <x v="11"/>
    <n v="3.9027974174678048"/>
    <x v="8244"/>
    <n v="10.6"/>
    <n v="12.255404457681246"/>
  </r>
  <r>
    <n v="290"/>
    <n v="15.898458365861265"/>
    <n v="15.898458365861265"/>
    <n v="2011"/>
    <x v="11"/>
    <n v="3.9027974174678048"/>
    <x v="8245"/>
    <n v="10.6"/>
    <n v="5.298458365861265"/>
  </r>
  <r>
    <n v="306.7"/>
    <n v="16.998578696441541"/>
    <n v="16.998578696441541"/>
    <n v="2012"/>
    <x v="1"/>
    <n v="2.4095159427595854"/>
    <x v="8246"/>
    <n v="10.6"/>
    <n v="6.3985786964415414"/>
  </r>
  <r>
    <n v="331.2"/>
    <n v="18.356469723708635"/>
    <n v="18.356469723708635"/>
    <n v="2012"/>
    <x v="1"/>
    <n v="2.4095159427595854"/>
    <x v="8247"/>
    <n v="10.6"/>
    <n v="7.7564697237086353"/>
  </r>
  <r>
    <n v="233.7"/>
    <n v="12.95261767642122"/>
    <n v="12.95261767642122"/>
    <n v="2012"/>
    <x v="1"/>
    <n v="2.4095159427595854"/>
    <x v="8248"/>
    <n v="10.543101733661635"/>
    <n v="2.4095159427595849"/>
  </r>
  <r>
    <n v="388.6"/>
    <n v="21.53781441616297"/>
    <n v="21.53781441616297"/>
    <n v="2012"/>
    <x v="1"/>
    <n v="2.4095159427595854"/>
    <x v="8249"/>
    <n v="10.6"/>
    <n v="10.93781441616297"/>
  </r>
  <r>
    <n v="250.5"/>
    <n v="13.883742952261514"/>
    <n v="13.883742952261514"/>
    <n v="2012"/>
    <x v="1"/>
    <n v="2.4095159427595854"/>
    <x v="8250"/>
    <n v="10.6"/>
    <n v="3.2837429522615142"/>
  </r>
  <r>
    <n v="265.60000000000002"/>
    <n v="14.72064721804654"/>
    <n v="14.72064721804654"/>
    <n v="2012"/>
    <x v="1"/>
    <n v="2.4095159427595854"/>
    <x v="8251"/>
    <n v="10.6"/>
    <n v="4.1206472180465408"/>
  </r>
  <r>
    <n v="229.2"/>
    <n v="12.70320912039257"/>
    <n v="12.70320912039257"/>
    <n v="2012"/>
    <x v="1"/>
    <n v="2.4095159427595854"/>
    <x v="8252"/>
    <n v="10.293693177632985"/>
    <n v="2.4095159427595849"/>
  </r>
  <r>
    <n v="187.5"/>
    <n v="10.392023167860414"/>
    <n v="10.392023167860414"/>
    <n v="2012"/>
    <x v="1"/>
    <n v="2.4095159427595854"/>
    <x v="8253"/>
    <n v="7.9825072251008287"/>
    <n v="2.4095159427595849"/>
  </r>
  <r>
    <n v="212.7"/>
    <n v="11.788711081620853"/>
    <n v="11.788711081620853"/>
    <n v="2012"/>
    <x v="1"/>
    <n v="2.4095159427595854"/>
    <x v="8254"/>
    <n v="9.3791951388612684"/>
    <n v="2.4095159427595849"/>
  </r>
  <r>
    <n v="260.89999999999998"/>
    <n v="14.460153837305503"/>
    <n v="14.460153837305503"/>
    <n v="2012"/>
    <x v="1"/>
    <n v="2.4095159427595854"/>
    <x v="8255"/>
    <n v="10.6"/>
    <n v="3.8601538373055035"/>
  </r>
  <r>
    <n v="240.2"/>
    <n v="13.312874479573715"/>
    <n v="13.312874479573715"/>
    <n v="2012"/>
    <x v="1"/>
    <n v="2.4095159427595854"/>
    <x v="8256"/>
    <n v="10.6"/>
    <n v="2.7128744795737152"/>
  </r>
  <r>
    <n v="150.80000000000001"/>
    <n v="8.3579578331378706"/>
    <n v="8.3579578331378706"/>
    <n v="2012"/>
    <x v="1"/>
    <n v="2.4095159427595854"/>
    <x v="7954"/>
    <n v="5.9484418903782856"/>
    <n v="2.4095159427595849"/>
  </r>
  <r>
    <n v="265.8"/>
    <n v="14.731732042758924"/>
    <n v="14.731732042758924"/>
    <n v="2012"/>
    <x v="1"/>
    <n v="2.4095159427595854"/>
    <x v="8257"/>
    <n v="10.6"/>
    <n v="4.1317320427589248"/>
  </r>
  <r>
    <n v="293.60000000000002"/>
    <n v="16.272522677780362"/>
    <n v="16.272522677780362"/>
    <n v="2012"/>
    <x v="1"/>
    <n v="2.4095159427595854"/>
    <x v="8258"/>
    <n v="10.6"/>
    <n v="5.6725226777803623"/>
  </r>
  <r>
    <n v="199.7"/>
    <n v="11.068197475315865"/>
    <n v="11.068197475315865"/>
    <n v="2012"/>
    <x v="1"/>
    <n v="2.4095159427595854"/>
    <x v="8259"/>
    <n v="8.6586815325562796"/>
    <n v="2.4095159427595849"/>
  </r>
  <r>
    <n v="273.3"/>
    <n v="15.14741296947334"/>
    <n v="15.14741296947334"/>
    <n v="2012"/>
    <x v="1"/>
    <n v="2.4095159427595854"/>
    <x v="8260"/>
    <n v="10.6"/>
    <n v="4.5474129694733403"/>
  </r>
  <r>
    <n v="264.10000000000002"/>
    <n v="14.637511032703657"/>
    <n v="14.637511032703657"/>
    <n v="2012"/>
    <x v="1"/>
    <n v="2.4095159427595854"/>
    <x v="8261"/>
    <n v="10.6"/>
    <n v="4.037511032703657"/>
  </r>
  <r>
    <n v="193.4"/>
    <n v="10.719025496875755"/>
    <n v="10.719025496875755"/>
    <n v="2012"/>
    <x v="1"/>
    <n v="2.4095159427595854"/>
    <x v="8262"/>
    <n v="8.3095095541161701"/>
    <n v="2.4095159427595849"/>
  </r>
  <r>
    <n v="168.6"/>
    <n v="9.3445072325400833"/>
    <n v="9.3445072325400833"/>
    <n v="2012"/>
    <x v="1"/>
    <n v="2.4095159427595854"/>
    <x v="8263"/>
    <n v="6.9349912897804984"/>
    <n v="2.4095159427595849"/>
  </r>
  <r>
    <n v="247.6"/>
    <n v="13.723012993931938"/>
    <n v="13.723012993931938"/>
    <n v="2012"/>
    <x v="1"/>
    <n v="2.4095159427595854"/>
    <x v="8264"/>
    <n v="10.6"/>
    <n v="3.1230129939319387"/>
  </r>
  <r>
    <n v="277.39999999999998"/>
    <n v="15.37465187607722"/>
    <n v="15.37465187607722"/>
    <n v="2012"/>
    <x v="1"/>
    <n v="2.4095159427595854"/>
    <x v="8265"/>
    <n v="10.6"/>
    <n v="4.7746518760772201"/>
  </r>
  <r>
    <n v="167.8"/>
    <n v="9.3001679336905472"/>
    <n v="9.3001679336905472"/>
    <n v="2012"/>
    <x v="1"/>
    <n v="2.4095159427595854"/>
    <x v="8266"/>
    <n v="6.8906519909309623"/>
    <n v="2.4095159427595849"/>
  </r>
  <r>
    <n v="267.5"/>
    <n v="14.825953052814191"/>
    <n v="14.825953052814191"/>
    <n v="2012"/>
    <x v="1"/>
    <n v="2.4095159427595854"/>
    <x v="8267"/>
    <n v="10.6"/>
    <n v="4.2259530528141909"/>
  </r>
  <r>
    <n v="176.2"/>
    <n v="9.7657305716106926"/>
    <n v="9.7657305716106926"/>
    <n v="2012"/>
    <x v="1"/>
    <n v="2.4095159427595854"/>
    <x v="8268"/>
    <n v="7.3562146288511077"/>
    <n v="2.4095159427595849"/>
  </r>
  <r>
    <n v="339.1"/>
    <n v="18.794320299847822"/>
    <n v="18.794320299847822"/>
    <n v="2012"/>
    <x v="1"/>
    <n v="2.4095159427595854"/>
    <x v="8269"/>
    <n v="10.6"/>
    <n v="8.1943202998478224"/>
  </r>
  <r>
    <n v="293"/>
    <n v="16.239268203643206"/>
    <n v="16.239268203643206"/>
    <n v="2012"/>
    <x v="1"/>
    <n v="2.4095159427595854"/>
    <x v="8270"/>
    <n v="10.6"/>
    <n v="5.6392682036432067"/>
  </r>
  <r>
    <n v="163.6"/>
    <n v="9.0673866147304736"/>
    <n v="9.0673866147304736"/>
    <n v="2012"/>
    <x v="1"/>
    <n v="2.4095159427595854"/>
    <x v="8271"/>
    <n v="6.6578706719708887"/>
    <n v="2.4095159427595849"/>
  </r>
  <r>
    <n v="267.8"/>
    <n v="14.842580289882768"/>
    <n v="14.842580289882768"/>
    <n v="2012"/>
    <x v="1"/>
    <n v="2.4095159427595854"/>
    <x v="8272"/>
    <n v="10.6"/>
    <n v="4.2425802898827687"/>
  </r>
  <r>
    <n v="331.5"/>
    <n v="18.373096960777211"/>
    <n v="18.373096960777211"/>
    <n v="2012"/>
    <x v="1"/>
    <n v="2.4095159427595854"/>
    <x v="8273"/>
    <n v="10.6"/>
    <n v="7.7730969607772114"/>
  </r>
  <r>
    <n v="357.8"/>
    <n v="19.830751410455768"/>
    <n v="19.830751410455768"/>
    <n v="2012"/>
    <x v="1"/>
    <n v="2.4095159427595854"/>
    <x v="8274"/>
    <n v="10.6"/>
    <n v="9.2307514104557686"/>
  </r>
  <r>
    <n v="348.9"/>
    <n v="19.808511925482339"/>
    <n v="19.808511925482339"/>
    <n v="2012"/>
    <x v="12"/>
    <n v="2.3562851684739923"/>
    <x v="8275"/>
    <n v="10.6"/>
    <n v="9.2085119254823393"/>
  </r>
  <r>
    <n v="390.9"/>
    <n v="22.193027548498272"/>
    <n v="22.193027548498272"/>
    <n v="2012"/>
    <x v="12"/>
    <n v="2.3562851684739923"/>
    <x v="8276"/>
    <n v="10.6"/>
    <n v="11.593027548498272"/>
  </r>
  <r>
    <n v="277.8"/>
    <n v="15.771867620805372"/>
    <n v="15.771867620805372"/>
    <n v="2012"/>
    <x v="12"/>
    <n v="2.3562851684739923"/>
    <x v="8277"/>
    <n v="10.6"/>
    <n v="5.1718676208053722"/>
  </r>
  <r>
    <n v="186.7"/>
    <n v="10.599739686120817"/>
    <n v="10.599739686120817"/>
    <n v="2012"/>
    <x v="12"/>
    <n v="2.3562851684739923"/>
    <x v="8278"/>
    <n v="8.2434545176468248"/>
    <n v="2.3562851684739918"/>
  </r>
  <r>
    <n v="235.9"/>
    <n v="13.393029415939479"/>
    <n v="13.393029415939479"/>
    <n v="2012"/>
    <x v="12"/>
    <n v="2.3562851684739923"/>
    <x v="8279"/>
    <n v="10.6"/>
    <n v="2.7930294159394791"/>
  </r>
  <r>
    <n v="499.5"/>
    <n v="28.358703659439463"/>
    <n v="28.358703659439463"/>
    <n v="2012"/>
    <x v="12"/>
    <n v="2.3562851684739923"/>
    <x v="8280"/>
    <n v="10.6"/>
    <n v="17.758703659439462"/>
  </r>
  <r>
    <n v="211.6"/>
    <n v="12.013416805480261"/>
    <n v="12.013416805480261"/>
    <n v="2012"/>
    <x v="12"/>
    <n v="2.3562851684739923"/>
    <x v="8281"/>
    <n v="9.6571316370062696"/>
    <n v="2.3562851684739918"/>
  </r>
  <r>
    <n v="259.10000000000002"/>
    <n v="14.71019042674828"/>
    <n v="14.71019042674828"/>
    <n v="2012"/>
    <x v="12"/>
    <n v="2.3562851684739923"/>
    <x v="8282"/>
    <n v="10.6"/>
    <n v="4.1101904267482805"/>
  </r>
  <r>
    <n v="169.7"/>
    <n v="9.6345786006143683"/>
    <n v="9.6345786006143683"/>
    <n v="2012"/>
    <x v="12"/>
    <n v="2.3562851684739923"/>
    <x v="8283"/>
    <n v="7.2782934321403765"/>
    <n v="2.3562851684739918"/>
  </r>
  <r>
    <n v="187.4"/>
    <n v="10.639481613171082"/>
    <n v="10.639481613171082"/>
    <n v="2012"/>
    <x v="12"/>
    <n v="2.3562851684739923"/>
    <x v="1824"/>
    <n v="8.28319644469709"/>
    <n v="2.3562851684739918"/>
  </r>
  <r>
    <n v="179.9"/>
    <n v="10.213675251918238"/>
    <n v="10.213675251918238"/>
    <n v="2012"/>
    <x v="12"/>
    <n v="2.3562851684739923"/>
    <x v="8284"/>
    <n v="7.8573900834442458"/>
    <n v="2.3562851684739918"/>
  </r>
  <r>
    <n v="166"/>
    <n v="9.424514129062965"/>
    <n v="9.424514129062965"/>
    <n v="2012"/>
    <x v="12"/>
    <n v="2.3562851684739923"/>
    <x v="8285"/>
    <n v="7.0682289605889732"/>
    <n v="2.3562851684739918"/>
  </r>
  <r>
    <n v="180.4"/>
    <n v="10.242062342668428"/>
    <n v="10.242062342668428"/>
    <n v="2012"/>
    <x v="12"/>
    <n v="2.3562851684739923"/>
    <x v="8286"/>
    <n v="7.8857771741944358"/>
    <n v="2.3562851684739918"/>
  </r>
  <r>
    <n v="123.5"/>
    <n v="7.0116114152968443"/>
    <n v="7.0116114152968443"/>
    <n v="2012"/>
    <x v="12"/>
    <n v="2.3562851684739923"/>
    <x v="8287"/>
    <n v="4.6553262468228525"/>
    <n v="2.3562851684739918"/>
  </r>
  <r>
    <n v="114.5"/>
    <n v="6.5006437817934311"/>
    <n v="6.5006437817934311"/>
    <n v="2012"/>
    <x v="12"/>
    <n v="2.3562851684739923"/>
    <x v="8288"/>
    <n v="4.1443586133194383"/>
    <n v="2.3562851684739927"/>
  </r>
  <r>
    <n v="106.1"/>
    <n v="6.0237406571902445"/>
    <n v="6.0237406571902445"/>
    <n v="2012"/>
    <x v="12"/>
    <n v="2.3562851684739923"/>
    <x v="8289"/>
    <n v="3.6674554887162523"/>
    <n v="2.3562851684739923"/>
  </r>
  <r>
    <n v="108.8"/>
    <n v="6.1770309472412688"/>
    <n v="6.1770309472412688"/>
    <n v="2012"/>
    <x v="12"/>
    <n v="2.3562851684739923"/>
    <x v="8290"/>
    <n v="3.8207457787672765"/>
    <n v="2.3562851684739923"/>
  </r>
  <r>
    <n v="121.6"/>
    <n v="6.9037404704461238"/>
    <n v="6.9037404704461238"/>
    <n v="2012"/>
    <x v="12"/>
    <n v="2.3562851684739923"/>
    <x v="8291"/>
    <n v="4.547455301972132"/>
    <n v="2.3562851684739918"/>
  </r>
  <r>
    <n v="117.4"/>
    <n v="6.6652889081445306"/>
    <n v="6.6652889081445306"/>
    <n v="2012"/>
    <x v="12"/>
    <n v="2.3562851684739923"/>
    <x v="8292"/>
    <n v="4.3090037396705387"/>
    <n v="2.3562851684739918"/>
  </r>
  <r>
    <n v="101.1"/>
    <n v="5.7398697496883475"/>
    <n v="5.7398697496883475"/>
    <n v="2012"/>
    <x v="12"/>
    <n v="2.3562851684739923"/>
    <x v="7965"/>
    <n v="3.3835845812143552"/>
    <n v="2.3562851684739923"/>
  </r>
  <r>
    <n v="88.45"/>
    <n v="5.0216763537085498"/>
    <n v="5.0216763537085498"/>
    <n v="2012"/>
    <x v="12"/>
    <n v="2.3562851684739923"/>
    <x v="8293"/>
    <n v="2.6653911852345575"/>
    <n v="2.3562851684739923"/>
  </r>
  <r>
    <n v="82.38"/>
    <n v="4.6770570720012472"/>
    <n v="4.6770570720012472"/>
    <n v="2012"/>
    <x v="12"/>
    <n v="2.3562851684739923"/>
    <x v="8294"/>
    <n v="2.3207719035272549"/>
    <n v="2.3562851684739923"/>
  </r>
  <r>
    <n v="95.81"/>
    <n v="5.4395343295513419"/>
    <n v="5.4395343295513419"/>
    <n v="2012"/>
    <x v="12"/>
    <n v="2.3562851684739923"/>
    <x v="8295"/>
    <n v="3.0832491610773496"/>
    <n v="2.3562851684739923"/>
  </r>
  <r>
    <n v="81.95"/>
    <n v="4.6526441739560847"/>
    <n v="4.6526441739560847"/>
    <n v="2012"/>
    <x v="12"/>
    <n v="2.3562851684739923"/>
    <x v="8296"/>
    <n v="2.2963590054820924"/>
    <n v="2.3562851684739923"/>
  </r>
  <r>
    <n v="245.1"/>
    <n v="13.915351885742968"/>
    <n v="13.915351885742968"/>
    <n v="2012"/>
    <x v="12"/>
    <n v="2.3562851684739923"/>
    <x v="8297"/>
    <n v="10.6"/>
    <n v="3.3153518857429685"/>
  </r>
  <r>
    <n v="184.4"/>
    <n v="10.469159068669944"/>
    <n v="10.469159068669944"/>
    <n v="2012"/>
    <x v="12"/>
    <n v="2.3562851684739923"/>
    <x v="8298"/>
    <n v="8.112873900195952"/>
    <n v="2.3562851684739918"/>
  </r>
  <r>
    <n v="111.4"/>
    <n v="6.3246438191422554"/>
    <n v="6.3246438191422554"/>
    <n v="2012"/>
    <x v="12"/>
    <n v="2.3562851684739923"/>
    <x v="8299"/>
    <n v="3.9683586506682631"/>
    <n v="2.3562851684739923"/>
  </r>
  <r>
    <n v="263.7"/>
    <n v="14.971351661650022"/>
    <n v="14.971351661650022"/>
    <n v="2012"/>
    <x v="12"/>
    <n v="2.3562851684739923"/>
    <x v="8300"/>
    <n v="10.6"/>
    <n v="4.3713516616500225"/>
  </r>
  <r>
    <n v="203.7"/>
    <n v="11.564900771627265"/>
    <n v="11.564900771627265"/>
    <n v="2012"/>
    <x v="12"/>
    <n v="2.3562851684739923"/>
    <x v="8301"/>
    <n v="9.2086156031532731"/>
    <n v="2.3562851684739918"/>
  </r>
  <r>
    <n v="179"/>
    <n v="9.3327107342307816"/>
    <n v="9.3327107342307816"/>
    <n v="2012"/>
    <x v="2"/>
    <n v="2.5962245673361379"/>
    <x v="1842"/>
    <n v="6.7364861668946432"/>
    <n v="2.5962245673361384"/>
  </r>
  <r>
    <n v="90.65"/>
    <n v="4.7263141232291641"/>
    <n v="4.7263141232291641"/>
    <n v="2012"/>
    <x v="2"/>
    <n v="2.5962245673361379"/>
    <x v="8302"/>
    <n v="2.1300895558930262"/>
    <n v="2.5962245673361379"/>
  </r>
  <r>
    <n v="79.040000000000006"/>
    <n v="4.120991376724028"/>
    <n v="4.120991376724028"/>
    <n v="2012"/>
    <x v="2"/>
    <n v="2.5962245673361379"/>
    <x v="8303"/>
    <n v="1.5247668093878901"/>
    <n v="2.5962245673361379"/>
  </r>
  <r>
    <n v="73.7"/>
    <n v="3.8425741961609416"/>
    <n v="3.8425741961609416"/>
    <n v="2012"/>
    <x v="2"/>
    <n v="2.5962245673361379"/>
    <x v="8304"/>
    <n v="1.2463496288248037"/>
    <n v="2.5962245673361379"/>
  </r>
  <r>
    <n v="271.3"/>
    <n v="14.145052637971011"/>
    <n v="14.145052637971011"/>
    <n v="2012"/>
    <x v="2"/>
    <n v="2.5962245673361379"/>
    <x v="8305"/>
    <n v="10.6"/>
    <n v="3.5450526379710112"/>
  </r>
  <r>
    <n v="117.1"/>
    <n v="6.1053655138459462"/>
    <n v="6.1053655138459462"/>
    <n v="2012"/>
    <x v="2"/>
    <n v="2.5962245673361379"/>
    <x v="8306"/>
    <n v="3.5091409465098082"/>
    <n v="2.5962245673361379"/>
  </r>
  <r>
    <n v="269"/>
    <n v="14.025135125743464"/>
    <n v="14.025135125743464"/>
    <n v="2012"/>
    <x v="2"/>
    <n v="2.5962245673361379"/>
    <x v="8307"/>
    <n v="10.6"/>
    <n v="3.4251351257434646"/>
  </r>
  <r>
    <n v="110.5"/>
    <n v="5.7612543918016836"/>
    <n v="5.7612543918016836"/>
    <n v="2012"/>
    <x v="2"/>
    <n v="2.5962245673361379"/>
    <x v="8308"/>
    <n v="3.1650298244655457"/>
    <n v="2.5962245673361379"/>
  </r>
  <r>
    <n v="128"/>
    <n v="6.6736702457069272"/>
    <n v="6.6736702457069272"/>
    <n v="2012"/>
    <x v="2"/>
    <n v="2.5962245673361379"/>
    <x v="8309"/>
    <n v="4.0774456783707898"/>
    <n v="2.5962245673361375"/>
  </r>
  <r>
    <n v="137.19999999999999"/>
    <n v="7.1533402946171121"/>
    <n v="7.1533402946171121"/>
    <n v="2012"/>
    <x v="2"/>
    <n v="2.5962245673361379"/>
    <x v="8310"/>
    <n v="4.5571157272809746"/>
    <n v="2.5962245673361375"/>
  </r>
  <r>
    <n v="102.7"/>
    <n v="5.3545776112039176"/>
    <n v="5.3545776112039176"/>
    <n v="2012"/>
    <x v="2"/>
    <n v="2.5962245673361379"/>
    <x v="8311"/>
    <n v="2.7583530438677797"/>
    <n v="2.5962245673361379"/>
  </r>
  <r>
    <n v="106.7"/>
    <n v="5.5631298063822587"/>
    <n v="5.5631298063822587"/>
    <n v="2012"/>
    <x v="2"/>
    <n v="2.5962245673361379"/>
    <x v="8312"/>
    <n v="2.9669052390461208"/>
    <n v="2.5962245673361379"/>
  </r>
  <r>
    <n v="141.30000000000001"/>
    <n v="7.3671062946749135"/>
    <n v="7.3671062946749135"/>
    <n v="2012"/>
    <x v="2"/>
    <n v="2.5962245673361379"/>
    <x v="8313"/>
    <n v="4.7708817273387751"/>
    <n v="2.5962245673361384"/>
  </r>
  <r>
    <n v="101.1"/>
    <n v="5.2711567331325808"/>
    <n v="5.2711567331325808"/>
    <n v="2012"/>
    <x v="2"/>
    <n v="2.5962245673361379"/>
    <x v="8314"/>
    <n v="2.6749321657964429"/>
    <n v="2.5962245673361379"/>
  </r>
  <r>
    <n v="84.1"/>
    <n v="4.3848099036246291"/>
    <n v="4.3848099036246291"/>
    <n v="2012"/>
    <x v="2"/>
    <n v="2.5962245673361379"/>
    <x v="8315"/>
    <n v="1.7885853362884911"/>
    <n v="2.5962245673361379"/>
  </r>
  <r>
    <n v="119"/>
    <n v="6.2044278065556586"/>
    <n v="6.2044278065556586"/>
    <n v="2012"/>
    <x v="2"/>
    <n v="2.5962245673361379"/>
    <x v="8316"/>
    <n v="3.6082032392195207"/>
    <n v="2.5962245673361379"/>
  </r>
  <r>
    <n v="113.2"/>
    <n v="5.9020271235470636"/>
    <n v="5.9020271235470636"/>
    <n v="2012"/>
    <x v="2"/>
    <n v="2.5962245673361379"/>
    <x v="8317"/>
    <n v="3.3058025562109257"/>
    <n v="2.5962245673361379"/>
  </r>
  <r>
    <n v="411.3"/>
    <n v="21.444379469212961"/>
    <n v="21.444379469212961"/>
    <n v="2012"/>
    <x v="2"/>
    <n v="2.5962245673361379"/>
    <x v="7071"/>
    <n v="10.6"/>
    <n v="10.844379469212962"/>
  </r>
  <r>
    <n v="122.5"/>
    <n v="6.3869109773367079"/>
    <n v="6.3869109773367079"/>
    <n v="2012"/>
    <x v="2"/>
    <n v="2.5962245673361379"/>
    <x v="8318"/>
    <n v="3.7906864100005699"/>
    <n v="2.5962245673361379"/>
  </r>
  <r>
    <n v="232.3"/>
    <n v="12.111668734982182"/>
    <n v="12.111668734982182"/>
    <n v="2012"/>
    <x v="2"/>
    <n v="2.5962245673361379"/>
    <x v="8319"/>
    <n v="9.5154441676460433"/>
    <n v="2.5962245673361384"/>
  </r>
  <r>
    <n v="189.7"/>
    <n v="9.8905878563328447"/>
    <n v="9.8905878563328447"/>
    <n v="2012"/>
    <x v="2"/>
    <n v="2.5962245673361379"/>
    <x v="8320"/>
    <n v="7.2943632889967063"/>
    <n v="2.5962245673361384"/>
  </r>
  <r>
    <n v="367.9"/>
    <n v="19.181588151527958"/>
    <n v="19.181588151527958"/>
    <n v="2012"/>
    <x v="2"/>
    <n v="2.5962245673361379"/>
    <x v="8321"/>
    <n v="10.6"/>
    <n v="8.5815881515279582"/>
  </r>
  <r>
    <n v="155.80000000000001"/>
    <n v="8.1231080021964015"/>
    <n v="8.1231080021964015"/>
    <n v="2012"/>
    <x v="2"/>
    <n v="2.5962245673361379"/>
    <x v="8322"/>
    <n v="5.5268834348602631"/>
    <n v="2.5962245673361384"/>
  </r>
  <r>
    <n v="208.4"/>
    <n v="10.865569368791592"/>
    <n v="10.865569368791592"/>
    <n v="2012"/>
    <x v="2"/>
    <n v="2.5962245673361379"/>
    <x v="8323"/>
    <n v="8.2693448014554534"/>
    <n v="2.5962245673361384"/>
  </r>
  <r>
    <n v="179.8"/>
    <n v="9.37442117326645"/>
    <n v="9.37442117326645"/>
    <n v="2012"/>
    <x v="2"/>
    <n v="2.5962245673361379"/>
    <x v="4980"/>
    <n v="6.7781966059303116"/>
    <n v="2.5962245673361384"/>
  </r>
  <r>
    <n v="151.4"/>
    <n v="7.8937005875002253"/>
    <n v="7.8937005875002253"/>
    <n v="2012"/>
    <x v="2"/>
    <n v="2.5962245673361379"/>
    <x v="8324"/>
    <n v="5.2974760201640869"/>
    <n v="2.5962245673361384"/>
  </r>
  <r>
    <n v="126"/>
    <n v="6.5693941481177562"/>
    <n v="6.5693941481177562"/>
    <n v="2012"/>
    <x v="2"/>
    <n v="2.5962245673361379"/>
    <x v="8325"/>
    <n v="3.9731695807816183"/>
    <n v="2.5962245673361379"/>
  </r>
  <r>
    <n v="119"/>
    <n v="6.2044278065556586"/>
    <n v="6.2044278065556586"/>
    <n v="2012"/>
    <x v="2"/>
    <n v="2.5962245673361379"/>
    <x v="8316"/>
    <n v="3.6082032392195207"/>
    <n v="2.5962245673361379"/>
  </r>
  <r>
    <n v="108.7"/>
    <n v="5.6674059039714297"/>
    <n v="5.6674059039714297"/>
    <n v="2012"/>
    <x v="2"/>
    <n v="2.5962245673361379"/>
    <x v="8326"/>
    <n v="3.0711813366352918"/>
    <n v="2.5962245673361379"/>
  </r>
  <r>
    <n v="116"/>
    <n v="6.048013660171903"/>
    <n v="6.048013660171903"/>
    <n v="2012"/>
    <x v="2"/>
    <n v="2.5962245673361379"/>
    <x v="686"/>
    <n v="3.4517890928357651"/>
    <n v="2.5962245673361379"/>
  </r>
  <r>
    <n v="90.59"/>
    <n v="4.7231858403014888"/>
    <n v="4.7231858403014888"/>
    <n v="2012"/>
    <x v="2"/>
    <n v="2.5962245673361379"/>
    <x v="8327"/>
    <n v="2.1269612729653509"/>
    <n v="2.5962245673361379"/>
  </r>
  <r>
    <n v="83.67"/>
    <n v="5.1253316622986249"/>
    <n v="5.1253316622986249"/>
    <n v="2012"/>
    <x v="3"/>
    <n v="3.4114972025425487"/>
    <x v="8328"/>
    <n v="1.7138344597560762"/>
    <n v="3.4114972025425487"/>
  </r>
  <r>
    <n v="355.6"/>
    <n v="21.782812706028338"/>
    <n v="21.782812706028338"/>
    <n v="2012"/>
    <x v="3"/>
    <n v="3.4114972025425487"/>
    <x v="8329"/>
    <n v="10.6"/>
    <n v="11.182812706028338"/>
  </r>
  <r>
    <n v="397.5"/>
    <n v="24.34946020991638"/>
    <n v="24.34946020991638"/>
    <n v="2012"/>
    <x v="3"/>
    <n v="3.4114972025425487"/>
    <x v="8330"/>
    <n v="10.6"/>
    <n v="13.74946020991638"/>
  </r>
  <r>
    <n v="188.1"/>
    <n v="11.522348340843449"/>
    <n v="11.522348340843449"/>
    <n v="2012"/>
    <x v="3"/>
    <n v="3.4114972025425487"/>
    <x v="4036"/>
    <n v="8.1108511383008999"/>
    <n v="3.4114972025425487"/>
  </r>
  <r>
    <n v="137.80000000000001"/>
    <n v="8.4411462061043459"/>
    <n v="8.4411462061043459"/>
    <n v="2012"/>
    <x v="3"/>
    <n v="3.4114972025425487"/>
    <x v="8331"/>
    <n v="5.0296490035617971"/>
    <n v="3.4114972025425487"/>
  </r>
  <r>
    <n v="544.70000000000005"/>
    <n v="33.366417550544533"/>
    <n v="33.366417550544533"/>
    <n v="2012"/>
    <x v="3"/>
    <n v="3.4114972025425487"/>
    <x v="8332"/>
    <n v="10.6"/>
    <n v="22.766417550544531"/>
  </r>
  <r>
    <n v="195.9"/>
    <n v="12.000149069490865"/>
    <n v="12.000149069490865"/>
    <n v="2012"/>
    <x v="3"/>
    <n v="3.4114972025425487"/>
    <x v="8333"/>
    <n v="8.5886518669483163"/>
    <n v="3.4114972025425487"/>
  </r>
  <r>
    <n v="199.2"/>
    <n v="12.202295531610924"/>
    <n v="12.202295531610924"/>
    <n v="2012"/>
    <x v="3"/>
    <n v="3.4114972025425487"/>
    <x v="8334"/>
    <n v="8.7907983290683749"/>
    <n v="3.4114972025425487"/>
  </r>
  <r>
    <n v="218.5"/>
    <n v="13.384546052494915"/>
    <n v="13.384546052494915"/>
    <n v="2012"/>
    <x v="3"/>
    <n v="3.4114972025425487"/>
    <x v="8335"/>
    <n v="9.9730488499523666"/>
    <n v="3.4114972025425487"/>
  </r>
  <r>
    <n v="274.7"/>
    <n v="16.827161558903217"/>
    <n v="16.827161558903217"/>
    <n v="2012"/>
    <x v="3"/>
    <n v="3.4114972025425487"/>
    <x v="8336"/>
    <n v="10.6"/>
    <n v="6.2271615589032177"/>
  </r>
  <r>
    <n v="373.8"/>
    <n v="22.897681072872309"/>
    <n v="22.897681072872309"/>
    <n v="2012"/>
    <x v="3"/>
    <n v="3.4114972025425487"/>
    <x v="8337"/>
    <n v="10.6"/>
    <n v="12.29768107287231"/>
  </r>
  <r>
    <n v="267"/>
    <n v="16.355486480623078"/>
    <n v="16.355486480623078"/>
    <n v="2012"/>
    <x v="3"/>
    <n v="3.4114972025425487"/>
    <x v="8338"/>
    <n v="10.6"/>
    <n v="5.7554864806230785"/>
  </r>
  <r>
    <n v="179.9"/>
    <n v="11.020045010726935"/>
    <n v="11.020045010726935"/>
    <n v="2012"/>
    <x v="3"/>
    <n v="3.4114972025425487"/>
    <x v="8339"/>
    <n v="7.6085478081843867"/>
    <n v="3.4114972025425487"/>
  </r>
  <r>
    <n v="265.8"/>
    <n v="16.281978676215783"/>
    <n v="16.281978676215783"/>
    <n v="2012"/>
    <x v="3"/>
    <n v="3.4114972025425487"/>
    <x v="8340"/>
    <n v="10.6"/>
    <n v="5.6819786762157829"/>
  </r>
  <r>
    <n v="210.8"/>
    <n v="12.912870974214774"/>
    <n v="12.912870974214774"/>
    <n v="2012"/>
    <x v="3"/>
    <n v="3.4114972025425487"/>
    <x v="2504"/>
    <n v="9.5013737716722257"/>
    <n v="3.4114972025425487"/>
  </r>
  <r>
    <n v="191.5"/>
    <n v="11.730620453330783"/>
    <n v="11.730620453330783"/>
    <n v="2012"/>
    <x v="3"/>
    <n v="3.4114972025425487"/>
    <x v="8341"/>
    <n v="8.319123250788234"/>
    <n v="3.4114972025425487"/>
  </r>
  <r>
    <n v="169.6"/>
    <n v="10.389103022897654"/>
    <n v="10.389103022897654"/>
    <n v="2012"/>
    <x v="3"/>
    <n v="3.4114972025425487"/>
    <x v="8342"/>
    <n v="6.9776058203551052"/>
    <n v="3.4114972025425487"/>
  </r>
  <r>
    <n v="269.3"/>
    <n v="16.496376439070392"/>
    <n v="16.496376439070392"/>
    <n v="2012"/>
    <x v="3"/>
    <n v="3.4114972025425487"/>
    <x v="8343"/>
    <n v="10.6"/>
    <n v="5.8963764390703925"/>
  </r>
  <r>
    <n v="161.5"/>
    <n v="9.8929253431484145"/>
    <n v="9.8929253431484145"/>
    <n v="2012"/>
    <x v="3"/>
    <n v="3.4114972025425487"/>
    <x v="8344"/>
    <n v="6.4814281406058658"/>
    <n v="3.4114972025425487"/>
  </r>
  <r>
    <n v="284"/>
    <n v="17.396847043059751"/>
    <n v="17.396847043059751"/>
    <n v="2012"/>
    <x v="3"/>
    <n v="3.4114972025425487"/>
    <x v="5672"/>
    <n v="10.6"/>
    <n v="6.796847043059751"/>
  </r>
  <r>
    <n v="359.4"/>
    <n v="22.015587419984769"/>
    <n v="22.015587419984769"/>
    <n v="2012"/>
    <x v="3"/>
    <n v="3.4114972025425487"/>
    <x v="8345"/>
    <n v="10.6"/>
    <n v="11.415587419984769"/>
  </r>
  <r>
    <n v="268.60000000000002"/>
    <n v="16.453496886499472"/>
    <n v="16.453496886499472"/>
    <n v="2012"/>
    <x v="3"/>
    <n v="3.4114972025425487"/>
    <x v="8346"/>
    <n v="10.6"/>
    <n v="5.8534968864994728"/>
  </r>
  <r>
    <n v="446"/>
    <n v="27.320400638044539"/>
    <n v="27.320400638044539"/>
    <n v="2012"/>
    <x v="3"/>
    <n v="3.4114972025425487"/>
    <x v="8347"/>
    <n v="10.6"/>
    <n v="16.720400638044538"/>
  </r>
  <r>
    <n v="612.1"/>
    <n v="37.495105898087587"/>
    <n v="37.495105898087587"/>
    <n v="2012"/>
    <x v="3"/>
    <n v="3.4114972025425487"/>
    <x v="8348"/>
    <n v="10.6"/>
    <n v="26.895105898087586"/>
  </r>
  <r>
    <n v="481.6"/>
    <n v="29.501132168794285"/>
    <n v="29.501132168794285"/>
    <n v="2012"/>
    <x v="3"/>
    <n v="3.4114972025425487"/>
    <x v="8349"/>
    <n v="10.6"/>
    <n v="18.901132168794284"/>
  </r>
  <r>
    <n v="408.4"/>
    <n v="25.017156099949304"/>
    <n v="25.017156099949304"/>
    <n v="2012"/>
    <x v="3"/>
    <n v="3.4114972025425487"/>
    <x v="8350"/>
    <n v="10.6"/>
    <n v="14.417156099949304"/>
  </r>
  <r>
    <n v="473.3"/>
    <n v="28.992703188310497"/>
    <n v="28.992703188310497"/>
    <n v="2012"/>
    <x v="3"/>
    <n v="3.4114972025425487"/>
    <x v="8351"/>
    <n v="10.6"/>
    <n v="18.392703188310499"/>
  </r>
  <r>
    <n v="406"/>
    <n v="24.870140491134716"/>
    <n v="24.870140491134716"/>
    <n v="2012"/>
    <x v="3"/>
    <n v="3.4114972025425487"/>
    <x v="8352"/>
    <n v="10.6"/>
    <n v="14.270140491134716"/>
  </r>
  <r>
    <n v="481.5"/>
    <n v="29.495006518427008"/>
    <n v="29.495006518427008"/>
    <n v="2012"/>
    <x v="3"/>
    <n v="3.4114972025425487"/>
    <x v="8353"/>
    <n v="10.6"/>
    <n v="18.89500651842701"/>
  </r>
  <r>
    <n v="480"/>
    <n v="32.780973183349516"/>
    <n v="32.780973183349516"/>
    <n v="2012"/>
    <x v="4"/>
    <n v="4.547745385942557"/>
    <x v="8354"/>
    <n v="10.6"/>
    <n v="22.180973183349515"/>
  </r>
  <r>
    <n v="405.6"/>
    <n v="27.699922339930339"/>
    <n v="27.699922339930339"/>
    <n v="2012"/>
    <x v="4"/>
    <n v="4.547745385942557"/>
    <x v="8355"/>
    <n v="10.6"/>
    <n v="17.099922339930338"/>
  </r>
  <r>
    <n v="412"/>
    <n v="28.137001982375001"/>
    <n v="28.137001982375001"/>
    <n v="2012"/>
    <x v="4"/>
    <n v="4.547745385942557"/>
    <x v="8356"/>
    <n v="10.6"/>
    <n v="17.537001982375003"/>
  </r>
  <r>
    <n v="417.4"/>
    <n v="28.505787930687678"/>
    <n v="28.505787930687678"/>
    <n v="2012"/>
    <x v="4"/>
    <n v="4.547745385942557"/>
    <x v="8357"/>
    <n v="10.6"/>
    <n v="17.90578793068768"/>
  </r>
  <r>
    <n v="429.6"/>
    <n v="29.338970999097818"/>
    <n v="29.338970999097818"/>
    <n v="2012"/>
    <x v="4"/>
    <n v="4.547745385942557"/>
    <x v="8358"/>
    <n v="10.6"/>
    <n v="18.738970999097816"/>
  </r>
  <r>
    <n v="421.7"/>
    <n v="28.799450815455184"/>
    <n v="28.799450815455184"/>
    <n v="2012"/>
    <x v="4"/>
    <n v="4.547745385942557"/>
    <x v="8359"/>
    <n v="10.6"/>
    <n v="18.199450815455187"/>
  </r>
  <r>
    <n v="390.3"/>
    <n v="26.655028819711074"/>
    <n v="26.655028819711074"/>
    <n v="2012"/>
    <x v="4"/>
    <n v="4.547745385942557"/>
    <x v="8360"/>
    <n v="10.6"/>
    <n v="16.055028819711076"/>
  </r>
  <r>
    <n v="288"/>
    <n v="19.668583910009708"/>
    <n v="19.668583910009708"/>
    <n v="2012"/>
    <x v="4"/>
    <n v="4.547745385942557"/>
    <x v="8361"/>
    <n v="10.6"/>
    <n v="9.0685839100097088"/>
  </r>
  <r>
    <n v="503.5"/>
    <n v="34.385874995450997"/>
    <n v="34.385874995450997"/>
    <n v="2012"/>
    <x v="4"/>
    <n v="4.547745385942557"/>
    <x v="8362"/>
    <n v="10.6"/>
    <n v="23.785874995450996"/>
  </r>
  <r>
    <n v="407.4"/>
    <n v="27.822850989367897"/>
    <n v="27.822850989367897"/>
    <n v="2012"/>
    <x v="4"/>
    <n v="4.547745385942557"/>
    <x v="8363"/>
    <n v="10.6"/>
    <n v="17.222850989367899"/>
  </r>
  <r>
    <n v="369.5"/>
    <n v="25.234519981765928"/>
    <n v="25.234519981765928"/>
    <n v="2012"/>
    <x v="4"/>
    <n v="4.547745385942557"/>
    <x v="8364"/>
    <n v="10.6"/>
    <n v="14.634519981765928"/>
  </r>
  <r>
    <n v="423"/>
    <n v="28.888232617826759"/>
    <n v="28.888232617826759"/>
    <n v="2012"/>
    <x v="4"/>
    <n v="4.547745385942557"/>
    <x v="8365"/>
    <n v="10.6"/>
    <n v="18.288232617826758"/>
  </r>
  <r>
    <n v="287.3"/>
    <n v="19.620778324117325"/>
    <n v="19.620778324117325"/>
    <n v="2012"/>
    <x v="4"/>
    <n v="4.547745385942557"/>
    <x v="8366"/>
    <n v="10.6"/>
    <n v="9.0207783241173249"/>
  </r>
  <r>
    <n v="228.4"/>
    <n v="15.598279739743811"/>
    <n v="15.598279739743811"/>
    <n v="2012"/>
    <x v="4"/>
    <n v="4.547745385942557"/>
    <x v="8367"/>
    <n v="10.6"/>
    <n v="4.9982797397438112"/>
  </r>
  <r>
    <n v="217.2"/>
    <n v="14.833390365465654"/>
    <n v="14.833390365465654"/>
    <n v="2012"/>
    <x v="4"/>
    <n v="4.547745385942557"/>
    <x v="8368"/>
    <n v="10.285644979523097"/>
    <n v="4.547745385942557"/>
  </r>
  <r>
    <n v="171.9"/>
    <n v="11.739686021287044"/>
    <n v="11.739686021287044"/>
    <n v="2012"/>
    <x v="4"/>
    <n v="4.547745385942557"/>
    <x v="8369"/>
    <n v="7.191940635344487"/>
    <n v="4.547745385942557"/>
  </r>
  <r>
    <n v="222.6"/>
    <n v="15.202176313778336"/>
    <n v="15.202176313778336"/>
    <n v="2012"/>
    <x v="4"/>
    <n v="4.547745385942557"/>
    <x v="8370"/>
    <n v="10.6"/>
    <n v="4.6021763137783367"/>
  </r>
  <r>
    <n v="388.7"/>
    <n v="26.545758909099906"/>
    <n v="26.545758909099906"/>
    <n v="2012"/>
    <x v="4"/>
    <n v="4.547745385942557"/>
    <x v="8371"/>
    <n v="10.6"/>
    <n v="15.945758909099906"/>
  </r>
  <r>
    <n v="168"/>
    <n v="11.473340614172329"/>
    <n v="11.473340614172329"/>
    <n v="2012"/>
    <x v="4"/>
    <n v="4.547745385942557"/>
    <x v="8372"/>
    <n v="6.9255952282297724"/>
    <n v="4.547745385942557"/>
  </r>
  <r>
    <n v="213.1"/>
    <n v="14.553386219524544"/>
    <n v="14.553386219524544"/>
    <n v="2012"/>
    <x v="4"/>
    <n v="4.547745385942557"/>
    <x v="8373"/>
    <n v="10.005640833581987"/>
    <n v="4.547745385942557"/>
  </r>
  <r>
    <n v="398.1"/>
    <n v="27.187719633940503"/>
    <n v="27.187719633940503"/>
    <n v="2012"/>
    <x v="4"/>
    <n v="4.547745385942557"/>
    <x v="8374"/>
    <n v="10.6"/>
    <n v="16.587719633940502"/>
  </r>
  <r>
    <n v="230.7"/>
    <n v="15.755355236247359"/>
    <n v="15.755355236247359"/>
    <n v="2012"/>
    <x v="4"/>
    <n v="4.547745385942557"/>
    <x v="8375"/>
    <n v="10.6"/>
    <n v="5.1553552362473596"/>
  </r>
  <r>
    <n v="171.9"/>
    <n v="11.739686021287044"/>
    <n v="11.739686021287044"/>
    <n v="2012"/>
    <x v="4"/>
    <n v="4.547745385942557"/>
    <x v="8369"/>
    <n v="7.191940635344487"/>
    <n v="4.547745385942557"/>
  </r>
  <r>
    <n v="169.8"/>
    <n v="11.596269263609891"/>
    <n v="11.596269263609891"/>
    <n v="2012"/>
    <x v="4"/>
    <n v="4.547745385942557"/>
    <x v="2229"/>
    <n v="7.0485238776673338"/>
    <n v="4.547745385942557"/>
  </r>
  <r>
    <n v="372"/>
    <n v="25.405254217095873"/>
    <n v="25.405254217095873"/>
    <n v="2012"/>
    <x v="4"/>
    <n v="4.547745385942557"/>
    <x v="8376"/>
    <n v="10.6"/>
    <n v="14.805254217095873"/>
  </r>
  <r>
    <n v="283.5"/>
    <n v="19.361262286415805"/>
    <n v="19.361262286415805"/>
    <n v="2012"/>
    <x v="4"/>
    <n v="4.547745385942557"/>
    <x v="8377"/>
    <n v="10.6"/>
    <n v="8.7612622864158052"/>
  </r>
  <r>
    <n v="199"/>
    <n v="13.590445132263653"/>
    <n v="13.590445132263653"/>
    <n v="2012"/>
    <x v="4"/>
    <n v="4.547745385942557"/>
    <x v="8378"/>
    <n v="9.0426997463210963"/>
    <n v="4.547745385942557"/>
  </r>
  <r>
    <n v="151.9"/>
    <n v="10.373812138647482"/>
    <n v="10.373812138647482"/>
    <n v="2012"/>
    <x v="4"/>
    <n v="4.547745385942557"/>
    <x v="8045"/>
    <n v="5.826066752704925"/>
    <n v="4.547745385942557"/>
  </r>
  <r>
    <n v="103.7"/>
    <n v="7.0820560814861349"/>
    <n v="7.0820560814861349"/>
    <n v="2012"/>
    <x v="4"/>
    <n v="4.547745385942557"/>
    <x v="8379"/>
    <n v="2.5343106955435779"/>
    <n v="4.547745385942557"/>
  </r>
  <r>
    <n v="83.11"/>
    <n v="6.3274104520911898"/>
    <n v="6.3274104520911898"/>
    <n v="2012"/>
    <x v="5"/>
    <n v="3.7334995384693808"/>
    <x v="8380"/>
    <n v="2.593910913621809"/>
    <n v="3.7334995384693808"/>
  </r>
  <r>
    <n v="63.95"/>
    <n v="4.8687029047194272"/>
    <n v="4.8687029047194272"/>
    <n v="2012"/>
    <x v="5"/>
    <n v="3.7334995384693808"/>
    <x v="8381"/>
    <n v="1.1352033662500465"/>
    <n v="3.7334995384693808"/>
  </r>
  <r>
    <n v="79.319999999999993"/>
    <n v="6.0388665270108666"/>
    <n v="6.0388665270108666"/>
    <n v="2012"/>
    <x v="5"/>
    <n v="3.7334995384693808"/>
    <x v="8382"/>
    <n v="2.3053669885414858"/>
    <n v="3.7334995384693808"/>
  </r>
  <r>
    <n v="187"/>
    <n v="14.236863849609584"/>
    <n v="14.236863849609584"/>
    <n v="2012"/>
    <x v="5"/>
    <n v="3.7334995384693808"/>
    <x v="8383"/>
    <n v="10.503364311140203"/>
    <n v="3.7334995384693812"/>
  </r>
  <r>
    <n v="113.5"/>
    <n v="8.6410911600571527"/>
    <m/>
    <n v="2012"/>
    <x v="5"/>
    <n v="3.7334995384693808"/>
    <x v="8384"/>
    <n v="4.9075916215877715"/>
    <n v="3.7334995384693812"/>
  </r>
  <r>
    <n v="98.82"/>
    <n v="7.5234592813819194"/>
    <n v="7.5234592813819194"/>
    <n v="2012"/>
    <x v="5"/>
    <n v="3.7334995384693808"/>
    <x v="8385"/>
    <n v="3.7899597429125387"/>
    <n v="3.7334995384693808"/>
  </r>
  <r>
    <n v="93.34"/>
    <n v="7.1062506509227727"/>
    <n v="7.1062506509227727"/>
    <n v="2012"/>
    <x v="5"/>
    <n v="3.7334995384693808"/>
    <x v="8386"/>
    <n v="3.372751112453392"/>
    <n v="3.7334995384693808"/>
  </r>
  <r>
    <n v="91.96"/>
    <n v="7.0011871636903598"/>
    <n v="7.0011871636903598"/>
    <n v="2012"/>
    <x v="5"/>
    <n v="3.7334995384693808"/>
    <x v="8387"/>
    <n v="3.267687625220979"/>
    <n v="3.7334995384693808"/>
  </r>
  <r>
    <n v="86.3"/>
    <n v="6.5702746001139412"/>
    <n v="6.5702746001139412"/>
    <n v="2012"/>
    <x v="5"/>
    <n v="3.7334995384693808"/>
    <x v="8388"/>
    <n v="2.8367750616445604"/>
    <n v="3.7334995384693808"/>
  </r>
  <r>
    <n v="84.53"/>
    <n v="6.4355192577941072"/>
    <n v="6.4355192577941072"/>
    <n v="2012"/>
    <x v="5"/>
    <n v="3.7334995384693808"/>
    <x v="8389"/>
    <n v="2.7020197193247264"/>
    <n v="3.7334995384693808"/>
  </r>
  <r>
    <n v="90.19"/>
    <n v="6.8664318213705258"/>
    <n v="6.8664318213705258"/>
    <n v="2012"/>
    <x v="5"/>
    <n v="3.7334995384693808"/>
    <x v="8390"/>
    <n v="3.132932282901145"/>
    <n v="3.7334995384693808"/>
  </r>
  <r>
    <n v="108.6"/>
    <n v="8.2680396474203253"/>
    <n v="8.2680396474203253"/>
    <n v="2012"/>
    <x v="5"/>
    <n v="3.7334995384693808"/>
    <x v="8391"/>
    <n v="4.5345401089509441"/>
    <n v="3.7334995384693812"/>
  </r>
  <r>
    <n v="87.1"/>
    <n v="6.6311809695240358"/>
    <n v="6.6311809695240358"/>
    <n v="2012"/>
    <x v="5"/>
    <n v="3.7334995384693808"/>
    <x v="8392"/>
    <n v="2.897681431054655"/>
    <n v="3.7334995384693808"/>
  </r>
  <r>
    <n v="111.5"/>
    <n v="8.4888252365319179"/>
    <n v="8.4888252365319179"/>
    <n v="2012"/>
    <x v="5"/>
    <n v="3.7334995384693808"/>
    <x v="8393"/>
    <n v="4.7553256980625367"/>
    <n v="3.7334995384693812"/>
  </r>
  <r>
    <n v="242.3"/>
    <n v="18.447016635082363"/>
    <n v="18.447016635082363"/>
    <n v="2012"/>
    <x v="5"/>
    <n v="3.7334995384693808"/>
    <x v="8394"/>
    <n v="10.6"/>
    <n v="7.8470166350823636"/>
  </r>
  <r>
    <n v="110"/>
    <n v="8.37462579388799"/>
    <n v="8.37462579388799"/>
    <n v="2012"/>
    <x v="5"/>
    <n v="3.7334995384693808"/>
    <x v="4739"/>
    <n v="4.6411262554186088"/>
    <n v="3.7334995384693812"/>
  </r>
  <r>
    <n v="128.6"/>
    <n v="9.790698882672686"/>
    <n v="9.790698882672686"/>
    <n v="2012"/>
    <x v="5"/>
    <n v="3.7334995384693808"/>
    <x v="8395"/>
    <n v="6.0571993442033047"/>
    <n v="3.7334995384693812"/>
  </r>
  <r>
    <n v="269.5"/>
    <n v="20.517833195025577"/>
    <n v="20.517833195025577"/>
    <n v="2012"/>
    <x v="5"/>
    <n v="3.7334995384693808"/>
    <x v="8396"/>
    <n v="10.6"/>
    <n v="9.9178331950255778"/>
  </r>
  <r>
    <n v="113"/>
    <n v="8.603024679175844"/>
    <n v="8.603024679175844"/>
    <n v="2012"/>
    <x v="5"/>
    <n v="3.7334995384693808"/>
    <x v="8397"/>
    <n v="4.8695251407064628"/>
    <n v="3.7334995384693812"/>
  </r>
  <r>
    <n v="240.8"/>
    <n v="18.332817192438437"/>
    <n v="18.332817192438437"/>
    <n v="2012"/>
    <x v="5"/>
    <n v="3.7334995384693808"/>
    <x v="5449"/>
    <n v="10.6"/>
    <n v="7.7328171924384375"/>
  </r>
  <r>
    <n v="108.6"/>
    <n v="8.2680396474203253"/>
    <n v="8.2680396474203253"/>
    <n v="2012"/>
    <x v="5"/>
    <n v="3.7334995384693808"/>
    <x v="8391"/>
    <n v="4.5345401089509441"/>
    <n v="3.7334995384693812"/>
  </r>
  <r>
    <n v="97.91"/>
    <n v="7.4541782861779371"/>
    <n v="7.4541782861779371"/>
    <n v="2012"/>
    <x v="5"/>
    <n v="3.7334995384693808"/>
    <x v="8398"/>
    <n v="3.7206787477085563"/>
    <n v="3.7334995384693808"/>
  </r>
  <r>
    <n v="91.51"/>
    <n v="6.9669273308971817"/>
    <n v="6.9669273308971817"/>
    <n v="2012"/>
    <x v="5"/>
    <n v="3.7334995384693808"/>
    <x v="8399"/>
    <n v="3.233427792427801"/>
    <n v="3.7334995384693808"/>
  </r>
  <r>
    <n v="88.45"/>
    <n v="6.7339604679035707"/>
    <n v="6.7339604679035707"/>
    <n v="2012"/>
    <x v="5"/>
    <n v="3.7334995384693808"/>
    <x v="8400"/>
    <n v="3.00046092943419"/>
    <n v="3.7334995384693808"/>
  </r>
  <r>
    <n v="80.739999999999995"/>
    <n v="6.1469753327137848"/>
    <n v="6.1469753327137848"/>
    <n v="2012"/>
    <x v="5"/>
    <n v="3.7334995384693808"/>
    <x v="8401"/>
    <n v="2.4134757942444041"/>
    <n v="3.7334995384693808"/>
  </r>
  <r>
    <n v="118.4"/>
    <n v="9.014142672693982"/>
    <n v="9.014142672693982"/>
    <n v="2012"/>
    <x v="5"/>
    <n v="3.7334995384693808"/>
    <x v="8402"/>
    <n v="5.2806431342246007"/>
    <n v="3.7334995384693812"/>
  </r>
  <r>
    <n v="92.64"/>
    <n v="7.0529575776889404"/>
    <n v="7.0529575776889404"/>
    <n v="2012"/>
    <x v="5"/>
    <n v="3.7334995384693808"/>
    <x v="8403"/>
    <n v="3.3194580392195596"/>
    <n v="3.7334995384693808"/>
  </r>
  <r>
    <n v="117.8"/>
    <n v="8.9684628956364119"/>
    <n v="8.9684628956364119"/>
    <n v="2012"/>
    <x v="5"/>
    <n v="3.7334995384693808"/>
    <x v="6040"/>
    <n v="5.2349633571670307"/>
    <n v="3.7334995384693812"/>
  </r>
  <r>
    <n v="237.1"/>
    <n v="18.05112523391675"/>
    <n v="18.05112523391675"/>
    <n v="2012"/>
    <x v="5"/>
    <n v="3.7334995384693808"/>
    <x v="8404"/>
    <n v="10.6"/>
    <n v="7.4511252339167502"/>
  </r>
  <r>
    <n v="281.10000000000002"/>
    <n v="19.816208701035531"/>
    <n v="19.816208701035531"/>
    <n v="2012"/>
    <x v="6"/>
    <n v="2.3227472802932043"/>
    <x v="8405"/>
    <n v="10.6"/>
    <n v="9.2162087010355318"/>
  </r>
  <r>
    <n v="119"/>
    <n v="8.3889321786667672"/>
    <n v="8.3889321786667672"/>
    <n v="2012"/>
    <x v="6"/>
    <n v="2.3227472802932043"/>
    <x v="1954"/>
    <n v="6.0661848983735629"/>
    <n v="2.3227472802932043"/>
  </r>
  <r>
    <n v="96.99"/>
    <n v="6.837332201755375"/>
    <n v="6.837332201755375"/>
    <n v="2012"/>
    <x v="6"/>
    <n v="2.3227472802932043"/>
    <x v="8406"/>
    <n v="4.5145849214621707"/>
    <n v="2.3227472802932043"/>
  </r>
  <r>
    <n v="205.1"/>
    <n v="14.458571343231544"/>
    <n v="14.458571343231544"/>
    <n v="2012"/>
    <x v="6"/>
    <n v="2.3227472802932043"/>
    <x v="8407"/>
    <n v="10.6"/>
    <n v="3.858571343231544"/>
  </r>
  <r>
    <n v="373.2"/>
    <n v="26.308819235953255"/>
    <n v="26.308819235953255"/>
    <n v="2012"/>
    <x v="6"/>
    <n v="2.3227472802932043"/>
    <x v="8408"/>
    <n v="10.6"/>
    <n v="15.708819235953255"/>
  </r>
  <r>
    <n v="378.6"/>
    <n v="26.689493469270907"/>
    <n v="26.689493469270907"/>
    <n v="2012"/>
    <x v="6"/>
    <n v="2.3227472802932043"/>
    <x v="8409"/>
    <n v="10.6"/>
    <n v="16.089493469270906"/>
  </r>
  <r>
    <n v="147.1"/>
    <n v="10.369848096486397"/>
    <n v="10.369848096486397"/>
    <n v="2012"/>
    <x v="6"/>
    <n v="2.3227472802932043"/>
    <x v="8410"/>
    <n v="8.0471008161931934"/>
    <n v="2.3227472802932034"/>
  </r>
  <r>
    <n v="108"/>
    <n v="7.613484666353032"/>
    <n v="7.613484666353032"/>
    <n v="2012"/>
    <x v="6"/>
    <n v="2.3227472802932043"/>
    <x v="8411"/>
    <n v="5.2907373860598277"/>
    <n v="2.3227472802932043"/>
  </r>
  <r>
    <n v="102.9"/>
    <n v="7.253959001553028"/>
    <n v="7.253959001553028"/>
    <n v="2012"/>
    <x v="6"/>
    <n v="2.3227472802932043"/>
    <x v="8412"/>
    <n v="4.9312117212598237"/>
    <n v="2.3227472802932043"/>
  </r>
  <r>
    <n v="95.16"/>
    <n v="6.7083259337977266"/>
    <n v="6.7083259337977266"/>
    <n v="2012"/>
    <x v="6"/>
    <n v="2.3227472802932043"/>
    <x v="8413"/>
    <n v="4.3855786535045223"/>
    <n v="2.3227472802932043"/>
  </r>
  <r>
    <n v="86.24"/>
    <n v="6.0795084965396802"/>
    <n v="6.0795084965396802"/>
    <n v="2012"/>
    <x v="6"/>
    <n v="2.3227472802932043"/>
    <x v="8414"/>
    <n v="3.7567612162464759"/>
    <n v="2.3227472802932043"/>
  </r>
  <r>
    <n v="253.1"/>
    <n v="17.842342306055112"/>
    <n v="17.842342306055112"/>
    <n v="2012"/>
    <x v="6"/>
    <n v="2.3227472802932043"/>
    <x v="8415"/>
    <n v="10.6"/>
    <n v="7.2423423060551126"/>
  </r>
  <r>
    <n v="206.6"/>
    <n v="14.56431418581978"/>
    <n v="14.56431418581978"/>
    <n v="2012"/>
    <x v="6"/>
    <n v="2.3227472802932043"/>
    <x v="8416"/>
    <n v="10.6"/>
    <n v="3.9643141858197808"/>
  </r>
  <r>
    <n v="139.69999999999999"/>
    <n v="9.8481834063844307"/>
    <n v="9.8481834063844307"/>
    <n v="2012"/>
    <x v="6"/>
    <n v="2.3227472802932043"/>
    <x v="8417"/>
    <n v="7.5254361260912264"/>
    <n v="2.3227472802932043"/>
  </r>
  <r>
    <n v="106.1"/>
    <n v="7.4795437324079321"/>
    <n v="7.4795437324079321"/>
    <n v="2012"/>
    <x v="6"/>
    <n v="2.3227472802932043"/>
    <x v="8418"/>
    <n v="5.1567964521147278"/>
    <n v="2.3227472802932043"/>
  </r>
  <r>
    <n v="104.3"/>
    <n v="7.352652321302048"/>
    <n v="7.352652321302048"/>
    <n v="2012"/>
    <x v="6"/>
    <n v="2.3227472802932043"/>
    <x v="8419"/>
    <n v="5.0299050410088437"/>
    <n v="2.3227472802932043"/>
  </r>
  <r>
    <n v="96.54"/>
    <n v="6.8056093489789049"/>
    <n v="6.8056093489789049"/>
    <n v="2012"/>
    <x v="6"/>
    <n v="2.3227472802932043"/>
    <x v="8115"/>
    <n v="4.4828620686857006"/>
    <n v="2.3227472802932043"/>
  </r>
  <r>
    <n v="155.30000000000001"/>
    <n v="10.947908969302093"/>
    <n v="10.947908969302093"/>
    <n v="2012"/>
    <x v="6"/>
    <n v="2.3227472802932043"/>
    <x v="8420"/>
    <n v="8.6251616890088876"/>
    <n v="2.3227472802932052"/>
  </r>
  <r>
    <n v="112"/>
    <n v="7.8954655799216624"/>
    <n v="7.8954655799216624"/>
    <n v="2012"/>
    <x v="6"/>
    <n v="2.3227472802932043"/>
    <x v="8421"/>
    <n v="5.5727182996284581"/>
    <n v="2.3227472802932043"/>
  </r>
  <r>
    <n v="99.73"/>
    <n v="7.0304891275498882"/>
    <n v="7.0304891275498882"/>
    <n v="2012"/>
    <x v="6"/>
    <n v="2.3227472802932043"/>
    <x v="8422"/>
    <n v="4.7077418472566839"/>
    <n v="2.3227472802932043"/>
  </r>
  <r>
    <n v="87.96"/>
    <n v="6.2007602893741911"/>
    <n v="6.2007602893741911"/>
    <n v="2012"/>
    <x v="6"/>
    <n v="2.3227472802932043"/>
    <x v="8110"/>
    <n v="3.8780130090809868"/>
    <n v="2.3227472802932043"/>
  </r>
  <r>
    <n v="74.930000000000007"/>
    <n v="5.2822074634243767"/>
    <n v="5.2822074634243767"/>
    <n v="2012"/>
    <x v="6"/>
    <n v="2.3227472802932043"/>
    <x v="8423"/>
    <n v="2.9594601831311724"/>
    <n v="2.3227472802932043"/>
  </r>
  <r>
    <n v="68.180000000000007"/>
    <n v="4.8063646717773123"/>
    <n v="4.8063646717773123"/>
    <n v="2012"/>
    <x v="6"/>
    <n v="2.3227472802932043"/>
    <x v="8424"/>
    <n v="2.483617391484108"/>
    <n v="2.3227472802932043"/>
  </r>
  <r>
    <n v="74.930000000000007"/>
    <n v="5.1012693651829721"/>
    <n v="5.1012693651829721"/>
    <n v="2012"/>
    <x v="7"/>
    <n v="2.2174488788652686"/>
    <x v="8425"/>
    <n v="2.8838204863177035"/>
    <n v="2.2174488788652686"/>
  </r>
  <r>
    <n v="68.959999999999994"/>
    <n v="4.6948289793543001"/>
    <n v="4.6948289793543001"/>
    <n v="2012"/>
    <x v="7"/>
    <n v="2.2174488788652686"/>
    <x v="8426"/>
    <n v="2.4773801004890315"/>
    <n v="2.2174488788652686"/>
  </r>
  <r>
    <n v="83.33"/>
    <n v="5.6731452849419064"/>
    <n v="5.6731452849419064"/>
    <n v="2012"/>
    <x v="7"/>
    <n v="2.2174488788652686"/>
    <x v="8427"/>
    <n v="3.4556964060766378"/>
    <n v="2.2174488788652686"/>
  </r>
  <r>
    <n v="256.39999999999998"/>
    <n v="17.455831645975096"/>
    <n v="17.455831645975096"/>
    <n v="2012"/>
    <x v="7"/>
    <n v="2.2174488788652686"/>
    <x v="8428"/>
    <n v="10.6"/>
    <n v="6.8558316459750959"/>
  </r>
  <r>
    <n v="331.5"/>
    <n v="22.568674690486521"/>
    <n v="22.568674690486521"/>
    <n v="2012"/>
    <x v="7"/>
    <n v="2.2174488788652686"/>
    <x v="8429"/>
    <n v="10.6"/>
    <n v="11.968674690486521"/>
  </r>
  <r>
    <n v="98.82"/>
    <n v="6.7277117131640365"/>
    <n v="6.7277117131640365"/>
    <n v="2012"/>
    <x v="7"/>
    <n v="2.2174488788652686"/>
    <x v="8430"/>
    <n v="4.5102628342987678"/>
    <n v="2.2174488788652686"/>
  </r>
  <r>
    <n v="77.81"/>
    <n v="5.2973411091003211"/>
    <n v="5.2973411091003211"/>
    <n v="2012"/>
    <x v="7"/>
    <n v="2.2174488788652686"/>
    <x v="8431"/>
    <n v="3.0798922302350524"/>
    <n v="2.2174488788652686"/>
  </r>
  <r>
    <n v="101.6"/>
    <n v="6.9169754104175887"/>
    <n v="6.9169754104175887"/>
    <n v="2012"/>
    <x v="7"/>
    <n v="2.2174488788652686"/>
    <x v="8432"/>
    <n v="4.69952653155232"/>
    <n v="2.2174488788652686"/>
  </r>
  <r>
    <n v="94.47"/>
    <n v="6.4315616832888738"/>
    <n v="6.4315616832888738"/>
    <n v="2012"/>
    <x v="7"/>
    <n v="2.2174488788652686"/>
    <x v="8433"/>
    <n v="4.2141128044236051"/>
    <n v="2.2174488788652686"/>
  </r>
  <r>
    <n v="84.28"/>
    <n v="5.737821728247976"/>
    <n v="5.737821728247976"/>
    <n v="2012"/>
    <x v="7"/>
    <n v="2.2174488788652686"/>
    <x v="8434"/>
    <n v="3.5203728493827073"/>
    <n v="2.2174488788652686"/>
  </r>
  <r>
    <n v="145"/>
    <n v="9.8716676625054163"/>
    <n v="9.8716676625054163"/>
    <n v="2012"/>
    <x v="7"/>
    <n v="2.2174488788652686"/>
    <x v="781"/>
    <n v="7.6542187836401476"/>
    <n v="2.2174488788652686"/>
  </r>
  <r>
    <n v="100.2"/>
    <n v="6.8216627571244333"/>
    <n v="6.8216627571244333"/>
    <n v="2012"/>
    <x v="7"/>
    <n v="2.2174488788652686"/>
    <x v="8435"/>
    <n v="4.6042138782591646"/>
    <n v="2.2174488788652686"/>
  </r>
  <r>
    <n v="90.73"/>
    <n v="6.1769407380628722"/>
    <n v="6.1769407380628722"/>
    <n v="2012"/>
    <x v="7"/>
    <n v="2.2174488788652686"/>
    <x v="8436"/>
    <n v="3.9594918591976036"/>
    <n v="2.2174488788652686"/>
  </r>
  <r>
    <n v="71.02"/>
    <n v="4.8350747406285146"/>
    <n v="4.8350747406285146"/>
    <n v="2012"/>
    <x v="7"/>
    <n v="2.2174488788652686"/>
    <x v="8437"/>
    <n v="2.617625861763246"/>
    <n v="2.2174488788652686"/>
  </r>
  <r>
    <n v="316.7"/>
    <n v="21.561083784244587"/>
    <n v="21.561083784244587"/>
    <n v="2012"/>
    <x v="7"/>
    <n v="2.2174488788652686"/>
    <x v="8438"/>
    <n v="10.6"/>
    <n v="10.961083784244588"/>
  </r>
  <r>
    <n v="120.5"/>
    <n v="8.2036962298751916"/>
    <n v="8.2036962298751916"/>
    <n v="2012"/>
    <x v="7"/>
    <n v="2.2174488788652686"/>
    <x v="4132"/>
    <n v="5.986247351009923"/>
    <n v="2.2174488788652686"/>
  </r>
  <r>
    <n v="76.989999999999995"/>
    <n v="5.2415151264571858"/>
    <n v="5.2415151264571858"/>
    <n v="2012"/>
    <x v="7"/>
    <n v="2.2174488788652686"/>
    <x v="8439"/>
    <n v="3.0240662475919171"/>
    <n v="2.2174488788652686"/>
  </r>
  <r>
    <n v="392.2"/>
    <n v="26.701159015411204"/>
    <n v="26.701159015411204"/>
    <n v="2012"/>
    <x v="7"/>
    <n v="2.2174488788652686"/>
    <x v="8440"/>
    <n v="10.6"/>
    <n v="16.101159015411206"/>
  </r>
  <r>
    <n v="135.19999999999999"/>
    <n v="9.2044790894533257"/>
    <n v="9.2044790894533257"/>
    <n v="2012"/>
    <x v="7"/>
    <n v="2.2174488788652686"/>
    <x v="8441"/>
    <n v="6.9870302105880571"/>
    <n v="2.2174488788652686"/>
  </r>
  <r>
    <n v="221"/>
    <n v="15.045783126991015"/>
    <n v="15.045783126991015"/>
    <n v="2012"/>
    <x v="7"/>
    <n v="2.2174488788652686"/>
    <x v="8442"/>
    <n v="10.6"/>
    <n v="4.4457831269910155"/>
  </r>
  <r>
    <n v="355.7"/>
    <n v="24.216221983125358"/>
    <n v="24.216221983125358"/>
    <n v="2012"/>
    <x v="7"/>
    <n v="2.2174488788652686"/>
    <x v="8443"/>
    <n v="10.6"/>
    <n v="13.616221983125358"/>
  </r>
  <r>
    <n v="210.6"/>
    <n v="14.337746273956142"/>
    <n v="14.337746273956142"/>
    <n v="2012"/>
    <x v="7"/>
    <n v="2.2174488788652686"/>
    <x v="8444"/>
    <n v="10.6"/>
    <n v="3.7377462739561427"/>
  </r>
  <r>
    <n v="317.10000000000002"/>
    <n v="21.588315970899778"/>
    <n v="21.588315970899778"/>
    <n v="2012"/>
    <x v="7"/>
    <n v="2.2174488788652686"/>
    <x v="8445"/>
    <n v="10.6"/>
    <n v="10.988315970899778"/>
  </r>
  <r>
    <n v="241.3"/>
    <n v="16.427816599741774"/>
    <n v="16.427816599741774"/>
    <n v="2012"/>
    <x v="7"/>
    <n v="2.2174488788652686"/>
    <x v="8446"/>
    <n v="10.6"/>
    <n v="5.8278165997417748"/>
  </r>
  <r>
    <n v="163"/>
    <n v="11.097116061988848"/>
    <n v="11.097116061988848"/>
    <n v="2012"/>
    <x v="7"/>
    <n v="2.2174488788652686"/>
    <x v="3459"/>
    <n v="8.8796671831235798"/>
    <n v="2.2174488788652678"/>
  </r>
  <r>
    <n v="111.5"/>
    <n v="7.590972030133476"/>
    <n v="7.590972030133476"/>
    <n v="2012"/>
    <x v="7"/>
    <n v="2.2174488788652686"/>
    <x v="8447"/>
    <n v="5.3735231512682073"/>
    <n v="2.2174488788652686"/>
  </r>
  <r>
    <n v="101.6"/>
    <n v="6.9169754104175887"/>
    <n v="6.9169754104175887"/>
    <n v="2012"/>
    <x v="7"/>
    <n v="2.2174488788652686"/>
    <x v="8432"/>
    <n v="4.69952653155232"/>
    <n v="2.2174488788652686"/>
  </r>
  <r>
    <n v="96.99"/>
    <n v="6.6031244592165539"/>
    <n v="6.6031244592165539"/>
    <n v="2012"/>
    <x v="7"/>
    <n v="2.2174488788652686"/>
    <x v="8448"/>
    <n v="4.3856755803512852"/>
    <n v="2.2174488788652686"/>
  </r>
  <r>
    <n v="86.67"/>
    <n v="5.9005340435127209"/>
    <n v="5.9005340435127209"/>
    <n v="2012"/>
    <x v="7"/>
    <n v="2.2174488788652686"/>
    <x v="8449"/>
    <n v="3.6830851646474523"/>
    <n v="2.2174488788652686"/>
  </r>
  <r>
    <n v="130.4"/>
    <n v="7.4219027332577365"/>
    <n v="7.4219027332577365"/>
    <n v="2012"/>
    <x v="9"/>
    <n v="4.2849535833842687"/>
    <x v="8450"/>
    <n v="3.1369491498734678"/>
    <n v="4.2849535833842687"/>
  </r>
  <r>
    <n v="129.69999999999999"/>
    <n v="7.3820612308552782"/>
    <n v="7.3820612308552782"/>
    <n v="2012"/>
    <x v="9"/>
    <n v="4.2849535833842687"/>
    <x v="8451"/>
    <n v="3.0971076474710095"/>
    <n v="4.2849535833842687"/>
  </r>
  <r>
    <n v="108.9"/>
    <n v="6.198199445182266"/>
    <n v="6.198199445182266"/>
    <n v="2012"/>
    <x v="9"/>
    <n v="4.2849535833842687"/>
    <x v="8452"/>
    <n v="1.9132458617979973"/>
    <n v="4.2849535833842687"/>
  </r>
  <r>
    <n v="308.60000000000002"/>
    <n v="17.564410916283261"/>
    <n v="17.564410916283261"/>
    <n v="2012"/>
    <x v="9"/>
    <n v="4.2849535833842687"/>
    <x v="8453"/>
    <n v="10.6"/>
    <n v="6.9644109162832617"/>
  </r>
  <r>
    <n v="185.9"/>
    <n v="10.580764709452554"/>
    <n v="10.580764709452554"/>
    <n v="2012"/>
    <x v="9"/>
    <n v="4.2849535833842687"/>
    <x v="8454"/>
    <n v="6.2958111260682852"/>
    <n v="4.2849535833842687"/>
  </r>
  <r>
    <n v="433.2"/>
    <n v="24.656198343920636"/>
    <n v="24.656198343920636"/>
    <n v="2012"/>
    <x v="9"/>
    <n v="4.2849535833842687"/>
    <x v="8455"/>
    <n v="10.6"/>
    <n v="14.056198343920636"/>
  </r>
  <r>
    <n v="383.1"/>
    <n v="21.804685100544777"/>
    <n v="21.804685100544777"/>
    <n v="2012"/>
    <x v="9"/>
    <n v="4.2849535833842687"/>
    <x v="8456"/>
    <n v="10.6"/>
    <n v="11.204685100544777"/>
  </r>
  <r>
    <n v="202"/>
    <n v="11.497119264709069"/>
    <n v="11.497119264709069"/>
    <n v="2012"/>
    <x v="9"/>
    <n v="4.2849535833842687"/>
    <x v="8457"/>
    <n v="7.2121656813247998"/>
    <n v="4.2849535833842687"/>
  </r>
  <r>
    <n v="137.69999999999999"/>
    <n v="7.8373926868833603"/>
    <n v="7.8373926868833603"/>
    <n v="2012"/>
    <x v="9"/>
    <n v="4.2849535833842687"/>
    <x v="8458"/>
    <n v="3.5524391034990916"/>
    <n v="4.2849535833842687"/>
  </r>
  <r>
    <n v="205"/>
    <n v="11.667868560719599"/>
    <n v="11.667868560719599"/>
    <n v="2012"/>
    <x v="9"/>
    <n v="4.2849535833842687"/>
    <x v="8459"/>
    <n v="7.3829149773353304"/>
    <n v="4.2849535833842687"/>
  </r>
  <r>
    <n v="129"/>
    <n v="7.3422197284528217"/>
    <n v="7.3422197284528217"/>
    <n v="2012"/>
    <x v="9"/>
    <n v="4.2849535833842687"/>
    <x v="8460"/>
    <n v="3.057266145068553"/>
    <n v="4.2849535833842687"/>
  </r>
  <r>
    <n v="141.1"/>
    <n v="8.0309085556952944"/>
    <n v="8.0309085556952944"/>
    <n v="2012"/>
    <x v="9"/>
    <n v="4.2849535833842687"/>
    <x v="8461"/>
    <n v="3.7459549723110257"/>
    <n v="4.2849535833842687"/>
  </r>
  <r>
    <n v="169.8"/>
    <n v="9.6644101541960392"/>
    <n v="9.6644101541960392"/>
    <n v="2012"/>
    <x v="9"/>
    <n v="4.2849535833842687"/>
    <x v="8462"/>
    <n v="5.3794565708117705"/>
    <n v="4.2849535833842687"/>
  </r>
  <r>
    <n v="152.19999999999999"/>
    <n v="8.6626809509342593"/>
    <n v="8.6626809509342593"/>
    <n v="2012"/>
    <x v="9"/>
    <n v="4.2849535833842687"/>
    <x v="6437"/>
    <n v="4.3777273675499906"/>
    <n v="4.2849535833842687"/>
  </r>
  <r>
    <n v="229"/>
    <n v="13.033862928803845"/>
    <n v="13.033862928803845"/>
    <n v="2012"/>
    <x v="9"/>
    <n v="4.2849535833842687"/>
    <x v="8463"/>
    <n v="8.7489093454195768"/>
    <n v="4.2849535833842687"/>
  </r>
  <r>
    <n v="192.8"/>
    <n v="10.973488090276776"/>
    <n v="10.973488090276776"/>
    <n v="2012"/>
    <x v="9"/>
    <n v="4.2849535833842687"/>
    <x v="7266"/>
    <n v="6.6885345068925073"/>
    <n v="4.2849535833842687"/>
  </r>
  <r>
    <n v="151.69999999999999"/>
    <n v="8.6342227349325036"/>
    <n v="8.6342227349325036"/>
    <n v="2012"/>
    <x v="9"/>
    <n v="4.2849535833842687"/>
    <x v="8464"/>
    <n v="4.3492691515482349"/>
    <n v="4.2849535833842687"/>
  </r>
  <r>
    <n v="234.5"/>
    <n v="13.346903304823153"/>
    <n v="13.346903304823153"/>
    <n v="2012"/>
    <x v="9"/>
    <n v="4.2849535833842687"/>
    <x v="8465"/>
    <n v="9.061949721438884"/>
    <n v="4.2849535833842687"/>
  </r>
  <r>
    <n v="290.8"/>
    <n v="16.551298426620779"/>
    <n v="16.551298426620779"/>
    <n v="2012"/>
    <x v="9"/>
    <n v="4.2849535833842687"/>
    <x v="8466"/>
    <n v="10.6"/>
    <n v="5.9512984266207791"/>
  </r>
  <r>
    <n v="301.39999999999998"/>
    <n v="17.154612605857984"/>
    <n v="17.154612605857984"/>
    <n v="2012"/>
    <x v="9"/>
    <n v="4.2849535833842687"/>
    <x v="8467"/>
    <n v="10.6"/>
    <n v="6.5546126058579848"/>
  </r>
  <r>
    <n v="221.1"/>
    <n v="12.584223115976114"/>
    <n v="12.584223115976114"/>
    <n v="2012"/>
    <x v="9"/>
    <n v="4.2849535833842687"/>
    <x v="8468"/>
    <n v="8.2992695325918451"/>
    <n v="4.2849535833842687"/>
  </r>
  <r>
    <n v="212.1"/>
    <n v="12.071975227944522"/>
    <n v="12.071975227944522"/>
    <n v="2012"/>
    <x v="9"/>
    <n v="4.2849535833842687"/>
    <x v="8469"/>
    <n v="7.7870216445602534"/>
    <n v="4.2849535833842687"/>
  </r>
  <r>
    <n v="169.8"/>
    <n v="9.6644101541960392"/>
    <n v="9.6644101541960392"/>
    <n v="2012"/>
    <x v="9"/>
    <n v="4.2849535833842687"/>
    <x v="8462"/>
    <n v="5.3794565708117705"/>
    <n v="4.2849535833842687"/>
  </r>
  <r>
    <n v="163.80000000000001"/>
    <n v="9.3229115621749781"/>
    <n v="9.3229115621749781"/>
    <n v="2012"/>
    <x v="9"/>
    <n v="4.2849535833842687"/>
    <x v="8470"/>
    <n v="5.0379579787907094"/>
    <n v="4.2849535833842687"/>
  </r>
  <r>
    <n v="200.3"/>
    <n v="11.400361330303102"/>
    <n v="11.400361330303102"/>
    <n v="2012"/>
    <x v="9"/>
    <n v="4.2849535833842687"/>
    <x v="5544"/>
    <n v="7.1154077469188337"/>
    <n v="4.2849535833842687"/>
  </r>
  <r>
    <n v="333.7"/>
    <n v="18.993013359571368"/>
    <n v="18.993013359571368"/>
    <n v="2012"/>
    <x v="9"/>
    <n v="4.2849535833842687"/>
    <x v="8471"/>
    <n v="10.6"/>
    <n v="8.3930133595713681"/>
  </r>
  <r>
    <n v="190.1"/>
    <n v="10.819813723867297"/>
    <n v="10.819813723867297"/>
    <n v="2012"/>
    <x v="9"/>
    <n v="4.2849535833842687"/>
    <x v="8472"/>
    <n v="6.534860140483028"/>
    <n v="4.2849535833842687"/>
  </r>
  <r>
    <n v="149.19999999999999"/>
    <n v="8.4919316549237269"/>
    <n v="8.4919316549237269"/>
    <n v="2012"/>
    <x v="9"/>
    <n v="4.2849535833842687"/>
    <x v="8473"/>
    <n v="4.2069780715394582"/>
    <n v="4.2849535833842687"/>
  </r>
  <r>
    <n v="283.39999999999998"/>
    <n v="16.130116829794801"/>
    <n v="16.130116829794801"/>
    <n v="2012"/>
    <x v="9"/>
    <n v="4.2849535833842687"/>
    <x v="8474"/>
    <n v="10.6"/>
    <n v="5.5301168297948013"/>
  </r>
  <r>
    <n v="224.3"/>
    <n v="12.766355698387349"/>
    <n v="12.766355698387349"/>
    <n v="2012"/>
    <x v="9"/>
    <n v="4.2849535833842687"/>
    <x v="4206"/>
    <n v="8.4814021150030801"/>
    <n v="4.2849535833842687"/>
  </r>
  <r>
    <n v="264.60000000000002"/>
    <n v="15.060087908128812"/>
    <n v="15.060087908128812"/>
    <n v="2012"/>
    <x v="9"/>
    <n v="4.2849535833842687"/>
    <x v="8475"/>
    <n v="10.6"/>
    <n v="4.4600879081288127"/>
  </r>
  <r>
    <n v="454.3"/>
    <n v="25.144795725244435"/>
    <n v="25.144795725244435"/>
    <n v="2012"/>
    <x v="10"/>
    <n v="4.3589920400351945"/>
    <x v="8476"/>
    <n v="10.6"/>
    <n v="14.544795725244436"/>
  </r>
  <r>
    <n v="254.9"/>
    <n v="14.108317038003095"/>
    <n v="14.108317038003095"/>
    <n v="2012"/>
    <x v="10"/>
    <n v="4.3589920400351945"/>
    <x v="8477"/>
    <n v="9.7493249979679"/>
    <n v="4.3589920400351954"/>
  </r>
  <r>
    <n v="231.1"/>
    <n v="12.791024195694449"/>
    <n v="12.791024195694449"/>
    <n v="2012"/>
    <x v="10"/>
    <n v="4.3589920400351945"/>
    <x v="8478"/>
    <n v="8.4320321556592539"/>
    <n v="4.3589920400351954"/>
  </r>
  <r>
    <n v="260.60000000000002"/>
    <n v="14.423803138892142"/>
    <n v="14.423803138892142"/>
    <n v="2012"/>
    <x v="10"/>
    <n v="4.3589920400351945"/>
    <x v="8479"/>
    <n v="10.064811098856946"/>
    <n v="4.3589920400351954"/>
  </r>
  <r>
    <n v="333.7"/>
    <n v="18.469774011697265"/>
    <n v="18.469774011697265"/>
    <n v="2012"/>
    <x v="10"/>
    <n v="4.3589920400351945"/>
    <x v="8480"/>
    <n v="10.6"/>
    <n v="7.869774011697265"/>
  </r>
  <r>
    <n v="185.5"/>
    <n v="10.267135388582087"/>
    <n v="10.267135388582087"/>
    <n v="2012"/>
    <x v="10"/>
    <n v="4.3589920400351945"/>
    <x v="8481"/>
    <n v="5.9081433485468926"/>
    <n v="4.3589920400351945"/>
  </r>
  <r>
    <n v="175.6"/>
    <n v="9.7191858449326922"/>
    <n v="9.7191858449326922"/>
    <n v="2012"/>
    <x v="10"/>
    <n v="4.3589920400351945"/>
    <x v="8482"/>
    <n v="5.3601938048974977"/>
    <n v="4.3589920400351945"/>
  </r>
  <r>
    <n v="245.6"/>
    <n v="13.593576557605179"/>
    <n v="13.593576557605179"/>
    <n v="2012"/>
    <x v="10"/>
    <n v="4.3589920400351945"/>
    <x v="8483"/>
    <n v="9.234584517569985"/>
    <n v="4.3589920400351936"/>
  </r>
  <r>
    <n v="251.4"/>
    <n v="13.914597502369471"/>
    <n v="13.914597502369471"/>
    <n v="2012"/>
    <x v="10"/>
    <n v="4.3589920400351945"/>
    <x v="8484"/>
    <n v="9.5556054623342774"/>
    <n v="4.3589920400351936"/>
  </r>
  <r>
    <n v="253.6"/>
    <n v="14.036364067624891"/>
    <n v="14.036364067624891"/>
    <n v="2012"/>
    <x v="10"/>
    <n v="4.3589920400351945"/>
    <x v="8485"/>
    <n v="9.6773720275896977"/>
    <n v="4.3589920400351936"/>
  </r>
  <r>
    <n v="298.5"/>
    <n v="16.521508967610529"/>
    <n v="16.521508967610529"/>
    <n v="2012"/>
    <x v="10"/>
    <n v="4.3589920400351945"/>
    <x v="8486"/>
    <n v="10.6"/>
    <n v="5.9215089676105297"/>
  </r>
  <r>
    <n v="263.89999999999998"/>
    <n v="14.60645298677527"/>
    <n v="14.60645298677527"/>
    <n v="2012"/>
    <x v="10"/>
    <n v="4.3589920400351945"/>
    <x v="8487"/>
    <n v="10.247460946740077"/>
    <n v="4.3589920400351936"/>
  </r>
  <r>
    <n v="239.1"/>
    <n v="13.233811705714162"/>
    <n v="13.233811705714162"/>
    <n v="2012"/>
    <x v="10"/>
    <n v="4.3589920400351945"/>
    <x v="8488"/>
    <n v="8.8748196656789666"/>
    <n v="4.3589920400351954"/>
  </r>
  <r>
    <n v="205.6"/>
    <n v="11.379639007506615"/>
    <n v="11.379639007506615"/>
    <n v="2012"/>
    <x v="10"/>
    <n v="4.3589920400351945"/>
    <x v="8489"/>
    <n v="7.0206469674714205"/>
    <n v="4.3589920400351945"/>
  </r>
  <r>
    <n v="275"/>
    <n v="15.220820656927623"/>
    <n v="15.220820656927623"/>
    <n v="2012"/>
    <x v="10"/>
    <n v="4.3589920400351945"/>
    <x v="8490"/>
    <n v="10.6"/>
    <n v="4.6208206569276236"/>
  </r>
  <r>
    <n v="335.4"/>
    <n v="18.563866357576451"/>
    <n v="18.563866357576451"/>
    <n v="2012"/>
    <x v="10"/>
    <n v="4.3589920400351945"/>
    <x v="8491"/>
    <n v="10.6"/>
    <n v="7.9638663575764514"/>
  </r>
  <r>
    <n v="385.1"/>
    <n v="21.314683763573921"/>
    <n v="21.314683763573921"/>
    <n v="2012"/>
    <x v="10"/>
    <n v="4.3589920400351945"/>
    <x v="8492"/>
    <n v="10.6"/>
    <n v="10.714683763573921"/>
  </r>
  <r>
    <n v="465.2"/>
    <n v="25.748093707646291"/>
    <n v="25.748093707646291"/>
    <n v="2012"/>
    <x v="10"/>
    <n v="4.3589920400351945"/>
    <x v="8493"/>
    <n v="10.6"/>
    <n v="15.148093707646291"/>
  </r>
  <r>
    <n v="313.39999999999998"/>
    <n v="17.346200705022241"/>
    <n v="17.346200705022241"/>
    <n v="2012"/>
    <x v="10"/>
    <n v="4.3589920400351945"/>
    <x v="8494"/>
    <n v="10.6"/>
    <n v="6.7462007050222415"/>
  </r>
  <r>
    <n v="276.39999999999998"/>
    <n v="15.298308471181072"/>
    <n v="15.298308471181072"/>
    <n v="2012"/>
    <x v="10"/>
    <n v="4.3589920400351945"/>
    <x v="8495"/>
    <n v="10.6"/>
    <n v="4.6983084711810719"/>
  </r>
  <r>
    <n v="253.9"/>
    <n v="14.052968599250631"/>
    <n v="14.052968599250631"/>
    <n v="2012"/>
    <x v="10"/>
    <n v="4.3589920400351945"/>
    <x v="8496"/>
    <n v="9.6939765592154359"/>
    <n v="4.3589920400351954"/>
  </r>
  <r>
    <n v="472"/>
    <n v="26.124463091163047"/>
    <n v="26.124463091163047"/>
    <n v="2012"/>
    <x v="10"/>
    <n v="4.3589920400351945"/>
    <x v="8497"/>
    <n v="10.6"/>
    <n v="15.524463091163048"/>
  </r>
  <r>
    <n v="271.8"/>
    <n v="15.043705652919739"/>
    <n v="15.043705652919739"/>
    <n v="2012"/>
    <x v="10"/>
    <n v="4.3589920400351945"/>
    <x v="8498"/>
    <n v="10.6"/>
    <n v="4.4437056529197392"/>
  </r>
  <r>
    <n v="249.9"/>
    <n v="13.831574844240775"/>
    <n v="13.831574844240775"/>
    <n v="2012"/>
    <x v="10"/>
    <n v="4.3589920400351945"/>
    <x v="8499"/>
    <n v="9.4725828042055795"/>
    <n v="4.3589920400351954"/>
  </r>
  <r>
    <n v="256.39999999999998"/>
    <n v="14.19133969613179"/>
    <n v="14.19133969613179"/>
    <n v="2012"/>
    <x v="10"/>
    <n v="4.3589920400351945"/>
    <x v="8500"/>
    <n v="9.8323476560965943"/>
    <n v="4.3589920400351954"/>
  </r>
  <r>
    <n v="211"/>
    <n v="11.678520576769921"/>
    <n v="11.678520576769921"/>
    <n v="2012"/>
    <x v="10"/>
    <n v="4.3589920400351945"/>
    <x v="8501"/>
    <n v="7.3195285367347269"/>
    <n v="4.3589920400351945"/>
  </r>
  <r>
    <n v="327.5"/>
    <n v="18.126613691431988"/>
    <n v="18.126613691431988"/>
    <n v="2012"/>
    <x v="10"/>
    <n v="4.3589920400351945"/>
    <x v="8502"/>
    <n v="10.6"/>
    <n v="7.5266136914319883"/>
  </r>
  <r>
    <n v="247.6"/>
    <n v="13.704273435110107"/>
    <n v="13.704273435110107"/>
    <n v="2012"/>
    <x v="10"/>
    <n v="4.3589920400351945"/>
    <x v="8503"/>
    <n v="9.3452813950749132"/>
    <n v="4.3589920400351936"/>
  </r>
  <r>
    <n v="333.6"/>
    <n v="18.464239167822019"/>
    <n v="18.464239167822019"/>
    <n v="2012"/>
    <x v="10"/>
    <n v="4.3589920400351945"/>
    <x v="8504"/>
    <n v="10.6"/>
    <n v="7.8642391678220189"/>
  </r>
  <r>
    <n v="396.9"/>
    <n v="21.967795340852994"/>
    <n v="21.967795340852994"/>
    <n v="2012"/>
    <x v="10"/>
    <n v="4.3589920400351945"/>
    <x v="8505"/>
    <n v="10.6"/>
    <n v="11.367795340852995"/>
  </r>
  <r>
    <n v="317"/>
    <n v="17.238965769943245"/>
    <n v="17.238965769943245"/>
    <n v="2012"/>
    <x v="11"/>
    <n v="3.9027974174678048"/>
    <x v="8506"/>
    <n v="10.6"/>
    <n v="6.6389657699432458"/>
  </r>
  <r>
    <n v="223.4"/>
    <n v="12.148848432193441"/>
    <n v="12.148848432193441"/>
    <n v="2012"/>
    <x v="11"/>
    <n v="3.9027974174678048"/>
    <x v="8507"/>
    <n v="8.2460510147256372"/>
    <n v="3.902797417467804"/>
  </r>
  <r>
    <n v="245.8"/>
    <n v="13.366996171142112"/>
    <n v="13.366996171142112"/>
    <n v="2012"/>
    <x v="11"/>
    <n v="3.9027974174678048"/>
    <x v="8508"/>
    <n v="9.4641987536743066"/>
    <n v="3.9027974174678057"/>
  </r>
  <r>
    <n v="324.7"/>
    <n v="17.65770405520685"/>
    <n v="17.65770405520685"/>
    <n v="2012"/>
    <x v="11"/>
    <n v="3.9027974174678048"/>
    <x v="8509"/>
    <n v="10.6"/>
    <n v="7.05770405520685"/>
  </r>
  <r>
    <n v="299"/>
    <n v="16.260097051145205"/>
    <n v="16.260097051145205"/>
    <n v="2012"/>
    <x v="11"/>
    <n v="3.9027974174678048"/>
    <x v="8510"/>
    <n v="10.6"/>
    <n v="5.6600970511452058"/>
  </r>
  <r>
    <n v="215.9"/>
    <n v="11.740986466027591"/>
    <n v="11.740986466027591"/>
    <n v="2012"/>
    <x v="11"/>
    <n v="3.9027974174678048"/>
    <x v="8511"/>
    <n v="7.8381890485597863"/>
    <n v="3.9027974174678048"/>
  </r>
  <r>
    <n v="161.4"/>
    <n v="8.7771895118890839"/>
    <n v="8.7771895118890839"/>
    <n v="2012"/>
    <x v="11"/>
    <n v="3.9027974174678048"/>
    <x v="8512"/>
    <n v="4.8743920944212791"/>
    <n v="3.9027974174678048"/>
  </r>
  <r>
    <n v="266.89999999999998"/>
    <n v="14.514447835955368"/>
    <n v="14.514447835955368"/>
    <n v="2012"/>
    <x v="11"/>
    <n v="3.9027974174678048"/>
    <x v="8513"/>
    <n v="10.6"/>
    <n v="3.914447835955368"/>
  </r>
  <r>
    <n v="142.1"/>
    <n v="7.7276247189556306"/>
    <n v="7.7276247189556306"/>
    <n v="2012"/>
    <x v="11"/>
    <n v="3.9027974174678048"/>
    <x v="8514"/>
    <n v="3.8248273014878258"/>
    <n v="3.9027974174678048"/>
  </r>
  <r>
    <n v="148.69999999999999"/>
    <n v="8.0865432491815774"/>
    <n v="8.0865432491815774"/>
    <n v="2012"/>
    <x v="11"/>
    <n v="3.9027974174678048"/>
    <x v="8515"/>
    <n v="4.1837458317137726"/>
    <n v="3.9027974174678048"/>
  </r>
  <r>
    <n v="200.3"/>
    <n v="10.892633576402625"/>
    <n v="10.892633576402625"/>
    <n v="2012"/>
    <x v="11"/>
    <n v="3.9027974174678048"/>
    <x v="5577"/>
    <n v="6.9898361589348204"/>
    <n v="3.9027974174678048"/>
  </r>
  <r>
    <n v="182.8"/>
    <n v="9.9409556553489757"/>
    <n v="9.9409556553489757"/>
    <n v="2012"/>
    <x v="11"/>
    <n v="3.9027974174678048"/>
    <x v="893"/>
    <n v="6.0381582378811709"/>
    <n v="3.9027974174678048"/>
  </r>
  <r>
    <n v="148.6"/>
    <n v="8.0811050896327004"/>
    <n v="8.0811050896327004"/>
    <n v="2012"/>
    <x v="11"/>
    <n v="3.9027974174678048"/>
    <x v="4240"/>
    <n v="4.1783076721648955"/>
    <n v="3.9027974174678048"/>
  </r>
  <r>
    <n v="146.4"/>
    <n v="7.9614655795573857"/>
    <n v="7.9614655795573857"/>
    <n v="2012"/>
    <x v="11"/>
    <n v="3.9027974174678048"/>
    <x v="8516"/>
    <n v="4.0586681620895808"/>
    <n v="3.9027974174678048"/>
  </r>
  <r>
    <n v="135.6"/>
    <n v="7.3741443482785609"/>
    <n v="7.3741443482785609"/>
    <n v="2012"/>
    <x v="11"/>
    <n v="3.9027974174678048"/>
    <x v="8517"/>
    <n v="3.4713469308107561"/>
    <n v="3.9027974174678048"/>
  </r>
  <r>
    <n v="120.5"/>
    <n v="6.5529822563979838"/>
    <n v="6.5529822563979838"/>
    <n v="2012"/>
    <x v="11"/>
    <n v="3.9027974174678048"/>
    <x v="8518"/>
    <n v="2.650184838930179"/>
    <n v="3.9027974174678048"/>
  </r>
  <r>
    <n v="162.6"/>
    <n v="8.8424474264756192"/>
    <n v="8.8424474264756192"/>
    <n v="2012"/>
    <x v="11"/>
    <n v="3.9027974174678048"/>
    <x v="8519"/>
    <n v="4.9396500090078144"/>
    <n v="3.9027974174678048"/>
  </r>
  <r>
    <n v="144.4"/>
    <n v="7.8527023885798251"/>
    <n v="7.8527023885798251"/>
    <n v="2012"/>
    <x v="11"/>
    <n v="3.9027974174678048"/>
    <x v="8520"/>
    <n v="3.9499049711120202"/>
    <n v="3.9027974174678048"/>
  </r>
  <r>
    <n v="185.9"/>
    <n v="10.109538601364193"/>
    <n v="10.109538601364193"/>
    <n v="2012"/>
    <x v="11"/>
    <n v="3.9027974174678048"/>
    <x v="8521"/>
    <n v="6.206741183896388"/>
    <n v="3.9027974174678048"/>
  </r>
  <r>
    <n v="196.5"/>
    <n v="10.68598351354526"/>
    <n v="10.68598351354526"/>
    <n v="2012"/>
    <x v="11"/>
    <n v="3.9027974174678048"/>
    <x v="8522"/>
    <n v="6.783186096077455"/>
    <n v="3.9027974174678048"/>
  </r>
  <r>
    <n v="244.2"/>
    <n v="13.279985618360064"/>
    <n v="13.279985618360064"/>
    <n v="2012"/>
    <x v="11"/>
    <n v="3.9027974174678048"/>
    <x v="8523"/>
    <n v="9.3771882008922596"/>
    <n v="3.902797417467804"/>
  </r>
  <r>
    <n v="456.5"/>
    <n v="24.825198340628049"/>
    <n v="24.825198340628049"/>
    <n v="2012"/>
    <x v="11"/>
    <n v="3.9027974174678048"/>
    <x v="8524"/>
    <n v="10.6"/>
    <n v="14.225198340628049"/>
  </r>
  <r>
    <n v="314.89999999999998"/>
    <n v="17.124764419416806"/>
    <n v="17.124764419416806"/>
    <n v="2012"/>
    <x v="11"/>
    <n v="3.9027974174678048"/>
    <x v="8525"/>
    <n v="10.6"/>
    <n v="6.5247644194168064"/>
  </r>
  <r>
    <n v="151.4"/>
    <n v="8.2333735570012845"/>
    <n v="8.2333735570012845"/>
    <n v="2012"/>
    <x v="11"/>
    <n v="3.9027974174678048"/>
    <x v="8526"/>
    <n v="4.3305761395334796"/>
    <n v="3.9027974174678048"/>
  </r>
  <r>
    <n v="219.5"/>
    <n v="11.936760209787199"/>
    <n v="11.936760209787199"/>
    <n v="2012"/>
    <x v="11"/>
    <n v="3.9027974174678048"/>
    <x v="8527"/>
    <n v="8.033962792319393"/>
    <n v="3.9027974174678057"/>
  </r>
  <r>
    <n v="193.7"/>
    <n v="10.533715046176676"/>
    <n v="10.533715046176676"/>
    <n v="2012"/>
    <x v="11"/>
    <n v="3.9027974174678048"/>
    <x v="8528"/>
    <n v="6.6309176287088709"/>
    <n v="3.9027974174678048"/>
  </r>
  <r>
    <n v="125"/>
    <n v="6.7976994360974938"/>
    <n v="6.7976994360974938"/>
    <n v="2012"/>
    <x v="11"/>
    <n v="3.9027974174678048"/>
    <x v="8529"/>
    <n v="2.894902018629689"/>
    <n v="3.9027974174678048"/>
  </r>
  <r>
    <n v="120.5"/>
    <n v="6.5529822563979838"/>
    <n v="6.5529822563979838"/>
    <n v="2012"/>
    <x v="11"/>
    <n v="3.9027974174678048"/>
    <x v="8518"/>
    <n v="2.650184838930179"/>
    <n v="3.9027974174678048"/>
  </r>
  <r>
    <n v="315.7"/>
    <n v="17.16826969580783"/>
    <n v="17.16826969580783"/>
    <n v="2012"/>
    <x v="11"/>
    <n v="3.9027974174678048"/>
    <x v="8530"/>
    <n v="10.6"/>
    <n v="6.5682696958078299"/>
  </r>
  <r>
    <n v="147.80000000000001"/>
    <n v="8.0375998132416768"/>
    <n v="8.0375998132416768"/>
    <n v="2012"/>
    <x v="11"/>
    <n v="3.9027974174678048"/>
    <x v="8531"/>
    <n v="4.134802395773872"/>
    <n v="3.9027974174678048"/>
  </r>
  <r>
    <n v="309.60000000000002"/>
    <n v="17.531611675787133"/>
    <n v="17.531611675787133"/>
    <n v="2013"/>
    <x v="1"/>
    <n v="2.4095159427595854"/>
    <x v="8532"/>
    <n v="10.6"/>
    <n v="6.9316116757871331"/>
  </r>
  <r>
    <n v="260"/>
    <n v="14.722929701888418"/>
    <n v="14.722929701888418"/>
    <n v="2013"/>
    <x v="1"/>
    <n v="2.4095159427595854"/>
    <x v="8533"/>
    <n v="10.6"/>
    <n v="4.1229297018884186"/>
  </r>
  <r>
    <n v="251.3"/>
    <n v="14.230277823402153"/>
    <n v="14.230277823402153"/>
    <n v="2013"/>
    <x v="1"/>
    <n v="2.4095159427595854"/>
    <x v="8534"/>
    <n v="10.6"/>
    <n v="3.6302778234021531"/>
  </r>
  <r>
    <n v="232.9"/>
    <n v="13.188347413730048"/>
    <n v="13.188347413730048"/>
    <n v="2013"/>
    <x v="1"/>
    <n v="2.4095159427595854"/>
    <x v="8535"/>
    <n v="10.6"/>
    <n v="2.5883474137300482"/>
  </r>
  <r>
    <n v="147"/>
    <n v="8.324117946836914"/>
    <n v="8.324117946836914"/>
    <n v="2013"/>
    <x v="1"/>
    <n v="2.4095159427595854"/>
    <x v="8536"/>
    <n v="5.9146020040773291"/>
    <n v="2.4095159427595849"/>
  </r>
  <r>
    <n v="131.1"/>
    <n v="7.423754168913737"/>
    <n v="7.423754168913737"/>
    <n v="2013"/>
    <x v="1"/>
    <n v="2.4095159427595854"/>
    <x v="8537"/>
    <n v="5.014238226154152"/>
    <n v="2.4095159427595849"/>
  </r>
  <r>
    <n v="119.5"/>
    <n v="6.7668849975987149"/>
    <n v="6.7668849975987149"/>
    <n v="2013"/>
    <x v="1"/>
    <n v="2.4095159427595854"/>
    <x v="8538"/>
    <n v="4.3573690548391291"/>
    <n v="2.4095159427595858"/>
  </r>
  <r>
    <n v="111.5"/>
    <n v="6.3138717760021486"/>
    <n v="6.3138717760021486"/>
    <n v="2013"/>
    <x v="1"/>
    <n v="2.4095159427595854"/>
    <x v="8539"/>
    <n v="3.9043558332425632"/>
    <n v="2.4095159427595854"/>
  </r>
  <r>
    <n v="129"/>
    <n v="7.3048381982446378"/>
    <n v="7.3048381982446378"/>
    <n v="2013"/>
    <x v="1"/>
    <n v="2.4095159427595854"/>
    <x v="8540"/>
    <n v="4.895322255485052"/>
    <n v="2.4095159427595858"/>
  </r>
  <r>
    <n v="102"/>
    <n v="5.7759185753562257"/>
    <n v="5.7759185753562257"/>
    <n v="2013"/>
    <x v="1"/>
    <n v="2.4095159427595854"/>
    <x v="5605"/>
    <n v="3.3664026325966403"/>
    <n v="2.4095159427595854"/>
  </r>
  <r>
    <n v="86.24"/>
    <n v="4.8834825288109887"/>
    <n v="4.8834825288109887"/>
    <n v="2013"/>
    <x v="1"/>
    <n v="2.4095159427595854"/>
    <x v="8541"/>
    <n v="2.4739665860514033"/>
    <n v="2.4095159427595854"/>
  </r>
  <r>
    <n v="113.9"/>
    <n v="6.4497757424811191"/>
    <n v="6.4497757424811191"/>
    <n v="2013"/>
    <x v="1"/>
    <n v="2.4095159427595854"/>
    <x v="8542"/>
    <n v="4.0402597997215342"/>
    <n v="2.4095159427595849"/>
  </r>
  <r>
    <n v="88.88"/>
    <n v="5.0329768919378557"/>
    <n v="5.0329768919378557"/>
    <n v="2013"/>
    <x v="1"/>
    <n v="2.4095159427595854"/>
    <x v="8543"/>
    <n v="2.6234609491782703"/>
    <n v="2.4095159427595854"/>
  </r>
  <r>
    <n v="169.2"/>
    <n v="9.5812296367673859"/>
    <n v="9.5812296367673859"/>
    <n v="2013"/>
    <x v="1"/>
    <n v="2.4095159427595854"/>
    <x v="8544"/>
    <n v="7.171713694007801"/>
    <n v="2.4095159427595849"/>
  </r>
  <r>
    <n v="122"/>
    <n v="6.9084516293476419"/>
    <n v="6.9084516293476419"/>
    <n v="2013"/>
    <x v="1"/>
    <n v="2.4095159427595854"/>
    <x v="8545"/>
    <n v="4.498935686588057"/>
    <n v="2.4095159427595849"/>
  </r>
  <r>
    <n v="196.4"/>
    <n v="11.121474590195714"/>
    <n v="11.121474590195714"/>
    <n v="2013"/>
    <x v="1"/>
    <n v="2.4095159427595854"/>
    <x v="8546"/>
    <n v="8.7119586474361288"/>
    <n v="2.4095159427595849"/>
  </r>
  <r>
    <n v="138.6"/>
    <n v="7.8484540641605181"/>
    <n v="7.8484540641605181"/>
    <n v="2013"/>
    <x v="1"/>
    <n v="2.4095159427595854"/>
    <x v="8547"/>
    <n v="5.4389381214009322"/>
    <n v="2.4095159427595858"/>
  </r>
  <r>
    <n v="225.1"/>
    <n v="12.746659522673395"/>
    <n v="12.746659522673395"/>
    <n v="2013"/>
    <x v="1"/>
    <n v="2.4095159427595854"/>
    <x v="8548"/>
    <n v="10.33714357991381"/>
    <n v="2.4095159427595849"/>
  </r>
  <r>
    <n v="156.80000000000001"/>
    <n v="8.8790591432927073"/>
    <n v="8.8790591432927073"/>
    <n v="2013"/>
    <x v="1"/>
    <n v="2.4095159427595854"/>
    <x v="8549"/>
    <n v="6.4695432005331224"/>
    <n v="2.4095159427595849"/>
  </r>
  <r>
    <n v="139.1"/>
    <n v="7.8767673905103033"/>
    <n v="7.8767673905103033"/>
    <n v="2013"/>
    <x v="1"/>
    <n v="2.4095159427595854"/>
    <x v="8550"/>
    <n v="5.4672514477507175"/>
    <n v="2.4095159427595858"/>
  </r>
  <r>
    <n v="331.6"/>
    <n v="18.77739803517769"/>
    <n v="18.77739803517769"/>
    <n v="2013"/>
    <x v="1"/>
    <n v="2.4095159427595854"/>
    <x v="8551"/>
    <n v="10.6"/>
    <n v="8.1773980351776903"/>
  </r>
  <r>
    <n v="242.6"/>
    <n v="13.737625944915886"/>
    <n v="13.737625944915886"/>
    <n v="2013"/>
    <x v="1"/>
    <n v="2.4095159427595854"/>
    <x v="8552"/>
    <n v="10.6"/>
    <n v="3.1376259449158859"/>
  </r>
  <r>
    <n v="310.8"/>
    <n v="17.599563659026618"/>
    <n v="17.599563659026618"/>
    <n v="2013"/>
    <x v="1"/>
    <n v="2.4095159427595854"/>
    <x v="8553"/>
    <n v="10.6"/>
    <n v="6.9995636590266184"/>
  </r>
  <r>
    <n v="216.3"/>
    <n v="12.248344978917173"/>
    <n v="12.248344978917173"/>
    <n v="2013"/>
    <x v="1"/>
    <n v="2.4095159427595854"/>
    <x v="8554"/>
    <n v="9.8388290361575876"/>
    <n v="2.4095159427595849"/>
  </r>
  <r>
    <n v="127"/>
    <n v="7.1915848928454968"/>
    <n v="7.1915848928454968"/>
    <n v="2013"/>
    <x v="1"/>
    <n v="2.4095159427595854"/>
    <x v="8555"/>
    <n v="4.782068950085911"/>
    <n v="2.4095159427595858"/>
  </r>
  <r>
    <n v="114"/>
    <n v="6.4554384077510756"/>
    <n v="6.4554384077510756"/>
    <n v="2013"/>
    <x v="1"/>
    <n v="2.4095159427595854"/>
    <x v="8556"/>
    <n v="4.0459224649914898"/>
    <n v="2.4095159427595858"/>
  </r>
  <r>
    <n v="112.7"/>
    <n v="6.3818237592416338"/>
    <n v="6.3818237592416338"/>
    <n v="2013"/>
    <x v="1"/>
    <n v="2.4095159427595854"/>
    <x v="8557"/>
    <n v="3.9723078164820484"/>
    <n v="2.4095159427595854"/>
  </r>
  <r>
    <n v="234.1"/>
    <n v="13.256299396969533"/>
    <n v="13.256299396969533"/>
    <n v="2013"/>
    <x v="1"/>
    <n v="2.4095159427595854"/>
    <x v="8558"/>
    <n v="10.6"/>
    <n v="2.6562993969695334"/>
  </r>
  <r>
    <n v="153.80000000000001"/>
    <n v="8.7091791851939959"/>
    <n v="8.7091791851939959"/>
    <n v="2013"/>
    <x v="1"/>
    <n v="2.4095159427595854"/>
    <x v="8559"/>
    <n v="6.299663242434411"/>
    <n v="2.4095159427595849"/>
  </r>
  <r>
    <n v="274.7"/>
    <n v="15.555341496572108"/>
    <n v="15.555341496572108"/>
    <n v="2013"/>
    <x v="1"/>
    <n v="2.4095159427595854"/>
    <x v="8560"/>
    <n v="10.6"/>
    <n v="4.9553414965721085"/>
  </r>
  <r>
    <n v="199.2"/>
    <n v="11.782152517266248"/>
    <n v="11.782152517266248"/>
    <n v="2013"/>
    <x v="12"/>
    <n v="2.3562851684739923"/>
    <x v="8561"/>
    <n v="9.4258673487922557"/>
    <n v="2.3562851684739918"/>
  </r>
  <r>
    <n v="121.5"/>
    <n v="7.1864032673084797"/>
    <n v="7.1864032673084797"/>
    <n v="2013"/>
    <x v="12"/>
    <n v="2.3562851684739923"/>
    <x v="8562"/>
    <n v="4.8301180988344878"/>
    <n v="2.3562851684739918"/>
  </r>
  <r>
    <n v="105.7"/>
    <n v="6.2518751057984066"/>
    <n v="6.2518751057984066"/>
    <n v="2013"/>
    <x v="12"/>
    <n v="2.3562851684739923"/>
    <x v="8563"/>
    <n v="3.8955899373244143"/>
    <n v="2.3562851684739923"/>
  </r>
  <r>
    <n v="114.4"/>
    <n v="6.76645706814889"/>
    <n v="6.76645706814889"/>
    <n v="2013"/>
    <x v="12"/>
    <n v="2.3562851684739923"/>
    <x v="2152"/>
    <n v="4.4101718996748982"/>
    <n v="2.3562851684739918"/>
  </r>
  <r>
    <n v="210.9"/>
    <n v="12.474176535599659"/>
    <n v="12.474176535599659"/>
    <n v="2013"/>
    <x v="12"/>
    <n v="2.3562851684739923"/>
    <x v="8564"/>
    <n v="10.117891367125667"/>
    <n v="2.3562851684739918"/>
  </r>
  <r>
    <n v="220.8"/>
    <n v="13.059735320343313"/>
    <n v="13.059735320343313"/>
    <n v="2013"/>
    <x v="12"/>
    <n v="2.3562851684739923"/>
    <x v="8565"/>
    <n v="10.6"/>
    <n v="2.459735320343313"/>
  </r>
  <r>
    <n v="128.6"/>
    <n v="7.6063494664680702"/>
    <n v="7.6063494664680702"/>
    <n v="2013"/>
    <x v="12"/>
    <n v="2.3562851684739923"/>
    <x v="8566"/>
    <n v="5.2500642979940775"/>
    <n v="2.3562851684739927"/>
  </r>
  <r>
    <n v="179.9"/>
    <n v="10.640608623776096"/>
    <n v="10.640608623776096"/>
    <n v="2013"/>
    <x v="12"/>
    <n v="2.3562851684739923"/>
    <x v="8567"/>
    <n v="8.2843234553021041"/>
    <n v="2.3562851684739918"/>
  </r>
  <r>
    <n v="158.30000000000001"/>
    <n v="9.3630258206990327"/>
    <n v="9.3630258206990327"/>
    <n v="2013"/>
    <x v="12"/>
    <n v="2.3562851684739923"/>
    <x v="8568"/>
    <n v="7.0067406522250408"/>
    <n v="2.3562851684739918"/>
  </r>
  <r>
    <n v="198.4"/>
    <n v="11.734834635670802"/>
    <n v="11.734834635670802"/>
    <n v="2013"/>
    <x v="12"/>
    <n v="2.3562851684739923"/>
    <x v="8569"/>
    <n v="9.3785494671968106"/>
    <n v="2.3562851684739918"/>
  </r>
  <r>
    <n v="148.4"/>
    <n v="8.7774670359553788"/>
    <n v="8.7774670359553788"/>
    <n v="2013"/>
    <x v="12"/>
    <n v="2.3562851684739923"/>
    <x v="8570"/>
    <n v="6.421181867481387"/>
    <n v="2.3562851684739918"/>
  </r>
  <r>
    <n v="235.1"/>
    <n v="13.905542453861923"/>
    <n v="13.905542453861923"/>
    <n v="2013"/>
    <x v="12"/>
    <n v="2.3562851684739923"/>
    <x v="8571"/>
    <n v="10.6"/>
    <n v="3.3055424538619231"/>
  </r>
  <r>
    <n v="212.3"/>
    <n v="12.556982828391691"/>
    <n v="12.556982828391691"/>
    <n v="2013"/>
    <x v="12"/>
    <n v="2.3562851684739923"/>
    <x v="8572"/>
    <n v="10.200697659917699"/>
    <n v="2.3562851684739918"/>
  </r>
  <r>
    <n v="220.4"/>
    <n v="13.036076379545589"/>
    <n v="13.036076379545589"/>
    <n v="2013"/>
    <x v="12"/>
    <n v="2.3562851684739923"/>
    <x v="8573"/>
    <n v="10.6"/>
    <n v="2.4360763795455895"/>
  </r>
  <r>
    <n v="248.8"/>
    <n v="14.71586117618395"/>
    <n v="14.71586117618395"/>
    <n v="2013"/>
    <x v="12"/>
    <n v="2.3562851684739923"/>
    <x v="8574"/>
    <n v="10.6"/>
    <n v="4.1158611761839499"/>
  </r>
  <r>
    <n v="152.80000000000001"/>
    <n v="9.0377153847303351"/>
    <n v="9.0377153847303351"/>
    <n v="2013"/>
    <x v="12"/>
    <n v="2.3562851684739923"/>
    <x v="4299"/>
    <n v="6.6814302162563433"/>
    <n v="2.3562851684739918"/>
  </r>
  <r>
    <n v="245.7"/>
    <n v="14.532504385001593"/>
    <n v="14.532504385001593"/>
    <n v="2013"/>
    <x v="12"/>
    <n v="2.3562851684739923"/>
    <x v="8575"/>
    <n v="10.6"/>
    <n v="3.9325043850015931"/>
  </r>
  <r>
    <n v="166.1"/>
    <n v="9.8243751662546384"/>
    <n v="9.8243751662546384"/>
    <n v="2013"/>
    <x v="12"/>
    <n v="2.3562851684739923"/>
    <x v="3122"/>
    <n v="7.4680899977806465"/>
    <n v="2.3562851684739918"/>
  </r>
  <r>
    <n v="125.5"/>
    <n v="7.4229926752857134"/>
    <n v="7.4229926752857134"/>
    <n v="2013"/>
    <x v="12"/>
    <n v="2.3562851684739923"/>
    <x v="8576"/>
    <n v="5.0667075068117207"/>
    <n v="2.3562851684739927"/>
  </r>
  <r>
    <n v="289.2"/>
    <n v="17.105414196754012"/>
    <n v="17.105414196754012"/>
    <n v="2013"/>
    <x v="12"/>
    <n v="2.3562851684739923"/>
    <x v="8577"/>
    <n v="10.6"/>
    <n v="6.5054141967540122"/>
  </r>
  <r>
    <n v="124"/>
    <n v="7.3342716472942513"/>
    <n v="7.3342716472942513"/>
    <n v="2013"/>
    <x v="12"/>
    <n v="2.3562851684739923"/>
    <x v="8578"/>
    <n v="4.9779864788202595"/>
    <n v="2.3562851684739918"/>
  </r>
  <r>
    <n v="311.3"/>
    <n v="18.412570675828228"/>
    <n v="18.412570675828228"/>
    <n v="2013"/>
    <x v="12"/>
    <n v="2.3562851684739923"/>
    <x v="8579"/>
    <n v="10.6"/>
    <n v="7.8125706758282281"/>
  </r>
  <r>
    <n v="371.8"/>
    <n v="21.990985471483892"/>
    <n v="21.990985471483892"/>
    <n v="2013"/>
    <x v="12"/>
    <n v="2.3562851684739923"/>
    <x v="8580"/>
    <n v="10.6"/>
    <n v="11.390985471483893"/>
  </r>
  <r>
    <n v="178.7"/>
    <n v="10.569631801382924"/>
    <n v="10.569631801382924"/>
    <n v="2013"/>
    <x v="12"/>
    <n v="2.3562851684739923"/>
    <x v="8581"/>
    <n v="8.213346632908932"/>
    <n v="2.3562851684739918"/>
  </r>
  <r>
    <n v="159.69999999999999"/>
    <n v="9.445832113491063"/>
    <n v="9.445832113491063"/>
    <n v="2013"/>
    <x v="12"/>
    <n v="2.3562851684739923"/>
    <x v="8582"/>
    <n v="7.0895469450170712"/>
    <n v="2.3562851684739918"/>
  </r>
  <r>
    <n v="320.10000000000002"/>
    <n v="18.933067373378144"/>
    <n v="18.933067373378144"/>
    <n v="2013"/>
    <x v="12"/>
    <n v="2.3562851684739923"/>
    <x v="8583"/>
    <n v="10.6"/>
    <n v="8.3330673733781442"/>
  </r>
  <r>
    <n v="221.2"/>
    <n v="13.083394261141034"/>
    <n v="13.083394261141034"/>
    <n v="2013"/>
    <x v="12"/>
    <n v="2.3562851684739923"/>
    <x v="8584"/>
    <n v="10.6"/>
    <n v="2.4833942611410347"/>
  </r>
  <r>
    <n v="313.10000000000002"/>
    <n v="18.20893936778101"/>
    <m/>
    <n v="2013"/>
    <x v="2"/>
    <n v="2.5962245673361379"/>
    <x v="8585"/>
    <n v="10.6"/>
    <n v="7.6089393677810104"/>
  </r>
  <r>
    <n v="168.3"/>
    <n v="9.7878137834479197"/>
    <n v="9.7878137834479197"/>
    <n v="2013"/>
    <x v="2"/>
    <n v="2.5962245673361379"/>
    <x v="8586"/>
    <n v="7.1915892161117814"/>
    <n v="2.5962245673361384"/>
  </r>
  <r>
    <n v="189.8"/>
    <n v="11.038188093276384"/>
    <n v="11.038188093276384"/>
    <n v="2013"/>
    <x v="2"/>
    <n v="2.5962245673361379"/>
    <x v="8587"/>
    <n v="8.4419635259402455"/>
    <n v="2.5962245673361384"/>
  </r>
  <r>
    <n v="369.1"/>
    <n v="21.465728267799332"/>
    <n v="21.465728267799332"/>
    <n v="2013"/>
    <x v="2"/>
    <n v="2.5962245673361379"/>
    <x v="8588"/>
    <n v="10.6"/>
    <n v="10.865728267799332"/>
  </r>
  <r>
    <n v="165"/>
    <n v="9.5958958661254119"/>
    <n v="9.5958958661254119"/>
    <n v="2013"/>
    <x v="2"/>
    <n v="2.5962245673361379"/>
    <x v="344"/>
    <n v="6.9996712987892735"/>
    <n v="2.5962245673361384"/>
  </r>
  <r>
    <n v="168.1"/>
    <n v="9.7761823945192834"/>
    <n v="9.7761823945192834"/>
    <n v="2013"/>
    <x v="2"/>
    <n v="2.5962245673361379"/>
    <x v="8589"/>
    <n v="7.179957827183145"/>
    <n v="2.5962245673361384"/>
  </r>
  <r>
    <n v="261.39999999999998"/>
    <n v="15.202225329728378"/>
    <n v="15.202225329728378"/>
    <n v="2013"/>
    <x v="2"/>
    <n v="2.5962245673361379"/>
    <x v="8590"/>
    <n v="10.6"/>
    <n v="4.6022253297283786"/>
  </r>
  <r>
    <n v="144.69999999999999"/>
    <n v="8.4153098898687695"/>
    <n v="8.4153098898687695"/>
    <n v="2013"/>
    <x v="2"/>
    <n v="2.5962245673361379"/>
    <x v="3669"/>
    <n v="5.8190853225326311"/>
    <n v="2.5962245673361384"/>
  </r>
  <r>
    <n v="125"/>
    <n v="7.2696180803980388"/>
    <n v="7.2696180803980388"/>
    <n v="2013"/>
    <x v="2"/>
    <n v="2.5962245673361379"/>
    <x v="345"/>
    <n v="4.6733935130619013"/>
    <n v="2.5962245673361375"/>
  </r>
  <r>
    <n v="117.5"/>
    <n v="6.8334409955741569"/>
    <n v="6.8334409955741569"/>
    <n v="2013"/>
    <x v="2"/>
    <n v="2.5962245673361379"/>
    <x v="8591"/>
    <n v="4.2372164282380194"/>
    <n v="2.5962245673361375"/>
  </r>
  <r>
    <n v="106.1"/>
    <n v="6.1704518266418553"/>
    <n v="6.1704518266418553"/>
    <n v="2013"/>
    <x v="2"/>
    <n v="2.5962245673361379"/>
    <x v="8592"/>
    <n v="3.5742272593057174"/>
    <n v="2.5962245673361379"/>
  </r>
  <r>
    <n v="227.9"/>
    <n v="13.253967684181706"/>
    <n v="13.253967684181706"/>
    <n v="2013"/>
    <x v="2"/>
    <n v="2.5962245673361379"/>
    <x v="8593"/>
    <n v="10.6"/>
    <n v="2.6539676841817066"/>
  </r>
  <r>
    <n v="125"/>
    <n v="7.2696180803980388"/>
    <n v="7.2696180803980388"/>
    <n v="2013"/>
    <x v="2"/>
    <n v="2.5962245673361379"/>
    <x v="345"/>
    <n v="4.6733935130619013"/>
    <n v="2.5962245673361375"/>
  </r>
  <r>
    <n v="159.30000000000001"/>
    <n v="9.2644012816592625"/>
    <n v="9.2644012816592625"/>
    <n v="2013"/>
    <x v="2"/>
    <n v="2.5962245673361379"/>
    <x v="8594"/>
    <n v="6.6681767143231241"/>
    <n v="2.5962245673361384"/>
  </r>
  <r>
    <n v="240.5"/>
    <n v="13.986745186685827"/>
    <n v="13.986745186685827"/>
    <n v="2013"/>
    <x v="2"/>
    <n v="2.5962245673361379"/>
    <x v="8595"/>
    <n v="10.6"/>
    <n v="3.3867451866858271"/>
  </r>
  <r>
    <n v="129.1"/>
    <n v="7.5080615534350947"/>
    <n v="7.5080615534350947"/>
    <n v="2013"/>
    <x v="2"/>
    <n v="2.5962245673361379"/>
    <x v="8596"/>
    <n v="4.9118369860989564"/>
    <n v="2.5962245673361384"/>
  </r>
  <r>
    <n v="121"/>
    <n v="7.0369903018253019"/>
    <n v="7.0369903018253019"/>
    <n v="2013"/>
    <x v="2"/>
    <n v="2.5962245673361379"/>
    <x v="8597"/>
    <n v="4.4407657344891636"/>
    <n v="2.5962245673361384"/>
  </r>
  <r>
    <n v="271.10000000000002"/>
    <n v="15.766347692767269"/>
    <n v="15.766347692767269"/>
    <n v="2013"/>
    <x v="2"/>
    <n v="2.5962245673361379"/>
    <x v="8598"/>
    <n v="10.6"/>
    <n v="5.1663476927672694"/>
  </r>
  <r>
    <n v="222.7"/>
    <n v="12.951551572037147"/>
    <n v="12.951551572037147"/>
    <n v="2013"/>
    <x v="2"/>
    <n v="2.5962245673361379"/>
    <x v="8599"/>
    <n v="10.355327004701008"/>
    <n v="2.5962245673361384"/>
  </r>
  <r>
    <n v="162.19999999999999"/>
    <n v="9.4330564211244958"/>
    <n v="9.4330564211244958"/>
    <n v="2013"/>
    <x v="2"/>
    <n v="2.5962245673361379"/>
    <x v="2180"/>
    <n v="6.8368318537883574"/>
    <n v="2.5962245673361384"/>
  </r>
  <r>
    <n v="223.8"/>
    <n v="13.015524211144649"/>
    <n v="13.015524211144649"/>
    <n v="2013"/>
    <x v="2"/>
    <n v="2.5962245673361379"/>
    <x v="8600"/>
    <n v="10.419299643808511"/>
    <n v="2.5962245673361384"/>
  </r>
  <r>
    <n v="158.19999999999999"/>
    <n v="9.2004286425517581"/>
    <n v="9.2004286425517581"/>
    <n v="2013"/>
    <x v="2"/>
    <n v="2.5962245673361379"/>
    <x v="8601"/>
    <n v="6.6042040752156197"/>
    <n v="2.5962245673361384"/>
  </r>
  <r>
    <n v="170.1"/>
    <n v="9.8924962838056523"/>
    <n v="9.8924962838056523"/>
    <n v="2013"/>
    <x v="2"/>
    <n v="2.5962245673361379"/>
    <x v="8602"/>
    <n v="7.2962717164695139"/>
    <n v="2.5962245673361384"/>
  </r>
  <r>
    <n v="125"/>
    <n v="7.2696180803980388"/>
    <n v="7.2696180803980388"/>
    <n v="2013"/>
    <x v="2"/>
    <n v="2.5962245673361379"/>
    <x v="345"/>
    <n v="4.6733935130619013"/>
    <n v="2.5962245673361375"/>
  </r>
  <r>
    <n v="241.9"/>
    <n v="14.068164909186287"/>
    <n v="14.068164909186287"/>
    <n v="2013"/>
    <x v="2"/>
    <n v="2.5962245673361379"/>
    <x v="8603"/>
    <n v="10.6"/>
    <n v="3.4681649091862869"/>
  </r>
  <r>
    <n v="113"/>
    <n v="6.5717347446798273"/>
    <n v="6.5717347446798273"/>
    <n v="2013"/>
    <x v="2"/>
    <n v="2.5962245673361379"/>
    <x v="6825"/>
    <n v="3.9755101773436894"/>
    <n v="2.5962245673361379"/>
  </r>
  <r>
    <n v="216"/>
    <n v="12.561900042927812"/>
    <n v="12.561900042927812"/>
    <n v="2013"/>
    <x v="2"/>
    <n v="2.5962245673361379"/>
    <x v="8604"/>
    <n v="9.9656754755916737"/>
    <n v="2.5962245673361384"/>
  </r>
  <r>
    <n v="193"/>
    <n v="11.224290316134573"/>
    <n v="11.224290316134573"/>
    <n v="2013"/>
    <x v="2"/>
    <n v="2.5962245673361379"/>
    <x v="8605"/>
    <n v="8.6280657487984342"/>
    <n v="2.5962245673361384"/>
  </r>
  <r>
    <n v="311.3"/>
    <n v="18.104256867423278"/>
    <n v="18.104256867423278"/>
    <n v="2013"/>
    <x v="2"/>
    <n v="2.5962245673361379"/>
    <x v="8606"/>
    <n v="10.6"/>
    <n v="7.5042568674232779"/>
  </r>
  <r>
    <n v="287.89999999999998"/>
    <n v="16.743384362772762"/>
    <n v="16.743384362772762"/>
    <n v="2013"/>
    <x v="2"/>
    <n v="2.5962245673361379"/>
    <x v="8607"/>
    <n v="10.6"/>
    <n v="6.1433843627727622"/>
  </r>
  <r>
    <n v="150.6"/>
    <n v="8.7584358632635571"/>
    <n v="8.7584358632635571"/>
    <n v="2013"/>
    <x v="2"/>
    <n v="2.5962245673361379"/>
    <x v="8608"/>
    <n v="6.1622112959274187"/>
    <n v="2.5962245673361384"/>
  </r>
  <r>
    <n v="117"/>
    <n v="7.1670109297112363"/>
    <n v="7.1670109297112363"/>
    <n v="2013"/>
    <x v="3"/>
    <n v="3.4114972025425487"/>
    <x v="8609"/>
    <n v="3.7555137271686876"/>
    <n v="3.4114972025425487"/>
  </r>
  <r>
    <n v="112"/>
    <n v="6.860728411347508"/>
    <n v="6.860728411347508"/>
    <n v="2013"/>
    <x v="3"/>
    <n v="3.4114972025425487"/>
    <x v="8610"/>
    <n v="3.4492312088049593"/>
    <n v="3.4114972025425487"/>
  </r>
  <r>
    <n v="118.1"/>
    <n v="7.2343930837512556"/>
    <n v="7.2343930837512556"/>
    <n v="2013"/>
    <x v="3"/>
    <n v="3.4114972025425487"/>
    <x v="8611"/>
    <n v="3.8228958812087068"/>
    <n v="3.4114972025425487"/>
  </r>
  <r>
    <n v="110.5"/>
    <n v="6.7688436558383893"/>
    <n v="6.7688436558383893"/>
    <n v="2013"/>
    <x v="3"/>
    <n v="3.4114972025425487"/>
    <x v="8612"/>
    <n v="3.3573464532958406"/>
    <n v="3.4114972025425487"/>
  </r>
  <r>
    <n v="225.9"/>
    <n v="13.837844179673233"/>
    <n v="13.837844179673233"/>
    <n v="2013"/>
    <x v="3"/>
    <n v="3.4114972025425487"/>
    <x v="8613"/>
    <n v="10.426346977130684"/>
    <n v="3.4114972025425487"/>
  </r>
  <r>
    <n v="119"/>
    <n v="7.2895239370567273"/>
    <n v="7.2895239370567273"/>
    <n v="2013"/>
    <x v="3"/>
    <n v="3.4114972025425487"/>
    <x v="8614"/>
    <n v="3.8780267345141786"/>
    <n v="3.4114972025425487"/>
  </r>
  <r>
    <n v="134.19999999999999"/>
    <n v="8.2206227928824589"/>
    <n v="8.2206227928824589"/>
    <n v="2013"/>
    <x v="3"/>
    <n v="3.4114972025425487"/>
    <x v="8615"/>
    <n v="4.8091255903399102"/>
    <n v="3.4114972025425487"/>
  </r>
  <r>
    <n v="117.5"/>
    <n v="7.1976391815476086"/>
    <n v="7.1976391815476086"/>
    <n v="2013"/>
    <x v="3"/>
    <n v="3.4114972025425487"/>
    <x v="8616"/>
    <n v="3.7861419790050599"/>
    <n v="3.4114972025425487"/>
  </r>
  <r>
    <n v="153.19999999999999"/>
    <n v="9.3844963626646258"/>
    <n v="9.3844963626646258"/>
    <n v="2013"/>
    <x v="3"/>
    <n v="3.4114972025425487"/>
    <x v="3682"/>
    <n v="5.9729991601220771"/>
    <n v="3.4114972025425487"/>
  </r>
  <r>
    <n v="189.8"/>
    <n v="11.626484397087117"/>
    <n v="11.626484397087117"/>
    <n v="2013"/>
    <x v="3"/>
    <n v="3.4114972025425487"/>
    <x v="8617"/>
    <n v="8.2149871945445678"/>
    <n v="3.4114972025425487"/>
  </r>
  <r>
    <n v="249.6"/>
    <n v="15.289623316717304"/>
    <n v="15.289623316717304"/>
    <n v="2013"/>
    <x v="3"/>
    <n v="3.4114972025425487"/>
    <x v="8618"/>
    <n v="10.6"/>
    <n v="4.689623316717304"/>
  </r>
  <r>
    <n v="135.6"/>
    <n v="8.3063818980243038"/>
    <n v="8.3063818980243038"/>
    <n v="2013"/>
    <x v="3"/>
    <n v="3.4114972025425487"/>
    <x v="8619"/>
    <n v="4.8948846954817551"/>
    <n v="3.4114972025425487"/>
  </r>
  <r>
    <n v="211.7"/>
    <n v="12.968001827520244"/>
    <n v="12.968001827520244"/>
    <n v="2013"/>
    <x v="3"/>
    <n v="3.4114972025425487"/>
    <x v="8620"/>
    <n v="9.5565046249776948"/>
    <n v="3.4114972025425487"/>
  </r>
  <r>
    <n v="139.6"/>
    <n v="8.5514079127152858"/>
    <n v="8.5514079127152858"/>
    <n v="2013"/>
    <x v="3"/>
    <n v="3.4114972025425487"/>
    <x v="8621"/>
    <n v="5.139910710172737"/>
    <n v="3.4114972025425487"/>
  </r>
  <r>
    <n v="112.5"/>
    <n v="6.8913566631838803"/>
    <n v="6.8913566631838803"/>
    <n v="2013"/>
    <x v="3"/>
    <n v="3.4114972025425487"/>
    <x v="8622"/>
    <n v="3.4798594606413316"/>
    <n v="3.4114972025425487"/>
  </r>
  <r>
    <n v="151.4"/>
    <n v="9.2742346560536859"/>
    <n v="9.2742346560536859"/>
    <n v="2013"/>
    <x v="3"/>
    <n v="3.4114972025425487"/>
    <x v="8623"/>
    <n v="5.8627374535111372"/>
    <n v="3.4114972025425487"/>
  </r>
  <r>
    <n v="272.39999999999998"/>
    <n v="16.686271600455903"/>
    <n v="16.686271600455903"/>
    <n v="2013"/>
    <x v="3"/>
    <n v="3.4114972025425487"/>
    <x v="8624"/>
    <n v="10.6"/>
    <n v="6.0862716004559037"/>
  </r>
  <r>
    <n v="214.1"/>
    <n v="13.115017436334833"/>
    <n v="13.115017436334833"/>
    <n v="2013"/>
    <x v="3"/>
    <n v="3.4114972025425487"/>
    <x v="8625"/>
    <n v="9.7035202337922843"/>
    <n v="3.4114972025425487"/>
  </r>
  <r>
    <n v="211.1"/>
    <n v="12.931247925316598"/>
    <n v="12.931247925316598"/>
    <n v="2013"/>
    <x v="3"/>
    <n v="3.4114972025425487"/>
    <x v="8626"/>
    <n v="9.5197507227740488"/>
    <n v="3.4114972025425487"/>
  </r>
  <r>
    <n v="136.69999999999999"/>
    <n v="8.3737640520643239"/>
    <n v="8.3737640520643239"/>
    <n v="2013"/>
    <x v="3"/>
    <n v="3.4114972025425487"/>
    <x v="8627"/>
    <n v="4.9622668495217752"/>
    <n v="3.4114972025425487"/>
  </r>
  <r>
    <n v="312"/>
    <n v="19.112029145896628"/>
    <n v="19.112029145896628"/>
    <n v="2013"/>
    <x v="3"/>
    <n v="3.4114972025425487"/>
    <x v="8628"/>
    <n v="10.6"/>
    <n v="8.5120291458966282"/>
  </r>
  <r>
    <n v="129.1"/>
    <n v="7.9082146241514577"/>
    <n v="7.9082146241514577"/>
    <n v="2013"/>
    <x v="3"/>
    <n v="3.4114972025425487"/>
    <x v="8629"/>
    <n v="4.496717421608909"/>
    <n v="3.4114972025425487"/>
  </r>
  <r>
    <n v="239.1"/>
    <n v="14.646430028153475"/>
    <n v="14.646430028153475"/>
    <n v="2013"/>
    <x v="3"/>
    <n v="3.4114972025425487"/>
    <x v="8630"/>
    <n v="10.6"/>
    <n v="4.0464300281534751"/>
  </r>
  <r>
    <n v="148.4"/>
    <n v="9.0904651450354486"/>
    <n v="9.0904651450354486"/>
    <n v="2013"/>
    <x v="3"/>
    <n v="3.4114972025425487"/>
    <x v="8631"/>
    <n v="5.6789679424928998"/>
    <n v="3.4114972025425487"/>
  </r>
  <r>
    <n v="153.30000000000001"/>
    <n v="9.3906220130319014"/>
    <n v="9.3906220130319014"/>
    <n v="2013"/>
    <x v="3"/>
    <n v="3.4114972025425487"/>
    <x v="8632"/>
    <n v="5.9791248104893526"/>
    <n v="3.4114972025425487"/>
  </r>
  <r>
    <n v="180.4"/>
    <n v="11.050673262563308"/>
    <n v="11.050673262563308"/>
    <n v="2013"/>
    <x v="3"/>
    <n v="3.4114972025425487"/>
    <x v="8633"/>
    <n v="7.639176060020759"/>
    <n v="3.4114972025425487"/>
  </r>
  <r>
    <n v="192.1"/>
    <n v="11.767374355534431"/>
    <n v="11.767374355534431"/>
    <n v="2013"/>
    <x v="3"/>
    <n v="3.4114972025425487"/>
    <x v="8634"/>
    <n v="8.3558771529918818"/>
    <n v="3.4114972025425487"/>
  </r>
  <r>
    <n v="169.3"/>
    <n v="10.370726071795831"/>
    <n v="10.370726071795831"/>
    <n v="2013"/>
    <x v="3"/>
    <n v="3.4114972025425487"/>
    <x v="8635"/>
    <n v="6.9592288692532822"/>
    <n v="3.4114972025425487"/>
  </r>
  <r>
    <n v="162.4"/>
    <n v="9.9480561964538872"/>
    <n v="9.9480561964538872"/>
    <n v="2013"/>
    <x v="3"/>
    <n v="3.4114972025425487"/>
    <x v="8636"/>
    <n v="6.5365589939113384"/>
    <n v="3.4114972025425487"/>
  </r>
  <r>
    <n v="149.19999999999999"/>
    <n v="9.1394703479736439"/>
    <n v="9.1394703479736439"/>
    <n v="2013"/>
    <x v="3"/>
    <n v="3.4114972025425487"/>
    <x v="8637"/>
    <n v="5.7279731454310951"/>
    <n v="3.4114972025425487"/>
  </r>
  <r>
    <n v="224.8"/>
    <n v="15.35242244086869"/>
    <n v="15.35242244086869"/>
    <n v="2013"/>
    <x v="4"/>
    <n v="4.547745385942557"/>
    <x v="8638"/>
    <n v="10.6"/>
    <n v="4.7524224408686901"/>
  </r>
  <r>
    <n v="208.4"/>
    <n v="14.232405857104247"/>
    <n v="14.232405857104247"/>
    <n v="2013"/>
    <x v="4"/>
    <n v="4.547745385942557"/>
    <x v="8639"/>
    <n v="9.6846604711616902"/>
    <n v="4.547745385942557"/>
  </r>
  <r>
    <n v="289.2"/>
    <n v="19.750536342968083"/>
    <n v="19.750536342968083"/>
    <n v="2013"/>
    <x v="4"/>
    <n v="4.547745385942557"/>
    <x v="8640"/>
    <n v="10.6"/>
    <n v="9.150536342968083"/>
  </r>
  <r>
    <n v="197"/>
    <n v="13.453857743999697"/>
    <n v="13.453857743999697"/>
    <n v="2013"/>
    <x v="4"/>
    <n v="4.547745385942557"/>
    <x v="8047"/>
    <n v="8.9061123580571397"/>
    <n v="4.547745385942557"/>
  </r>
  <r>
    <n v="248.8"/>
    <n v="16.991471100036165"/>
    <n v="16.991471100036165"/>
    <n v="2013"/>
    <x v="4"/>
    <n v="4.547745385942557"/>
    <x v="8641"/>
    <n v="10.6"/>
    <n v="6.3914711000361653"/>
  </r>
  <r>
    <n v="271.10000000000002"/>
    <n v="18.514420479179279"/>
    <n v="18.514420479179279"/>
    <n v="2013"/>
    <x v="4"/>
    <n v="4.547745385942557"/>
    <x v="8642"/>
    <n v="10.6"/>
    <n v="7.9144204791792792"/>
  </r>
  <r>
    <n v="263.2"/>
    <n v="17.974900295536649"/>
    <n v="17.974900295536649"/>
    <n v="2013"/>
    <x v="4"/>
    <n v="4.547745385942557"/>
    <x v="4069"/>
    <n v="10.6"/>
    <n v="7.3749002955366496"/>
  </r>
  <r>
    <n v="165.2"/>
    <n v="11.28211827060279"/>
    <n v="11.28211827060279"/>
    <n v="2013"/>
    <x v="4"/>
    <n v="4.547745385942557"/>
    <x v="8643"/>
    <n v="6.7343728846602335"/>
    <n v="4.547745385942557"/>
  </r>
  <r>
    <n v="141.4"/>
    <n v="9.6567283502617105"/>
    <n v="9.6567283502617105"/>
    <n v="2013"/>
    <x v="4"/>
    <n v="4.547745385942557"/>
    <x v="8644"/>
    <n v="5.1089829643191536"/>
    <n v="4.547745385942557"/>
  </r>
  <r>
    <n v="311.2"/>
    <n v="21.252997613871599"/>
    <n v="21.252997613871599"/>
    <n v="2013"/>
    <x v="4"/>
    <n v="4.547745385942557"/>
    <x v="8645"/>
    <n v="10.6"/>
    <n v="10.6529976138716"/>
  </r>
  <r>
    <n v="145.30000000000001"/>
    <n v="9.9230737573764269"/>
    <n v="9.9230737573764269"/>
    <n v="2013"/>
    <x v="4"/>
    <n v="4.547745385942557"/>
    <x v="8061"/>
    <n v="5.37532837143387"/>
    <n v="4.547745385942557"/>
  </r>
  <r>
    <n v="230.3"/>
    <n v="15.728037758594569"/>
    <n v="15.728037758594569"/>
    <n v="2013"/>
    <x v="4"/>
    <n v="4.547745385942557"/>
    <x v="4072"/>
    <n v="10.6"/>
    <n v="5.1280377585945693"/>
  </r>
  <r>
    <n v="298.39999999999998"/>
    <n v="20.37883832898228"/>
    <n v="20.37883832898228"/>
    <n v="2013"/>
    <x v="4"/>
    <n v="4.547745385942557"/>
    <x v="8646"/>
    <n v="10.6"/>
    <n v="9.77883832898228"/>
  </r>
  <r>
    <n v="305.8"/>
    <n v="20.884211665558919"/>
    <n v="20.884211665558919"/>
    <n v="2013"/>
    <x v="4"/>
    <n v="4.547745385942557"/>
    <x v="8647"/>
    <n v="10.6"/>
    <n v="10.284211665558919"/>
  </r>
  <r>
    <n v="197.1"/>
    <n v="13.460687113412893"/>
    <n v="13.460687113412893"/>
    <n v="2013"/>
    <x v="4"/>
    <n v="4.547745385942557"/>
    <x v="8648"/>
    <n v="8.9129417274703364"/>
    <n v="4.547745385942557"/>
  </r>
  <r>
    <n v="475.5"/>
    <n v="32.473651559755609"/>
    <n v="32.473651559755609"/>
    <n v="2013"/>
    <x v="4"/>
    <n v="4.547745385942557"/>
    <x v="8649"/>
    <n v="10.6"/>
    <n v="21.873651559755608"/>
  </r>
  <r>
    <n v="208.2"/>
    <n v="14.21874711827785"/>
    <n v="14.21874711827785"/>
    <n v="2013"/>
    <x v="4"/>
    <n v="4.547745385942557"/>
    <x v="8650"/>
    <n v="9.6710017323352933"/>
    <n v="4.547745385942557"/>
  </r>
  <r>
    <n v="202.5"/>
    <n v="13.829473061725576"/>
    <n v="13.829473061725576"/>
    <n v="2013"/>
    <x v="4"/>
    <n v="4.547745385942557"/>
    <x v="6613"/>
    <n v="9.2817276757830189"/>
    <n v="4.547745385942557"/>
  </r>
  <r>
    <n v="195.3"/>
    <n v="13.337758463975334"/>
    <n v="13.337758463975334"/>
    <n v="2013"/>
    <x v="4"/>
    <n v="4.547745385942557"/>
    <x v="8651"/>
    <n v="8.7900130780327768"/>
    <n v="4.547745385942557"/>
  </r>
  <r>
    <n v="258.60000000000002"/>
    <n v="17.660749302529553"/>
    <n v="17.660749302529553"/>
    <n v="2013"/>
    <x v="4"/>
    <n v="4.547745385942557"/>
    <x v="8652"/>
    <n v="10.6"/>
    <n v="7.0607493025295529"/>
  </r>
  <r>
    <n v="460.2"/>
    <n v="31.428758039536344"/>
    <n v="31.428758039536344"/>
    <n v="2013"/>
    <x v="4"/>
    <n v="4.547745385942557"/>
    <x v="8653"/>
    <n v="10.6"/>
    <n v="20.828758039536346"/>
  </r>
  <r>
    <n v="462.3"/>
    <n v="31.572174797213499"/>
    <n v="31.572174797213499"/>
    <n v="2013"/>
    <x v="4"/>
    <n v="4.547745385942557"/>
    <x v="8654"/>
    <n v="10.6"/>
    <n v="20.972174797213498"/>
  </r>
  <r>
    <n v="447.7"/>
    <n v="30.575086862886618"/>
    <n v="30.575086862886618"/>
    <n v="2013"/>
    <x v="4"/>
    <n v="4.547745385942557"/>
    <x v="8655"/>
    <n v="10.6"/>
    <n v="19.97508686288662"/>
  </r>
  <r>
    <n v="482.8"/>
    <n v="32.972195526919052"/>
    <n v="32.972195526919052"/>
    <n v="2013"/>
    <x v="4"/>
    <n v="4.547745385942557"/>
    <x v="8656"/>
    <n v="10.6"/>
    <n v="22.37219552691905"/>
  </r>
  <r>
    <n v="348.7"/>
    <n v="23.814011143820782"/>
    <n v="23.814011143820782"/>
    <n v="2013"/>
    <x v="4"/>
    <n v="4.547745385942557"/>
    <x v="8657"/>
    <n v="10.6"/>
    <n v="13.214011143820782"/>
  </r>
  <r>
    <n v="223"/>
    <n v="15.229493791431128"/>
    <n v="15.229493791431128"/>
    <n v="2013"/>
    <x v="4"/>
    <n v="4.547745385942557"/>
    <x v="8658"/>
    <n v="10.6"/>
    <n v="4.6294937914311287"/>
  </r>
  <r>
    <n v="180.6"/>
    <n v="12.333841160235254"/>
    <n v="12.333841160235254"/>
    <n v="2013"/>
    <x v="4"/>
    <n v="4.547745385942557"/>
    <x v="8659"/>
    <n v="7.7860957742926971"/>
    <n v="4.547745385942557"/>
  </r>
  <r>
    <n v="159.69999999999999"/>
    <n v="10.90650295287691"/>
    <n v="10.90650295287691"/>
    <n v="2013"/>
    <x v="4"/>
    <n v="4.547745385942557"/>
    <x v="8660"/>
    <n v="6.3587575669343526"/>
    <n v="4.547745385942557"/>
  </r>
  <r>
    <n v="353.2"/>
    <n v="24.121332767414682"/>
    <n v="24.121332767414682"/>
    <n v="2013"/>
    <x v="4"/>
    <n v="4.547745385942557"/>
    <x v="8661"/>
    <n v="10.6"/>
    <n v="13.521332767414682"/>
  </r>
  <r>
    <n v="343.1"/>
    <n v="23.431566456681704"/>
    <n v="23.431566456681704"/>
    <n v="2013"/>
    <x v="4"/>
    <n v="4.547745385942557"/>
    <x v="8662"/>
    <n v="10.6"/>
    <n v="12.831566456681704"/>
  </r>
  <r>
    <n v="261.8"/>
    <n v="19.931609389453417"/>
    <n v="19.931609389453417"/>
    <n v="2013"/>
    <x v="5"/>
    <n v="3.7334995384693808"/>
    <x v="4078"/>
    <n v="10.6"/>
    <n v="9.3316093894534173"/>
  </r>
  <r>
    <n v="161.9"/>
    <n v="12.32592650936787"/>
    <n v="12.32592650936787"/>
    <n v="2013"/>
    <x v="5"/>
    <n v="3.7334995384693808"/>
    <x v="8663"/>
    <n v="8.5924269708984884"/>
    <n v="3.7334995384693812"/>
  </r>
  <r>
    <n v="137.30000000000001"/>
    <n v="10.453055650007466"/>
    <n v="10.453055650007466"/>
    <n v="2013"/>
    <x v="5"/>
    <n v="3.7334995384693808"/>
    <x v="8664"/>
    <n v="6.7195561115380844"/>
    <n v="3.7334995384693812"/>
  </r>
  <r>
    <n v="126"/>
    <n v="9.5927531820898793"/>
    <n v="9.5927531820898793"/>
    <n v="2013"/>
    <x v="5"/>
    <n v="3.7334995384693808"/>
    <x v="3419"/>
    <n v="5.8592536436204981"/>
    <n v="3.7334995384693812"/>
  </r>
  <r>
    <n v="115.5"/>
    <n v="8.7933570835823893"/>
    <n v="8.7933570835823893"/>
    <n v="2013"/>
    <x v="5"/>
    <n v="3.7334995384693808"/>
    <x v="8665"/>
    <n v="5.0598575451130081"/>
    <n v="3.7334995384693812"/>
  </r>
  <r>
    <n v="124"/>
    <n v="9.4404872585646427"/>
    <n v="9.4404872585646427"/>
    <n v="2013"/>
    <x v="5"/>
    <n v="3.7334995384693808"/>
    <x v="8072"/>
    <n v="5.7069877200952615"/>
    <n v="3.7334995384693812"/>
  </r>
  <r>
    <n v="118"/>
    <n v="8.9836894879889346"/>
    <n v="8.9836894879889346"/>
    <n v="2013"/>
    <x v="5"/>
    <n v="3.7334995384693808"/>
    <x v="8666"/>
    <n v="5.2501899495195534"/>
    <n v="3.7334995384693812"/>
  </r>
  <r>
    <n v="105.7"/>
    <n v="8.0472540583087326"/>
    <n v="8.0472540583087326"/>
    <n v="2013"/>
    <x v="5"/>
    <n v="3.7334995384693808"/>
    <x v="8667"/>
    <n v="4.3137545198393514"/>
    <n v="3.7334995384693812"/>
  </r>
  <r>
    <n v="100.6"/>
    <n v="7.6589759533193797"/>
    <n v="7.6589759533193797"/>
    <n v="2013"/>
    <x v="5"/>
    <n v="3.7334995384693808"/>
    <x v="8668"/>
    <n v="3.925476414849999"/>
    <n v="3.7334995384693808"/>
  </r>
  <r>
    <n v="101.6"/>
    <n v="7.735108915081998"/>
    <n v="7.735108915081998"/>
    <n v="2013"/>
    <x v="5"/>
    <n v="3.7334995384693808"/>
    <x v="8669"/>
    <n v="4.0016093766126168"/>
    <n v="3.7334995384693812"/>
  </r>
  <r>
    <n v="90.59"/>
    <n v="6.8968850060755731"/>
    <n v="6.8968850060755731"/>
    <n v="2013"/>
    <x v="5"/>
    <n v="3.7334995384693808"/>
    <x v="8670"/>
    <n v="3.1633854676061923"/>
    <n v="3.7334995384693808"/>
  </r>
  <r>
    <n v="145.9"/>
    <n v="11.10779912116598"/>
    <n v="11.10779912116598"/>
    <n v="2013"/>
    <x v="5"/>
    <n v="3.7334995384693808"/>
    <x v="8671"/>
    <n v="7.3742995826965991"/>
    <n v="3.7334995384693812"/>
  </r>
  <r>
    <n v="106.9"/>
    <n v="8.1386136124238746"/>
    <n v="8.1386136124238746"/>
    <n v="2013"/>
    <x v="5"/>
    <n v="3.7334995384693808"/>
    <x v="8672"/>
    <n v="4.4051140739544934"/>
    <n v="3.7334995384693812"/>
  </r>
  <r>
    <n v="107.7"/>
    <n v="8.1995199818339692"/>
    <n v="8.1995199818339692"/>
    <n v="2013"/>
    <x v="5"/>
    <n v="3.7334995384693808"/>
    <x v="8673"/>
    <n v="4.466020443364588"/>
    <n v="3.7334995384693812"/>
  </r>
  <r>
    <n v="165.5"/>
    <n v="12.600005171713294"/>
    <n v="12.600005171713294"/>
    <n v="2013"/>
    <x v="5"/>
    <n v="3.7334995384693808"/>
    <x v="8674"/>
    <n v="8.8665056332439125"/>
    <n v="3.7334995384693812"/>
  </r>
  <r>
    <n v="350.4"/>
    <n v="26.676989801621378"/>
    <n v="26.676989801621378"/>
    <n v="2013"/>
    <x v="5"/>
    <n v="3.7334995384693808"/>
    <x v="8675"/>
    <n v="10.6"/>
    <n v="16.07698980162138"/>
  </r>
  <r>
    <n v="282.3"/>
    <n v="21.492335105587088"/>
    <n v="21.492335105587088"/>
    <n v="2013"/>
    <x v="5"/>
    <n v="3.7334995384693808"/>
    <x v="8676"/>
    <n v="10.6"/>
    <n v="10.892335105587089"/>
  </r>
  <r>
    <n v="317.7"/>
    <n v="24.187441951983768"/>
    <n v="24.187441951983768"/>
    <n v="2013"/>
    <x v="5"/>
    <n v="3.7334995384693808"/>
    <x v="8677"/>
    <n v="10.6"/>
    <n v="13.587441951983768"/>
  </r>
  <r>
    <n v="127"/>
    <n v="9.6688861438524984"/>
    <n v="9.6688861438524984"/>
    <n v="2013"/>
    <x v="5"/>
    <n v="3.7334995384693808"/>
    <x v="6036"/>
    <n v="5.9353866053831172"/>
    <n v="3.7334995384693812"/>
  </r>
  <r>
    <n v="151.80000000000001"/>
    <n v="11.556983595565427"/>
    <n v="11.556983595565427"/>
    <n v="2013"/>
    <x v="5"/>
    <n v="3.7334995384693808"/>
    <x v="8678"/>
    <n v="7.8234840570960458"/>
    <n v="3.7334995384693812"/>
  </r>
  <r>
    <n v="110.9"/>
    <n v="8.443145459474346"/>
    <n v="8.443145459474346"/>
    <n v="2013"/>
    <x v="5"/>
    <n v="3.7334995384693808"/>
    <x v="8679"/>
    <n v="4.7096459210049648"/>
    <n v="3.7334995384693812"/>
  </r>
  <r>
    <n v="107.6"/>
    <n v="8.1919066856577061"/>
    <n v="8.1919066856577061"/>
    <n v="2013"/>
    <x v="5"/>
    <n v="3.7334995384693808"/>
    <x v="8680"/>
    <n v="4.4584071471883249"/>
    <n v="3.7334995384693812"/>
  </r>
  <r>
    <n v="173.4"/>
    <n v="13.201455569637977"/>
    <n v="13.201455569637977"/>
    <n v="2013"/>
    <x v="5"/>
    <n v="3.7334995384693808"/>
    <x v="8681"/>
    <n v="9.4679560311685957"/>
    <n v="3.7334995384693812"/>
  </r>
  <r>
    <n v="202.6"/>
    <n v="15.424538053106426"/>
    <n v="15.424538053106426"/>
    <n v="2013"/>
    <x v="5"/>
    <n v="3.7334995384693808"/>
    <x v="8682"/>
    <n v="10.6"/>
    <n v="4.8245380531064264"/>
  </r>
  <r>
    <n v="412.4"/>
    <n v="31.3972334309037"/>
    <n v="31.3972334309037"/>
    <n v="2013"/>
    <x v="5"/>
    <n v="3.7334995384693808"/>
    <x v="8683"/>
    <n v="10.6"/>
    <n v="20.797233430903702"/>
  </r>
  <r>
    <n v="121"/>
    <n v="9.2120883732767886"/>
    <n v="9.2120883732767886"/>
    <n v="2013"/>
    <x v="5"/>
    <n v="3.7334995384693808"/>
    <x v="6641"/>
    <n v="5.4785888348074074"/>
    <n v="3.7334995384693812"/>
  </r>
  <r>
    <n v="186.7"/>
    <n v="14.214023961080796"/>
    <n v="14.214023961080796"/>
    <n v="2013"/>
    <x v="5"/>
    <n v="3.7334995384693808"/>
    <x v="8684"/>
    <n v="10.480524422611415"/>
    <n v="3.7334995384693812"/>
  </r>
  <r>
    <n v="381.8"/>
    <n v="29.067564800967588"/>
    <n v="29.067564800967588"/>
    <n v="2013"/>
    <x v="5"/>
    <n v="3.7334995384693808"/>
    <x v="8685"/>
    <n v="10.6"/>
    <n v="18.467564800967587"/>
  </r>
  <r>
    <n v="280.89999999999998"/>
    <n v="21.385748959119422"/>
    <n v="21.385748959119422"/>
    <n v="2013"/>
    <x v="5"/>
    <n v="3.7334995384693808"/>
    <x v="8686"/>
    <n v="10.6"/>
    <n v="10.785748959119422"/>
  </r>
  <r>
    <n v="220.5"/>
    <n v="16.787318068657289"/>
    <n v="16.787318068657289"/>
    <n v="2013"/>
    <x v="5"/>
    <n v="3.7334995384693808"/>
    <x v="8687"/>
    <n v="10.6"/>
    <n v="6.1873180686572891"/>
  </r>
  <r>
    <n v="197.1"/>
    <n v="13.894609516094283"/>
    <n v="13.894609516094283"/>
    <n v="2013"/>
    <x v="6"/>
    <n v="2.3227472802932043"/>
    <x v="8688"/>
    <n v="10.6"/>
    <n v="3.2946095160942832"/>
  </r>
  <r>
    <n v="154.19999999999999"/>
    <n v="10.870364218070717"/>
    <n v="10.870364218070717"/>
    <n v="2013"/>
    <x v="6"/>
    <n v="2.3227472802932043"/>
    <x v="8689"/>
    <n v="8.5476169377775122"/>
    <n v="2.3227472802932052"/>
  </r>
  <r>
    <n v="330.3"/>
    <n v="23.284573937929689"/>
    <n v="23.284573937929689"/>
    <n v="2013"/>
    <x v="6"/>
    <n v="2.3227472802932043"/>
    <x v="8690"/>
    <n v="10.6"/>
    <n v="12.68457393792969"/>
  </r>
  <r>
    <n v="193.7"/>
    <n v="13.654925739560946"/>
    <n v="13.654925739560946"/>
    <n v="2013"/>
    <x v="6"/>
    <n v="2.3227472802932043"/>
    <x v="8691"/>
    <n v="10.6"/>
    <n v="3.0549257395609466"/>
  </r>
  <r>
    <n v="248.2"/>
    <n v="17.496915686933541"/>
    <n v="17.496915686933541"/>
    <n v="2013"/>
    <x v="6"/>
    <n v="2.3227472802932043"/>
    <x v="8692"/>
    <n v="10.6"/>
    <n v="6.8969156869335411"/>
  </r>
  <r>
    <n v="184.8"/>
    <n v="13.027518206870743"/>
    <n v="13.027518206870743"/>
    <n v="2013"/>
    <x v="6"/>
    <n v="2.3227472802932043"/>
    <x v="8693"/>
    <n v="10.6"/>
    <n v="2.4275182068707437"/>
  </r>
  <r>
    <n v="127.5"/>
    <n v="8.988141620000107"/>
    <n v="8.988141620000107"/>
    <n v="2013"/>
    <x v="6"/>
    <n v="2.3227472802932043"/>
    <x v="8694"/>
    <n v="6.6653943397069026"/>
    <n v="2.3227472802932043"/>
  </r>
  <r>
    <n v="293.2"/>
    <n v="20.669200964580636"/>
    <n v="20.669200964580636"/>
    <n v="2013"/>
    <x v="6"/>
    <n v="2.3227472802932043"/>
    <x v="8695"/>
    <n v="10.6"/>
    <n v="10.069200964580636"/>
  </r>
  <r>
    <n v="263.3"/>
    <n v="18.561393635655122"/>
    <n v="18.561393635655122"/>
    <n v="2013"/>
    <x v="6"/>
    <n v="2.3227472802932043"/>
    <x v="8696"/>
    <n v="10.6"/>
    <n v="7.9613936356551225"/>
  </r>
  <r>
    <n v="118.5"/>
    <n v="8.3536845644706883"/>
    <n v="8.3536845644706883"/>
    <n v="2013"/>
    <x v="6"/>
    <n v="2.3227472802932043"/>
    <x v="8697"/>
    <n v="6.030937284177484"/>
    <n v="2.3227472802932043"/>
  </r>
  <r>
    <n v="140"/>
    <n v="9.869331974902078"/>
    <n v="9.869331974902078"/>
    <n v="2013"/>
    <x v="6"/>
    <n v="2.3227472802932043"/>
    <x v="8698"/>
    <n v="7.5465846946088737"/>
    <n v="2.3227472802932043"/>
  </r>
  <r>
    <n v="103.4"/>
    <n v="7.2892066157491069"/>
    <n v="7.2892066157491069"/>
    <n v="2013"/>
    <x v="6"/>
    <n v="2.3227472802932043"/>
    <x v="8699"/>
    <n v="4.9664593354559026"/>
    <n v="2.3227472802932043"/>
  </r>
  <r>
    <n v="148.69999999999999"/>
    <n v="10.482640461913849"/>
    <n v="10.482640461913849"/>
    <n v="2013"/>
    <x v="6"/>
    <n v="2.3227472802932043"/>
    <x v="8700"/>
    <n v="8.1598931816206459"/>
    <n v="2.3227472802932034"/>
  </r>
  <r>
    <n v="138.6"/>
    <n v="9.7706386551530571"/>
    <n v="9.7706386551530571"/>
    <n v="2013"/>
    <x v="6"/>
    <n v="2.3227472802932043"/>
    <x v="8701"/>
    <n v="7.4478913748598528"/>
    <n v="2.3227472802932043"/>
  </r>
  <r>
    <n v="100.6"/>
    <n v="7.0918199762510641"/>
    <n v="7.0918199762510641"/>
    <n v="2013"/>
    <x v="6"/>
    <n v="2.3227472802932043"/>
    <x v="8702"/>
    <n v="4.7690726959578598"/>
    <n v="2.3227472802932043"/>
  </r>
  <r>
    <n v="87.96"/>
    <n v="6.2007602893741911"/>
    <n v="6.2007602893741911"/>
    <n v="2013"/>
    <x v="6"/>
    <n v="2.3227472802932043"/>
    <x v="8110"/>
    <n v="3.8780130090809868"/>
    <n v="2.3227472802932043"/>
  </r>
  <r>
    <n v="83.24"/>
    <n v="5.8680228113632067"/>
    <n v="5.8680228113632067"/>
    <n v="2013"/>
    <x v="6"/>
    <n v="2.3227472802932043"/>
    <x v="8703"/>
    <n v="3.5452755310700024"/>
    <n v="2.3227472802932043"/>
  </r>
  <r>
    <n v="79.040000000000006"/>
    <n v="5.5719428521161456"/>
    <n v="5.5719428521161456"/>
    <n v="2013"/>
    <x v="6"/>
    <n v="2.3227472802932043"/>
    <x v="8704"/>
    <n v="3.2491955718229413"/>
    <n v="2.3227472802932043"/>
  </r>
  <r>
    <n v="75.34"/>
    <n v="5.3111105070651616"/>
    <n v="5.3111105070651616"/>
    <n v="2013"/>
    <x v="6"/>
    <n v="2.3227472802932043"/>
    <x v="8705"/>
    <n v="2.9883632267719573"/>
    <n v="2.3227472802932043"/>
  </r>
  <r>
    <n v="82.01"/>
    <n v="5.7813136804408538"/>
    <n v="5.7813136804408538"/>
    <n v="2013"/>
    <x v="6"/>
    <n v="2.3227472802932043"/>
    <x v="8706"/>
    <n v="3.4585664001476495"/>
    <n v="2.3227472802932043"/>
  </r>
  <r>
    <n v="77.81"/>
    <n v="5.4852337211937909"/>
    <n v="5.4852337211937909"/>
    <n v="2013"/>
    <x v="6"/>
    <n v="2.3227472802932043"/>
    <x v="8707"/>
    <n v="3.1624864409005866"/>
    <n v="2.3227472802932043"/>
  </r>
  <r>
    <n v="186.8"/>
    <n v="13.168508663655059"/>
    <n v="13.168508663655059"/>
    <n v="2013"/>
    <x v="6"/>
    <n v="2.3227472802932043"/>
    <x v="8708"/>
    <n v="10.6"/>
    <n v="2.5685086636550594"/>
  </r>
  <r>
    <n v="97.96"/>
    <n v="6.9057125732957685"/>
    <n v="6.9057125732957685"/>
    <n v="2013"/>
    <x v="6"/>
    <n v="2.3227472802932043"/>
    <x v="8709"/>
    <n v="4.5829652930025642"/>
    <n v="2.3227472802932043"/>
  </r>
  <r>
    <n v="71.72"/>
    <n v="5.0559177802855499"/>
    <n v="5.0559177802855499"/>
    <n v="2013"/>
    <x v="6"/>
    <n v="2.3227472802932043"/>
    <x v="8710"/>
    <n v="2.7331704999923456"/>
    <n v="2.3227472802932043"/>
  </r>
  <r>
    <n v="71.739999999999995"/>
    <n v="5.0573276848533935"/>
    <n v="5.0573276848533935"/>
    <n v="2013"/>
    <x v="6"/>
    <n v="2.3227472802932043"/>
    <x v="8711"/>
    <n v="2.7345804045601891"/>
    <n v="2.3227472802932043"/>
  </r>
  <r>
    <n v="66.22"/>
    <n v="4.6681940241286828"/>
    <n v="4.6681940241286828"/>
    <n v="2013"/>
    <x v="6"/>
    <n v="2.3227472802932043"/>
    <x v="8712"/>
    <n v="2.3454467438354785"/>
    <n v="2.3227472802932043"/>
  </r>
  <r>
    <n v="64.3"/>
    <n v="4.5328431856157403"/>
    <n v="4.5328431856157403"/>
    <n v="2013"/>
    <x v="6"/>
    <n v="2.3227472802932043"/>
    <x v="8713"/>
    <n v="2.210095905322536"/>
    <n v="2.3227472802932043"/>
  </r>
  <r>
    <n v="61.28"/>
    <n v="4.3199475958714242"/>
    <n v="4.3199475958714242"/>
    <n v="2013"/>
    <x v="6"/>
    <n v="2.3227472802932043"/>
    <x v="8714"/>
    <n v="1.9972003155782199"/>
    <n v="2.3227472802932043"/>
  </r>
  <r>
    <n v="126"/>
    <n v="8.5781387963840174"/>
    <n v="8.5781387963840174"/>
    <n v="2013"/>
    <x v="7"/>
    <n v="2.2174488788652686"/>
    <x v="8715"/>
    <n v="6.3606899175187488"/>
    <n v="2.2174488788652686"/>
  </r>
  <r>
    <n v="240"/>
    <n v="16.339311993112414"/>
    <n v="16.339311993112414"/>
    <n v="2013"/>
    <x v="7"/>
    <n v="2.2174488788652686"/>
    <x v="8716"/>
    <n v="10.6"/>
    <n v="5.7393119931124144"/>
  </r>
  <r>
    <n v="116.8"/>
    <n v="7.9517985033147083"/>
    <n v="7.9517985033147083"/>
    <n v="2013"/>
    <x v="7"/>
    <n v="2.2174488788652686"/>
    <x v="1976"/>
    <n v="5.7343496244494396"/>
    <n v="2.2174488788652686"/>
  </r>
  <r>
    <n v="135.19999999999999"/>
    <n v="9.2044790894533257"/>
    <n v="9.2044790894533257"/>
    <n v="2013"/>
    <x v="7"/>
    <n v="2.2174488788652686"/>
    <x v="8441"/>
    <n v="6.9870302105880571"/>
    <n v="2.2174488788652686"/>
  </r>
  <r>
    <n v="169.5"/>
    <n v="11.539639095135643"/>
    <n v="11.539639095135643"/>
    <n v="2013"/>
    <x v="7"/>
    <n v="2.2174488788652686"/>
    <x v="8717"/>
    <n v="9.3221902162703749"/>
    <n v="2.2174488788652678"/>
  </r>
  <r>
    <n v="207.1"/>
    <n v="14.099464640723253"/>
    <n v="14.099464640723253"/>
    <n v="2013"/>
    <x v="7"/>
    <n v="2.2174488788652686"/>
    <x v="8718"/>
    <n v="10.6"/>
    <n v="3.4994646407232537"/>
  </r>
  <r>
    <n v="234.7"/>
    <n v="15.978485519931182"/>
    <n v="15.978485519931182"/>
    <n v="2013"/>
    <x v="7"/>
    <n v="2.2174488788652686"/>
    <x v="8719"/>
    <n v="10.6"/>
    <n v="5.3784855199311821"/>
  </r>
  <r>
    <n v="319.60000000000002"/>
    <n v="21.7585171374947"/>
    <n v="21.7585171374947"/>
    <n v="2013"/>
    <x v="7"/>
    <n v="2.2174488788652686"/>
    <x v="8720"/>
    <n v="10.6"/>
    <n v="11.1585171374947"/>
  </r>
  <r>
    <n v="285.2"/>
    <n v="19.416549085148585"/>
    <n v="19.416549085148585"/>
    <n v="2013"/>
    <x v="7"/>
    <n v="2.2174488788652686"/>
    <x v="8721"/>
    <n v="10.6"/>
    <n v="8.8165490851485853"/>
  </r>
  <r>
    <n v="229.6"/>
    <n v="15.631275140077543"/>
    <n v="15.631275140077543"/>
    <n v="2013"/>
    <x v="7"/>
    <n v="2.2174488788652686"/>
    <x v="8722"/>
    <n v="10.6"/>
    <n v="5.0312751400775433"/>
  </r>
  <r>
    <n v="150.80000000000001"/>
    <n v="10.266534369005635"/>
    <n v="10.266534369005635"/>
    <n v="2013"/>
    <x v="7"/>
    <n v="2.2174488788652686"/>
    <x v="8723"/>
    <n v="8.0490854901403672"/>
    <n v="2.2174488788652678"/>
  </r>
  <r>
    <n v="123"/>
    <n v="8.3738973964701131"/>
    <n v="8.3738973964701131"/>
    <n v="2013"/>
    <x v="7"/>
    <n v="2.2174488788652686"/>
    <x v="8724"/>
    <n v="6.1564485176048445"/>
    <n v="2.2174488788652686"/>
  </r>
  <r>
    <n v="151.5"/>
    <n v="10.314190695652211"/>
    <n v="10.314190695652211"/>
    <n v="2013"/>
    <x v="7"/>
    <n v="2.2174488788652686"/>
    <x v="8725"/>
    <n v="8.0967418167869418"/>
    <n v="2.2174488788652695"/>
  </r>
  <r>
    <n v="214.2"/>
    <n v="14.582835953852829"/>
    <n v="14.582835953852829"/>
    <n v="2013"/>
    <x v="7"/>
    <n v="2.2174488788652686"/>
    <x v="8726"/>
    <n v="10.6"/>
    <n v="3.9828359538528293"/>
  </r>
  <r>
    <n v="153.1"/>
    <n v="10.423119442272961"/>
    <n v="10.423119442272961"/>
    <n v="2013"/>
    <x v="7"/>
    <n v="2.2174488788652686"/>
    <x v="8727"/>
    <n v="8.2056705634076934"/>
    <n v="2.2174488788652678"/>
  </r>
  <r>
    <n v="176.8"/>
    <n v="12.036626501592812"/>
    <n v="12.036626501592812"/>
    <n v="2013"/>
    <x v="7"/>
    <n v="2.2174488788652686"/>
    <x v="8728"/>
    <n v="9.819177622727544"/>
    <n v="2.2174488788652678"/>
  </r>
  <r>
    <n v="141.19999999999999"/>
    <n v="9.6129618892811362"/>
    <n v="9.6129618892811362"/>
    <n v="2013"/>
    <x v="7"/>
    <n v="2.2174488788652686"/>
    <x v="8729"/>
    <n v="7.3955130104158675"/>
    <n v="2.2174488788652686"/>
  </r>
  <r>
    <n v="160"/>
    <n v="10.892874662074943"/>
    <n v="10.892874662074943"/>
    <n v="2013"/>
    <x v="7"/>
    <n v="2.2174488788652686"/>
    <x v="8730"/>
    <n v="8.6754257832096755"/>
    <n v="2.2174488788652678"/>
  </r>
  <r>
    <n v="231.2"/>
    <n v="15.740203886698291"/>
    <n v="15.740203886698291"/>
    <n v="2013"/>
    <x v="7"/>
    <n v="2.2174488788652686"/>
    <x v="8731"/>
    <n v="10.6"/>
    <n v="5.1402038866982913"/>
  </r>
  <r>
    <n v="305.8"/>
    <n v="20.819006697890735"/>
    <n v="20.819006697890735"/>
    <n v="2013"/>
    <x v="7"/>
    <n v="2.2174488788652686"/>
    <x v="8732"/>
    <n v="10.6"/>
    <n v="10.219006697890736"/>
  </r>
  <r>
    <n v="94.75"/>
    <n v="6.4506242139475054"/>
    <n v="6.4506242139475054"/>
    <n v="2013"/>
    <x v="7"/>
    <n v="2.2174488788652686"/>
    <x v="8733"/>
    <n v="4.2331753350822368"/>
    <n v="2.2174488788652686"/>
  </r>
  <r>
    <n v="196.3"/>
    <n v="13.364195601033197"/>
    <n v="13.364195601033197"/>
    <n v="2013"/>
    <x v="7"/>
    <n v="2.2174488788652686"/>
    <x v="8734"/>
    <n v="10.6"/>
    <n v="2.7641956010331974"/>
  </r>
  <r>
    <n v="108.5"/>
    <n v="7.3867306302195708"/>
    <n v="7.3867306302195708"/>
    <n v="2013"/>
    <x v="7"/>
    <n v="2.2174488788652686"/>
    <x v="8735"/>
    <n v="5.1692817513543021"/>
    <n v="2.2174488788652686"/>
  </r>
  <r>
    <n v="197.7"/>
    <n v="13.45950825432635"/>
    <n v="13.45950825432635"/>
    <n v="2013"/>
    <x v="7"/>
    <n v="2.2174488788652686"/>
    <x v="8736"/>
    <n v="10.6"/>
    <n v="2.8595082543263501"/>
  </r>
  <r>
    <n v="131.4"/>
    <n v="8.9457733162290474"/>
    <n v="8.9457733162290474"/>
    <n v="2013"/>
    <x v="7"/>
    <n v="2.2174488788652686"/>
    <x v="8737"/>
    <n v="6.7283244373637787"/>
    <n v="2.2174488788652686"/>
  </r>
  <r>
    <n v="81.56"/>
    <n v="5.5526428589927024"/>
    <n v="5.5526428589927024"/>
    <n v="2013"/>
    <x v="7"/>
    <n v="2.2174488788652686"/>
    <x v="8738"/>
    <n v="3.3351939801274337"/>
    <n v="2.2174488788652686"/>
  </r>
  <r>
    <n v="74.930000000000007"/>
    <n v="5.1012693651829721"/>
    <n v="5.1012693651829721"/>
    <n v="2013"/>
    <x v="7"/>
    <n v="2.2174488788652686"/>
    <x v="8425"/>
    <n v="2.8838204863177035"/>
    <n v="2.2174488788652686"/>
  </r>
  <r>
    <n v="127.4"/>
    <n v="8.4493778365484786"/>
    <n v="8.4493778365484786"/>
    <n v="2013"/>
    <x v="8"/>
    <n v="3.0727495975787429"/>
    <x v="8739"/>
    <n v="5.3766282389697357"/>
    <n v="3.0727495975787429"/>
  </r>
  <r>
    <n v="317.7"/>
    <n v="21.070387273716261"/>
    <n v="21.070387273716261"/>
    <n v="2013"/>
    <x v="8"/>
    <n v="3.0727495975787429"/>
    <x v="8740"/>
    <n v="10.6"/>
    <n v="10.470387273716261"/>
  </r>
  <r>
    <n v="283.8"/>
    <n v="18.82208343808837"/>
    <n v="18.82208343808837"/>
    <n v="2013"/>
    <x v="8"/>
    <n v="3.0727495975787429"/>
    <x v="8741"/>
    <n v="10.6"/>
    <n v="8.2220834380883705"/>
  </r>
  <r>
    <n v="196.5"/>
    <n v="13.032203648993532"/>
    <n v="13.032203648993532"/>
    <n v="2013"/>
    <x v="8"/>
    <n v="3.0727495975787429"/>
    <x v="8742"/>
    <n v="9.959454051414788"/>
    <n v="3.0727495975787438"/>
  </r>
  <r>
    <n v="119"/>
    <n v="7.8922760011716555"/>
    <n v="7.8922760011716555"/>
    <n v="2013"/>
    <x v="8"/>
    <n v="3.0727495975787429"/>
    <x v="8743"/>
    <n v="4.8195264035929126"/>
    <n v="3.0727495975787429"/>
  </r>
  <r>
    <n v="405.2"/>
    <n v="26.87353139222483"/>
    <n v="26.87353139222483"/>
    <n v="2013"/>
    <x v="8"/>
    <n v="3.0727495975787429"/>
    <x v="8744"/>
    <n v="10.6"/>
    <n v="16.273531392224832"/>
  </r>
  <r>
    <n v="250.4"/>
    <n v="16.606940425994811"/>
    <n v="16.606940425994811"/>
    <n v="2013"/>
    <x v="8"/>
    <n v="3.0727495975787429"/>
    <x v="8745"/>
    <n v="10.6"/>
    <n v="6.0069404259948112"/>
  </r>
  <r>
    <n v="146.4"/>
    <n v="9.7094891308531963"/>
    <n v="9.7094891308531963"/>
    <n v="2013"/>
    <x v="8"/>
    <n v="3.0727495975787429"/>
    <x v="8746"/>
    <n v="6.6367395332744534"/>
    <n v="3.0727495975787429"/>
  </r>
  <r>
    <n v="136.1"/>
    <n v="9.0263761660459014"/>
    <n v="9.0263761660459014"/>
    <n v="2013"/>
    <x v="8"/>
    <n v="3.0727495975787429"/>
    <x v="8747"/>
    <n v="5.9536265684671585"/>
    <n v="3.0727495975787429"/>
  </r>
  <r>
    <n v="420.5"/>
    <n v="27.888252592375473"/>
    <n v="27.888252592375473"/>
    <n v="2013"/>
    <x v="8"/>
    <n v="3.0727495975787429"/>
    <x v="8748"/>
    <n v="10.6"/>
    <n v="17.288252592375471"/>
  </r>
  <r>
    <n v="357.8"/>
    <n v="23.729885321169903"/>
    <n v="23.729885321169903"/>
    <n v="2013"/>
    <x v="8"/>
    <n v="3.0727495975787429"/>
    <x v="8749"/>
    <n v="10.6"/>
    <n v="13.129885321169903"/>
  </r>
  <r>
    <n v="326.5"/>
    <n v="21.65401776792055"/>
    <n v="21.65401776792055"/>
    <n v="2013"/>
    <x v="8"/>
    <n v="3.0727495975787429"/>
    <x v="8750"/>
    <n v="10.6"/>
    <n v="11.05401776792055"/>
  </r>
  <r>
    <n v="309.60000000000002"/>
    <n v="20.533181932460039"/>
    <n v="20.533181932460039"/>
    <n v="2013"/>
    <x v="8"/>
    <n v="3.0727495975787429"/>
    <x v="8751"/>
    <n v="10.6"/>
    <n v="9.9331819324600392"/>
  </r>
  <r>
    <n v="259.5"/>
    <n v="17.210467414319702"/>
    <n v="17.210467414319702"/>
    <n v="2013"/>
    <x v="8"/>
    <n v="3.0727495975787429"/>
    <x v="8752"/>
    <n v="10.6"/>
    <n v="6.610467414319702"/>
  </r>
  <r>
    <n v="211.7"/>
    <n v="14.040292684437306"/>
    <n v="14.040292684437306"/>
    <n v="2013"/>
    <x v="8"/>
    <n v="3.0727495975787429"/>
    <x v="8753"/>
    <n v="10.6"/>
    <n v="3.4402926844373063"/>
  </r>
  <r>
    <n v="136.30000000000001"/>
    <n v="9.0396404954596363"/>
    <n v="9.0396404954596363"/>
    <n v="2013"/>
    <x v="8"/>
    <n v="3.0727495975787429"/>
    <x v="8754"/>
    <n v="5.9668908978808934"/>
    <n v="3.0727495975787429"/>
  </r>
  <r>
    <n v="136.30000000000001"/>
    <n v="9.0396404954596363"/>
    <n v="9.0396404954596363"/>
    <n v="2013"/>
    <x v="8"/>
    <n v="3.0727495975787429"/>
    <x v="8754"/>
    <n v="5.9668908978808934"/>
    <n v="3.0727495975787429"/>
  </r>
  <r>
    <n v="115.5"/>
    <n v="7.6601502364313125"/>
    <n v="7.6601502364313125"/>
    <n v="2013"/>
    <x v="8"/>
    <n v="3.0727495975787429"/>
    <x v="8755"/>
    <n v="4.5874006388525697"/>
    <n v="3.0727495975787429"/>
  </r>
  <r>
    <n v="154.6"/>
    <n v="10.253326636816285"/>
    <n v="10.253326636816285"/>
    <n v="2013"/>
    <x v="8"/>
    <n v="3.0727495975787429"/>
    <x v="3494"/>
    <n v="7.1805770392375416"/>
    <n v="3.0727495975787429"/>
  </r>
  <r>
    <n v="115"/>
    <n v="7.626989412896978"/>
    <n v="7.626989412896978"/>
    <n v="2013"/>
    <x v="8"/>
    <n v="3.0727495975787429"/>
    <x v="8756"/>
    <n v="4.5542398153182351"/>
    <n v="3.0727495975787429"/>
  </r>
  <r>
    <n v="103.4"/>
    <n v="6.8576583069004133"/>
    <n v="6.8576583069004133"/>
    <n v="2013"/>
    <x v="8"/>
    <n v="3.0727495975787429"/>
    <x v="8757"/>
    <n v="3.7849087093216705"/>
    <n v="3.0727495975787429"/>
  </r>
  <r>
    <n v="96.08"/>
    <n v="6.3721838503577537"/>
    <n v="6.3721838503577537"/>
    <n v="2013"/>
    <x v="8"/>
    <n v="3.0727495975787429"/>
    <x v="8758"/>
    <n v="3.2994342527790108"/>
    <n v="3.0727495975787429"/>
  </r>
  <r>
    <n v="91.05"/>
    <n v="6.038585965602346"/>
    <n v="6.038585965602346"/>
    <n v="2013"/>
    <x v="8"/>
    <n v="3.0727495975787429"/>
    <x v="8759"/>
    <n v="2.9658363680236031"/>
    <n v="3.0727495975787429"/>
  </r>
  <r>
    <n v="140.6"/>
    <n v="9.3248235778549127"/>
    <n v="9.3248235778549127"/>
    <n v="2013"/>
    <x v="8"/>
    <n v="3.0727495975787429"/>
    <x v="8760"/>
    <n v="6.2520739802761698"/>
    <n v="3.0727495975787429"/>
  </r>
  <r>
    <n v="94.25"/>
    <n v="6.2508152362220883"/>
    <n v="6.2508152362220883"/>
    <n v="2013"/>
    <x v="8"/>
    <n v="3.0727495975787429"/>
    <x v="8761"/>
    <n v="3.1780656386433455"/>
    <n v="3.0727495975787429"/>
  </r>
  <r>
    <n v="108.2"/>
    <n v="7.176002212830026"/>
    <n v="7.176002212830026"/>
    <n v="2013"/>
    <x v="8"/>
    <n v="3.0727495975787429"/>
    <x v="8762"/>
    <n v="4.1032526152512832"/>
    <n v="3.0727495975787429"/>
  </r>
  <r>
    <n v="89.85"/>
    <n v="5.9589999891199428"/>
    <n v="5.9589999891199428"/>
    <n v="2013"/>
    <x v="8"/>
    <n v="3.0727495975787429"/>
    <x v="8763"/>
    <n v="2.8862503915411999"/>
    <n v="3.0727495975787429"/>
  </r>
  <r>
    <n v="249.9"/>
    <n v="16.573779602460476"/>
    <n v="16.573779602460476"/>
    <n v="2013"/>
    <x v="8"/>
    <n v="3.0727495975787429"/>
    <x v="8764"/>
    <n v="10.6"/>
    <n v="5.9737796024604766"/>
  </r>
  <r>
    <n v="323.60000000000002"/>
    <n v="21.461684991421411"/>
    <n v="21.461684991421411"/>
    <n v="2013"/>
    <x v="8"/>
    <n v="3.0727495975787429"/>
    <x v="8765"/>
    <n v="10.6"/>
    <n v="10.861684991421411"/>
  </r>
  <r>
    <n v="320.5"/>
    <n v="21.256087885508535"/>
    <n v="21.256087885508535"/>
    <n v="2013"/>
    <x v="8"/>
    <n v="3.0727495975787429"/>
    <x v="8766"/>
    <n v="10.6"/>
    <n v="10.656087885508535"/>
  </r>
  <r>
    <n v="364.2"/>
    <n v="20.728964535678429"/>
    <n v="20.728964535678429"/>
    <n v="2013"/>
    <x v="9"/>
    <n v="4.2849535833842687"/>
    <x v="8767"/>
    <n v="10.6"/>
    <n v="10.128964535678429"/>
  </r>
  <r>
    <n v="178.1"/>
    <n v="10.136816539825174"/>
    <n v="10.136816539825174"/>
    <n v="2013"/>
    <x v="9"/>
    <n v="4.2849535833842687"/>
    <x v="8768"/>
    <n v="5.8518629564409057"/>
    <n v="4.2849535833842687"/>
  </r>
  <r>
    <n v="229.2"/>
    <n v="13.045246215204546"/>
    <n v="13.045246215204546"/>
    <n v="2013"/>
    <x v="9"/>
    <n v="4.2849535833842687"/>
    <x v="8769"/>
    <n v="8.7602926318202776"/>
    <n v="4.2849535833842687"/>
  </r>
  <r>
    <n v="427.3"/>
    <n v="24.320391395099929"/>
    <n v="24.320391395099929"/>
    <n v="2013"/>
    <x v="9"/>
    <n v="4.2849535833842687"/>
    <x v="8770"/>
    <n v="10.6"/>
    <n v="13.720391395099929"/>
  </r>
  <r>
    <n v="191.9"/>
    <n v="10.922263301473617"/>
    <n v="10.922263301473617"/>
    <n v="2013"/>
    <x v="9"/>
    <n v="4.2849535833842687"/>
    <x v="8771"/>
    <n v="6.6373097180893481"/>
    <n v="4.2849535833842687"/>
  </r>
  <r>
    <n v="142.6"/>
    <n v="8.1162832037005597"/>
    <n v="8.1162832037005597"/>
    <n v="2013"/>
    <x v="9"/>
    <n v="4.2849535833842687"/>
    <x v="8772"/>
    <n v="3.831329620316291"/>
    <n v="4.2849535833842687"/>
  </r>
  <r>
    <n v="128.5"/>
    <n v="7.313761512451066"/>
    <n v="7.313761512451066"/>
    <n v="2013"/>
    <x v="9"/>
    <n v="4.2849535833842687"/>
    <x v="8773"/>
    <n v="3.0288079290667973"/>
    <n v="4.2849535833842687"/>
  </r>
  <r>
    <n v="264.39999999999998"/>
    <n v="15.048704621728108"/>
    <n v="15.048704621728108"/>
    <n v="2013"/>
    <x v="9"/>
    <n v="4.2849535833842687"/>
    <x v="8774"/>
    <n v="10.6"/>
    <n v="4.4487046217281083"/>
  </r>
  <r>
    <n v="155.80000000000001"/>
    <n v="8.867580106146896"/>
    <n v="8.867580106146896"/>
    <n v="2013"/>
    <x v="9"/>
    <n v="4.2849535833842687"/>
    <x v="8775"/>
    <n v="4.5826265227626273"/>
    <n v="4.2849535833842687"/>
  </r>
  <r>
    <n v="258.5"/>
    <n v="14.712897672907397"/>
    <n v="14.712897672907397"/>
    <n v="2013"/>
    <x v="9"/>
    <n v="4.2849535833842687"/>
    <x v="8776"/>
    <n v="10.427944089523129"/>
    <n v="4.2849535833842687"/>
  </r>
  <r>
    <n v="397.5"/>
    <n v="22.62428172139532"/>
    <n v="22.62428172139532"/>
    <n v="2013"/>
    <x v="9"/>
    <n v="4.2849535833842687"/>
    <x v="8777"/>
    <n v="10.6"/>
    <n v="12.024281721395321"/>
  </r>
  <r>
    <n v="223.1"/>
    <n v="12.698055979983135"/>
    <n v="12.698055979983135"/>
    <n v="2013"/>
    <x v="9"/>
    <n v="4.2849535833842687"/>
    <x v="8778"/>
    <n v="8.4131023965988661"/>
    <n v="4.2849535833842687"/>
  </r>
  <r>
    <n v="361.6"/>
    <n v="20.580981812469304"/>
    <n v="20.580981812469304"/>
    <n v="2013"/>
    <x v="9"/>
    <n v="4.2849535833842687"/>
    <x v="8779"/>
    <n v="10.6"/>
    <n v="9.9809818124693042"/>
  </r>
  <r>
    <n v="395.2"/>
    <n v="22.493373927787246"/>
    <n v="22.493373927787246"/>
    <n v="2013"/>
    <x v="9"/>
    <n v="4.2849535833842687"/>
    <x v="8780"/>
    <n v="10.6"/>
    <n v="11.893373927787247"/>
  </r>
  <r>
    <n v="513.79999999999995"/>
    <n v="29.24366276340356"/>
    <n v="29.24366276340356"/>
    <n v="2013"/>
    <x v="9"/>
    <n v="4.2849535833842687"/>
    <x v="8781"/>
    <n v="10.6"/>
    <n v="18.643662763403562"/>
  </r>
  <r>
    <n v="226"/>
    <n v="12.863113632793315"/>
    <n v="12.863113632793315"/>
    <n v="2013"/>
    <x v="9"/>
    <n v="4.2849535833842687"/>
    <x v="8782"/>
    <n v="8.5781600494090462"/>
    <n v="4.2849535833842687"/>
  </r>
  <r>
    <n v="214.3"/>
    <n v="12.197191378352246"/>
    <n v="12.197191378352246"/>
    <n v="2013"/>
    <x v="9"/>
    <n v="4.2849535833842687"/>
    <x v="8783"/>
    <n v="7.912237794967977"/>
    <n v="4.2849535833842687"/>
  </r>
  <r>
    <n v="182.1"/>
    <n v="10.364482267839215"/>
    <n v="10.364482267839215"/>
    <n v="2013"/>
    <x v="9"/>
    <n v="4.2849535833842687"/>
    <x v="8784"/>
    <n v="6.0795286844549459"/>
    <n v="4.2849535833842687"/>
  </r>
  <r>
    <n v="232.1"/>
    <n v="13.210303868014726"/>
    <n v="13.210303868014726"/>
    <n v="2013"/>
    <x v="9"/>
    <n v="4.2849535833842687"/>
    <x v="8785"/>
    <n v="8.9253502846304578"/>
    <n v="4.2849535833842687"/>
  </r>
  <r>
    <n v="257.5"/>
    <n v="14.655981240903888"/>
    <n v="14.655981240903888"/>
    <n v="2013"/>
    <x v="9"/>
    <n v="4.2849535833842687"/>
    <x v="8786"/>
    <n v="10.371027657519619"/>
    <n v="4.2849535833842687"/>
  </r>
  <r>
    <n v="475.5"/>
    <n v="27.063763417669122"/>
    <n v="27.063763417669122"/>
    <n v="2013"/>
    <x v="9"/>
    <n v="4.2849535833842687"/>
    <x v="8787"/>
    <n v="10.6"/>
    <n v="16.463763417669121"/>
  </r>
  <r>
    <n v="386.5"/>
    <n v="21.998200969356709"/>
    <n v="21.998200969356709"/>
    <n v="2013"/>
    <x v="9"/>
    <n v="4.2849535833842687"/>
    <x v="8788"/>
    <n v="10.6"/>
    <n v="11.39820096935671"/>
  </r>
  <r>
    <n v="235.1"/>
    <n v="13.381053164025259"/>
    <n v="13.381053164025259"/>
    <n v="2013"/>
    <x v="9"/>
    <n v="4.2849535833842687"/>
    <x v="8789"/>
    <n v="9.0960995806409901"/>
    <n v="4.2849535833842687"/>
  </r>
  <r>
    <n v="218.1"/>
    <n v="12.413473819965583"/>
    <n v="12.413473819965583"/>
    <n v="2013"/>
    <x v="9"/>
    <n v="4.2849535833842687"/>
    <x v="8790"/>
    <n v="8.1285202365813145"/>
    <n v="4.2849535833842687"/>
  </r>
  <r>
    <n v="178.3"/>
    <n v="10.148199826225877"/>
    <n v="10.148199826225877"/>
    <n v="2013"/>
    <x v="9"/>
    <n v="4.2849535833842687"/>
    <x v="8791"/>
    <n v="5.8632462428416083"/>
    <n v="4.2849535833842687"/>
  </r>
  <r>
    <n v="139.80000000000001"/>
    <n v="7.9569171940907326"/>
    <n v="7.9569171940907326"/>
    <n v="2013"/>
    <x v="9"/>
    <n v="4.2849535833842687"/>
    <x v="8792"/>
    <n v="3.6719636107064639"/>
    <n v="4.2849535833842687"/>
  </r>
  <r>
    <n v="318.10000000000002"/>
    <n v="18.105117020316609"/>
    <n v="18.105117020316609"/>
    <n v="2013"/>
    <x v="9"/>
    <n v="4.2849535833842687"/>
    <x v="8793"/>
    <n v="10.6"/>
    <n v="7.5051170203166091"/>
  </r>
  <r>
    <n v="296.5"/>
    <n v="16.875722089040789"/>
    <n v="16.875722089040789"/>
    <n v="2013"/>
    <x v="9"/>
    <n v="4.2849535833842687"/>
    <x v="569"/>
    <n v="10.6"/>
    <n v="6.275722089040789"/>
  </r>
  <r>
    <n v="252.3"/>
    <n v="14.360015794485635"/>
    <n v="14.360015794485635"/>
    <n v="2013"/>
    <x v="9"/>
    <n v="4.2849535833842687"/>
    <x v="8794"/>
    <n v="10.075062211101367"/>
    <n v="4.2849535833842687"/>
  </r>
  <r>
    <n v="181.8"/>
    <n v="10.347407338238163"/>
    <n v="10.347407338238163"/>
    <n v="2013"/>
    <x v="9"/>
    <n v="4.2849535833842687"/>
    <x v="8795"/>
    <n v="6.0624537548538946"/>
    <n v="4.2849535833842687"/>
  </r>
  <r>
    <n v="161.4"/>
    <n v="9.1863121253665536"/>
    <n v="9.1863121253665536"/>
    <n v="2013"/>
    <x v="9"/>
    <n v="4.2849535833842687"/>
    <x v="3013"/>
    <n v="4.9013585419822849"/>
    <n v="4.2849535833842687"/>
  </r>
  <r>
    <n v="169.2"/>
    <n v="9.3649558369169217"/>
    <n v="9.3649558369169217"/>
    <n v="2013"/>
    <x v="10"/>
    <n v="4.3589920400351945"/>
    <x v="8796"/>
    <n v="5.0059637968817272"/>
    <n v="4.3589920400351945"/>
  </r>
  <r>
    <n v="142.1"/>
    <n v="7.8650131467251461"/>
    <n v="7.8650131467251461"/>
    <n v="2013"/>
    <x v="10"/>
    <n v="4.3589920400351945"/>
    <x v="8797"/>
    <n v="3.5060211066899516"/>
    <n v="4.3589920400351945"/>
  </r>
  <r>
    <n v="148.4"/>
    <n v="8.2137083108656697"/>
    <n v="8.2137083108656697"/>
    <n v="2013"/>
    <x v="10"/>
    <n v="4.3589920400351945"/>
    <x v="8798"/>
    <n v="3.8547162708304752"/>
    <n v="4.3589920400351945"/>
  </r>
  <r>
    <n v="163.30000000000001"/>
    <n v="9.038400048277385"/>
    <n v="9.038400048277385"/>
    <n v="2013"/>
    <x v="10"/>
    <n v="4.3589920400351945"/>
    <x v="8799"/>
    <n v="4.6794080082421905"/>
    <n v="4.3589920400351945"/>
  </r>
  <r>
    <n v="331.7"/>
    <n v="18.359077134192336"/>
    <n v="18.359077134192336"/>
    <n v="2013"/>
    <x v="10"/>
    <n v="4.3589920400351945"/>
    <x v="8800"/>
    <n v="10.6"/>
    <n v="7.7590771341923368"/>
  </r>
  <r>
    <n v="387.8"/>
    <n v="21.464124548205572"/>
    <n v="21.464124548205572"/>
    <n v="2013"/>
    <x v="10"/>
    <n v="4.3589920400351945"/>
    <x v="8801"/>
    <n v="10.6"/>
    <n v="10.864124548205572"/>
  </r>
  <r>
    <n v="293.2"/>
    <n v="16.228162242222467"/>
    <n v="16.228162242222467"/>
    <n v="2013"/>
    <x v="10"/>
    <n v="4.3589920400351945"/>
    <x v="8802"/>
    <n v="10.6"/>
    <n v="5.6281622422224675"/>
  </r>
  <r>
    <n v="232.9"/>
    <n v="12.890651385448885"/>
    <n v="12.890651385448885"/>
    <n v="2013"/>
    <x v="10"/>
    <n v="4.3589920400351945"/>
    <x v="8803"/>
    <n v="8.53165934541369"/>
    <n v="4.3589920400351954"/>
  </r>
  <r>
    <n v="309.89999999999998"/>
    <n v="17.152481169388619"/>
    <n v="17.152481169388619"/>
    <n v="2013"/>
    <x v="10"/>
    <n v="4.3589920400351945"/>
    <x v="8804"/>
    <n v="10.6"/>
    <n v="6.5524811693886189"/>
  </r>
  <r>
    <n v="249.8"/>
    <n v="13.826040000365529"/>
    <n v="13.826040000365529"/>
    <n v="2013"/>
    <x v="10"/>
    <n v="4.3589920400351945"/>
    <x v="8805"/>
    <n v="9.4670479603303335"/>
    <n v="4.3589920400351954"/>
  </r>
  <r>
    <n v="275.89999999999998"/>
    <n v="15.270634251804839"/>
    <n v="15.270634251804839"/>
    <n v="2013"/>
    <x v="10"/>
    <n v="4.3589920400351945"/>
    <x v="8806"/>
    <n v="10.6"/>
    <n v="4.6706342518048398"/>
  </r>
  <r>
    <n v="253.5"/>
    <n v="14.030829223749645"/>
    <n v="14.030829223749645"/>
    <n v="2013"/>
    <x v="10"/>
    <n v="4.3589920400351945"/>
    <x v="8807"/>
    <n v="9.6718371837144517"/>
    <n v="4.3589920400351936"/>
  </r>
  <r>
    <n v="308.39999999999998"/>
    <n v="17.069458511259921"/>
    <n v="17.069458511259921"/>
    <n v="2013"/>
    <x v="10"/>
    <n v="4.3589920400351945"/>
    <x v="8808"/>
    <n v="10.6"/>
    <n v="6.469458511259921"/>
  </r>
  <r>
    <n v="313.2"/>
    <n v="17.335131017271749"/>
    <n v="17.335131017271749"/>
    <n v="2013"/>
    <x v="10"/>
    <n v="4.3589920400351945"/>
    <x v="8809"/>
    <n v="10.6"/>
    <n v="6.7351310172717493"/>
  </r>
  <r>
    <n v="229.8"/>
    <n v="12.719071225316247"/>
    <n v="12.719071225316247"/>
    <n v="2013"/>
    <x v="10"/>
    <n v="4.3589920400351945"/>
    <x v="8810"/>
    <n v="8.3600791852810517"/>
    <n v="4.3589920400351954"/>
  </r>
  <r>
    <n v="232.3"/>
    <n v="12.857442322197407"/>
    <n v="12.857442322197407"/>
    <n v="2013"/>
    <x v="10"/>
    <n v="4.3589920400351945"/>
    <x v="8811"/>
    <n v="8.4984502821622137"/>
    <n v="4.3589920400351936"/>
  </r>
  <r>
    <n v="207"/>
    <n v="11.457126821760065"/>
    <n v="11.457126821760065"/>
    <n v="2013"/>
    <x v="10"/>
    <n v="4.3589920400351945"/>
    <x v="8812"/>
    <n v="7.0981347817248706"/>
    <n v="4.3589920400351945"/>
  </r>
  <r>
    <n v="214.3"/>
    <n v="11.861170424653054"/>
    <n v="11.861170424653054"/>
    <n v="2013"/>
    <x v="10"/>
    <n v="4.3589920400351945"/>
    <x v="8813"/>
    <n v="7.5021783846178591"/>
    <n v="4.3589920400351945"/>
  </r>
  <r>
    <n v="194.1"/>
    <n v="10.743131961853278"/>
    <n v="10.743131961853278"/>
    <n v="2013"/>
    <x v="10"/>
    <n v="4.3589920400351945"/>
    <x v="8814"/>
    <n v="6.3841399218180834"/>
    <n v="4.3589920400351945"/>
  </r>
  <r>
    <n v="268.60000000000002"/>
    <n v="14.866590648911854"/>
    <n v="14.866590648911854"/>
    <n v="2013"/>
    <x v="10"/>
    <n v="4.3589920400351945"/>
    <x v="8815"/>
    <n v="10.507598608876659"/>
    <n v="4.3589920400351954"/>
  </r>
  <r>
    <n v="184.2"/>
    <n v="10.195182418203883"/>
    <n v="10.195182418203883"/>
    <n v="2013"/>
    <x v="10"/>
    <n v="4.3589920400351945"/>
    <x v="8816"/>
    <n v="5.8361903781686886"/>
    <n v="4.3589920400351945"/>
  </r>
  <r>
    <n v="282.8"/>
    <n v="15.652538479196844"/>
    <n v="15.652538479196844"/>
    <n v="2013"/>
    <x v="10"/>
    <n v="4.3589920400351945"/>
    <x v="8817"/>
    <n v="10.6"/>
    <n v="5.0525384791968442"/>
  </r>
  <r>
    <n v="199"/>
    <n v="11.014339311740352"/>
    <n v="11.014339311740352"/>
    <n v="2013"/>
    <x v="10"/>
    <n v="4.3589920400351945"/>
    <x v="2071"/>
    <n v="6.6553472717051578"/>
    <n v="4.3589920400351945"/>
  </r>
  <r>
    <n v="171.9"/>
    <n v="9.5143966215485758"/>
    <n v="9.5143966215485758"/>
    <n v="2013"/>
    <x v="10"/>
    <n v="4.3589920400351945"/>
    <x v="8818"/>
    <n v="5.1554045815133813"/>
    <n v="4.3589920400351945"/>
  </r>
  <r>
    <n v="230.4"/>
    <n v="12.752280288567725"/>
    <n v="12.752280288567725"/>
    <n v="2013"/>
    <x v="10"/>
    <n v="4.3589920400351945"/>
    <x v="8819"/>
    <n v="8.3932882485325315"/>
    <n v="4.3589920400351936"/>
  </r>
  <r>
    <n v="172.5"/>
    <n v="9.5476056848000539"/>
    <n v="9.5476056848000539"/>
    <n v="2013"/>
    <x v="10"/>
    <n v="4.3589920400351945"/>
    <x v="8820"/>
    <n v="5.1886136447648594"/>
    <n v="4.3589920400351945"/>
  </r>
  <r>
    <n v="171.9"/>
    <n v="9.5143966215485758"/>
    <n v="9.5143966215485758"/>
    <n v="2013"/>
    <x v="10"/>
    <n v="4.3589920400351945"/>
    <x v="8818"/>
    <n v="5.1554045815133813"/>
    <n v="4.3589920400351945"/>
  </r>
  <r>
    <n v="175.3"/>
    <n v="9.7025813133069541"/>
    <n v="9.7025813133069541"/>
    <n v="2013"/>
    <x v="10"/>
    <n v="4.3589920400351945"/>
    <x v="8821"/>
    <n v="5.3435892732717596"/>
    <n v="4.3589920400351945"/>
  </r>
  <r>
    <n v="247.5"/>
    <n v="13.698738591234861"/>
    <n v="13.698738591234861"/>
    <n v="2013"/>
    <x v="10"/>
    <n v="4.3589920400351945"/>
    <x v="8822"/>
    <n v="9.3397465511996671"/>
    <n v="4.3589920400351936"/>
  </r>
  <r>
    <n v="177.2"/>
    <n v="9.6364187206118075"/>
    <n v="9.6364187206118075"/>
    <n v="2013"/>
    <x v="11"/>
    <n v="3.9027974174678048"/>
    <x v="8823"/>
    <n v="5.7336213031440026"/>
    <n v="3.9027974174678048"/>
  </r>
  <r>
    <n v="458.2"/>
    <n v="24.917647052958973"/>
    <n v="24.917647052958973"/>
    <n v="2013"/>
    <x v="11"/>
    <n v="3.9027974174678048"/>
    <x v="8824"/>
    <n v="10.6"/>
    <n v="14.317647052958973"/>
  </r>
  <r>
    <n v="196.5"/>
    <n v="10.68598351354526"/>
    <n v="10.68598351354526"/>
    <n v="2013"/>
    <x v="11"/>
    <n v="3.9027974174678048"/>
    <x v="8522"/>
    <n v="6.783186096077455"/>
    <n v="3.9027974174678048"/>
  </r>
  <r>
    <n v="199.4"/>
    <n v="10.843690140462723"/>
    <n v="10.843690140462723"/>
    <n v="2013"/>
    <x v="11"/>
    <n v="3.9027974174678048"/>
    <x v="8825"/>
    <n v="6.940892722994918"/>
    <n v="3.9027974174678048"/>
  </r>
  <r>
    <n v="233.4"/>
    <n v="12.692664387081241"/>
    <n v="12.692664387081241"/>
    <n v="2013"/>
    <x v="11"/>
    <n v="3.9027974174678048"/>
    <x v="3069"/>
    <n v="8.7898669696134348"/>
    <n v="3.9027974174678057"/>
  </r>
  <r>
    <n v="209.9"/>
    <n v="11.414696893094913"/>
    <n v="11.414696893094913"/>
    <n v="2013"/>
    <x v="11"/>
    <n v="3.9027974174678048"/>
    <x v="8826"/>
    <n v="7.511899475627108"/>
    <n v="3.9027974174678048"/>
  </r>
  <r>
    <n v="221.1"/>
    <n v="12.023770762569248"/>
    <n v="12.023770762569248"/>
    <n v="2013"/>
    <x v="11"/>
    <n v="3.9027974174678048"/>
    <x v="8827"/>
    <n v="8.1209733451014436"/>
    <n v="3.902797417467804"/>
  </r>
  <r>
    <n v="369.3"/>
    <n v="20.083123214006438"/>
    <n v="20.083123214006438"/>
    <n v="2013"/>
    <x v="11"/>
    <n v="3.9027974174678048"/>
    <x v="8828"/>
    <n v="10.6"/>
    <n v="9.4831232140064383"/>
  </r>
  <r>
    <n v="243"/>
    <n v="13.214727703773528"/>
    <n v="13.214727703773528"/>
    <n v="2013"/>
    <x v="11"/>
    <n v="3.9027974174678048"/>
    <x v="8829"/>
    <n v="9.3119302863057243"/>
    <n v="3.902797417467804"/>
  </r>
  <r>
    <n v="202.9"/>
    <n v="11.034025724673452"/>
    <n v="11.034025724673452"/>
    <n v="2013"/>
    <x v="11"/>
    <n v="3.9027974174678048"/>
    <x v="8830"/>
    <n v="7.1312283072056468"/>
    <n v="3.9027974174678048"/>
  </r>
  <r>
    <n v="170.7"/>
    <n v="9.2829383499347369"/>
    <n v="9.2829383499347369"/>
    <n v="2013"/>
    <x v="11"/>
    <n v="3.9027974174678048"/>
    <x v="8831"/>
    <n v="5.380140932466932"/>
    <n v="3.9027974174678048"/>
  </r>
  <r>
    <n v="247.6"/>
    <n v="13.464883043021915"/>
    <n v="13.464883043021915"/>
    <n v="2013"/>
    <x v="11"/>
    <n v="3.9027974174678048"/>
    <x v="8832"/>
    <n v="9.5620856255541113"/>
    <n v="3.902797417467804"/>
  </r>
  <r>
    <n v="184.8"/>
    <n v="10.049718846326536"/>
    <n v="10.049718846326536"/>
    <n v="2013"/>
    <x v="11"/>
    <n v="3.9027974174678048"/>
    <x v="891"/>
    <n v="6.1469214288587315"/>
    <n v="3.9027974174678048"/>
  </r>
  <r>
    <n v="344"/>
    <n v="18.707268848140302"/>
    <n v="18.707268848140302"/>
    <n v="2013"/>
    <x v="11"/>
    <n v="3.9027974174678048"/>
    <x v="8833"/>
    <n v="10.6"/>
    <n v="8.1072688481403024"/>
  </r>
  <r>
    <n v="372.5"/>
    <n v="20.257144319570532"/>
    <n v="20.257144319570532"/>
    <n v="2013"/>
    <x v="11"/>
    <n v="3.9027974174678048"/>
    <x v="8834"/>
    <n v="10.6"/>
    <n v="9.6571443195705324"/>
  </r>
  <r>
    <n v="355.6"/>
    <n v="19.338095355810154"/>
    <n v="19.338095355810154"/>
    <n v="2013"/>
    <x v="11"/>
    <n v="3.9027974174678048"/>
    <x v="8835"/>
    <n v="10.6"/>
    <n v="8.7380953558101542"/>
  </r>
  <r>
    <n v="369.8"/>
    <n v="20.110314011750827"/>
    <n v="20.110314011750827"/>
    <n v="2013"/>
    <x v="11"/>
    <n v="3.9027974174678048"/>
    <x v="8836"/>
    <n v="10.6"/>
    <n v="9.5103140117508271"/>
  </r>
  <r>
    <n v="192.9"/>
    <n v="10.490209769785652"/>
    <n v="10.490209769785652"/>
    <n v="2013"/>
    <x v="11"/>
    <n v="3.9027974174678048"/>
    <x v="2081"/>
    <n v="6.5874123523178474"/>
    <n v="3.9027974174678048"/>
  </r>
  <r>
    <n v="208.7"/>
    <n v="11.349438978508376"/>
    <n v="11.349438978508376"/>
    <n v="2013"/>
    <x v="11"/>
    <n v="3.9027974174678048"/>
    <x v="8837"/>
    <n v="7.446641561040571"/>
    <n v="3.9027974174678048"/>
  </r>
  <r>
    <n v="218.6"/>
    <n v="11.887816773847296"/>
    <n v="11.887816773847296"/>
    <n v="2013"/>
    <x v="11"/>
    <n v="3.9027974174678048"/>
    <x v="8838"/>
    <n v="7.9850193563794916"/>
    <n v="3.9027974174678048"/>
  </r>
  <r>
    <n v="178.7"/>
    <n v="9.7179911138449775"/>
    <n v="9.7179911138449775"/>
    <n v="2013"/>
    <x v="11"/>
    <n v="3.9027974174678048"/>
    <x v="8839"/>
    <n v="5.8151936963771726"/>
    <n v="3.9027974174678048"/>
  </r>
  <r>
    <n v="188.1"/>
    <n v="10.229178111439509"/>
    <n v="10.229178111439509"/>
    <n v="2013"/>
    <x v="11"/>
    <n v="3.9027974174678048"/>
    <x v="8840"/>
    <n v="6.3263806939717044"/>
    <n v="3.9027974174678048"/>
  </r>
  <r>
    <n v="167.6"/>
    <n v="9.1143554039195198"/>
    <n v="9.1143554039195198"/>
    <n v="2013"/>
    <x v="11"/>
    <n v="3.9027974174678048"/>
    <x v="8841"/>
    <n v="5.211557986451715"/>
    <n v="3.9027974174678048"/>
  </r>
  <r>
    <n v="159.4"/>
    <n v="8.6684263209115251"/>
    <n v="8.6684263209115251"/>
    <n v="2013"/>
    <x v="11"/>
    <n v="3.9027974174678048"/>
    <x v="8842"/>
    <n v="4.7656289034437203"/>
    <n v="3.9027974174678048"/>
  </r>
  <r>
    <n v="150.30000000000001"/>
    <n v="8.173553801963628"/>
    <n v="8.173553801963628"/>
    <n v="2013"/>
    <x v="11"/>
    <n v="3.9027974174678048"/>
    <x v="2100"/>
    <n v="4.2707563844958232"/>
    <n v="3.9027974174678048"/>
  </r>
  <r>
    <n v="125"/>
    <n v="6.7976994360974938"/>
    <n v="6.7976994360974938"/>
    <n v="2013"/>
    <x v="11"/>
    <n v="3.9027974174678048"/>
    <x v="8529"/>
    <n v="2.894902018629689"/>
    <n v="3.9027974174678048"/>
  </r>
  <r>
    <n v="120.5"/>
    <n v="6.5529822563979838"/>
    <n v="6.5529822563979838"/>
    <n v="2013"/>
    <x v="11"/>
    <n v="3.9027974174678048"/>
    <x v="8518"/>
    <n v="2.650184838930179"/>
    <n v="3.9027974174678048"/>
  </r>
  <r>
    <n v="116"/>
    <n v="6.3082650766984747"/>
    <n v="6.3082650766984747"/>
    <n v="2013"/>
    <x v="11"/>
    <n v="3.9027974174678048"/>
    <x v="8843"/>
    <n v="2.4054676592306699"/>
    <n v="3.9027974174678048"/>
  </r>
  <r>
    <n v="180"/>
    <n v="9.7886871879803916"/>
    <n v="9.7886871879803916"/>
    <n v="2013"/>
    <x v="11"/>
    <n v="3.9027974174678048"/>
    <x v="8844"/>
    <n v="5.8858897705125868"/>
    <n v="3.9027974174678048"/>
  </r>
  <r>
    <n v="334.1"/>
    <n v="18.168891052801381"/>
    <n v="18.168891052801381"/>
    <n v="2013"/>
    <x v="11"/>
    <n v="3.9027974174678048"/>
    <x v="8845"/>
    <n v="10.6"/>
    <n v="7.5688910528013817"/>
  </r>
  <r>
    <n v="183.6"/>
    <n v="10.396653435641205"/>
    <n v="10.396653435641205"/>
    <n v="2014"/>
    <x v="1"/>
    <n v="2.4095159427595854"/>
    <x v="8846"/>
    <n v="7.9871374928816206"/>
    <n v="2.4095159427595849"/>
  </r>
  <r>
    <n v="325.8"/>
    <n v="18.448963449520178"/>
    <n v="18.448963449520178"/>
    <n v="2014"/>
    <x v="1"/>
    <n v="2.4095159427595854"/>
    <x v="8847"/>
    <n v="10.6"/>
    <n v="7.8489634495201788"/>
  </r>
  <r>
    <n v="199"/>
    <n v="11.268703887214597"/>
    <n v="11.268703887214597"/>
    <n v="2014"/>
    <x v="1"/>
    <n v="2.4095159427595854"/>
    <x v="8848"/>
    <n v="8.8591879444550123"/>
    <n v="2.4095159427595849"/>
  </r>
  <r>
    <n v="247.5"/>
    <n v="14.015096543143782"/>
    <n v="14.015096543143782"/>
    <n v="2014"/>
    <x v="1"/>
    <n v="2.4095159427595854"/>
    <x v="8849"/>
    <n v="10.6"/>
    <n v="3.4150965431437825"/>
  </r>
  <r>
    <n v="150.30000000000001"/>
    <n v="8.5109859007454975"/>
    <n v="8.5109859007454975"/>
    <n v="2014"/>
    <x v="1"/>
    <n v="2.4095159427595854"/>
    <x v="8850"/>
    <n v="6.1014699579859126"/>
    <n v="2.4095159427595849"/>
  </r>
  <r>
    <n v="329"/>
    <n v="18.630168738158805"/>
    <n v="18.630168738158805"/>
    <n v="2014"/>
    <x v="1"/>
    <n v="2.4095159427595854"/>
    <x v="8851"/>
    <n v="10.6"/>
    <n v="8.0301687381588049"/>
  </r>
  <r>
    <n v="158.30000000000001"/>
    <n v="8.9639991223420648"/>
    <n v="8.9639991223420648"/>
    <n v="2014"/>
    <x v="1"/>
    <n v="2.4095159427595854"/>
    <x v="8852"/>
    <n v="6.5544831795824798"/>
    <n v="2.4095159427595849"/>
  </r>
  <r>
    <n v="179.4"/>
    <n v="10.158821494303009"/>
    <n v="10.158821494303009"/>
    <n v="2014"/>
    <x v="1"/>
    <n v="2.4095159427595854"/>
    <x v="948"/>
    <n v="7.7493055515434239"/>
    <n v="2.4095159427595849"/>
  </r>
  <r>
    <n v="191.4"/>
    <n v="10.83834132669786"/>
    <n v="10.83834132669786"/>
    <n v="2014"/>
    <x v="1"/>
    <n v="2.4095159427595854"/>
    <x v="8853"/>
    <n v="8.4288253839382747"/>
    <n v="2.4095159427595849"/>
  </r>
  <r>
    <n v="213.1"/>
    <n v="12.067139690278545"/>
    <n v="12.067139690278545"/>
    <n v="2014"/>
    <x v="1"/>
    <n v="2.4095159427595854"/>
    <x v="8854"/>
    <n v="9.6576237475189597"/>
    <n v="2.4095159427595849"/>
  </r>
  <r>
    <n v="257.39999999999998"/>
    <n v="14.575700404869533"/>
    <n v="14.575700404869533"/>
    <n v="2014"/>
    <x v="1"/>
    <n v="2.4095159427595854"/>
    <x v="8855"/>
    <n v="10.6"/>
    <n v="3.9757004048695332"/>
  </r>
  <r>
    <n v="256"/>
    <n v="14.496423091090135"/>
    <n v="14.496423091090135"/>
    <n v="2014"/>
    <x v="1"/>
    <n v="2.4095159427595854"/>
    <x v="8856"/>
    <n v="10.6"/>
    <n v="3.896423091090135"/>
  </r>
  <r>
    <n v="145.30000000000001"/>
    <n v="8.2278526372476435"/>
    <n v="8.2278526372476435"/>
    <n v="2014"/>
    <x v="1"/>
    <n v="2.4095159427595854"/>
    <x v="8857"/>
    <n v="5.8183366944880586"/>
    <n v="2.4095159427595849"/>
  </r>
  <r>
    <n v="155.80000000000001"/>
    <n v="8.8224324905931368"/>
    <n v="8.8224324905931368"/>
    <n v="2014"/>
    <x v="1"/>
    <n v="2.4095159427595854"/>
    <x v="8858"/>
    <n v="6.4129165478335519"/>
    <n v="2.4095159427595849"/>
  </r>
  <r>
    <n v="175.8"/>
    <n v="9.9549655445845548"/>
    <n v="9.9549655445845548"/>
    <n v="2014"/>
    <x v="1"/>
    <n v="2.4095159427595854"/>
    <x v="8859"/>
    <n v="7.5454496018249699"/>
    <n v="2.4095159427595849"/>
  </r>
  <r>
    <n v="277.10000000000002"/>
    <n v="15.69124546305108"/>
    <n v="15.69124546305108"/>
    <n v="2014"/>
    <x v="1"/>
    <n v="2.4095159427595854"/>
    <x v="8860"/>
    <n v="10.6"/>
    <n v="5.0912454630510808"/>
  </r>
  <r>
    <n v="155.5"/>
    <n v="8.8054444947832646"/>
    <n v="8.8054444947832646"/>
    <n v="2014"/>
    <x v="1"/>
    <n v="2.4095159427595854"/>
    <x v="8861"/>
    <n v="6.3959285520236797"/>
    <n v="2.4095159427595849"/>
  </r>
  <r>
    <n v="129.5"/>
    <n v="7.3331515245944239"/>
    <n v="7.3331515245944239"/>
    <n v="2014"/>
    <x v="1"/>
    <n v="2.4095159427595854"/>
    <x v="4273"/>
    <n v="4.923635581834839"/>
    <n v="2.4095159427595849"/>
  </r>
  <r>
    <n v="157"/>
    <n v="8.8903844738326221"/>
    <n v="8.8903844738326221"/>
    <n v="2014"/>
    <x v="1"/>
    <n v="2.4095159427595854"/>
    <x v="8862"/>
    <n v="6.4808685310730372"/>
    <n v="2.4095159427595849"/>
  </r>
  <r>
    <n v="355"/>
    <n v="20.102461708347647"/>
    <n v="20.102461708347647"/>
    <n v="2014"/>
    <x v="1"/>
    <n v="2.4095159427595854"/>
    <x v="8863"/>
    <n v="10.6"/>
    <n v="9.5024617083476475"/>
  </r>
  <r>
    <n v="140.9"/>
    <n v="7.9786953653695312"/>
    <n v="7.9786953653695312"/>
    <n v="2014"/>
    <x v="1"/>
    <n v="2.4095159427595854"/>
    <x v="8864"/>
    <n v="5.5691794226099454"/>
    <n v="2.4095159427595858"/>
  </r>
  <r>
    <n v="150.30000000000001"/>
    <n v="8.5109859007454975"/>
    <n v="8.5109859007454975"/>
    <n v="2014"/>
    <x v="1"/>
    <n v="2.4095159427595854"/>
    <x v="8850"/>
    <n v="6.1014699579859126"/>
    <n v="2.4095159427595849"/>
  </r>
  <r>
    <n v="135.30000000000001"/>
    <n v="7.6615861102519354"/>
    <n v="7.6615861102519354"/>
    <n v="2014"/>
    <x v="1"/>
    <n v="2.4095159427595854"/>
    <x v="8865"/>
    <n v="5.2520701674923504"/>
    <n v="2.4095159427595849"/>
  </r>
  <r>
    <n v="181.5"/>
    <n v="10.277737464972107"/>
    <n v="10.277737464972107"/>
    <n v="2014"/>
    <x v="1"/>
    <n v="2.4095159427595854"/>
    <x v="8866"/>
    <n v="7.8682215222125222"/>
    <n v="2.4095159427595849"/>
  </r>
  <r>
    <n v="144.19999999999999"/>
    <n v="8.1655633192781139"/>
    <n v="8.1655633192781139"/>
    <n v="2014"/>
    <x v="1"/>
    <n v="2.4095159427595854"/>
    <x v="8867"/>
    <n v="5.7560473765185289"/>
    <n v="2.4095159427595849"/>
  </r>
  <r>
    <n v="169.1"/>
    <n v="9.5755669714974285"/>
    <n v="9.5755669714974285"/>
    <n v="2014"/>
    <x v="1"/>
    <n v="2.4095159427595854"/>
    <x v="8868"/>
    <n v="7.1660510287378436"/>
    <n v="2.4095159427595849"/>
  </r>
  <r>
    <n v="110.7"/>
    <n v="6.268570453842492"/>
    <n v="6.268570453842492"/>
    <n v="2014"/>
    <x v="1"/>
    <n v="2.4095159427595854"/>
    <x v="8869"/>
    <n v="3.8590545110829066"/>
    <n v="2.4095159427595854"/>
  </r>
  <r>
    <n v="136.6"/>
    <n v="7.7352007587613762"/>
    <n v="7.7352007587613762"/>
    <n v="2014"/>
    <x v="1"/>
    <n v="2.4095159427595854"/>
    <x v="8870"/>
    <n v="5.3256848160017913"/>
    <n v="2.4095159427595849"/>
  </r>
  <r>
    <n v="196.5"/>
    <n v="11.127137255465669"/>
    <n v="11.127137255465669"/>
    <n v="2014"/>
    <x v="1"/>
    <n v="2.4095159427595854"/>
    <x v="8871"/>
    <n v="8.7176213127060844"/>
    <n v="2.4095159427595849"/>
  </r>
  <r>
    <n v="142.19999999999999"/>
    <n v="8.0523100138789729"/>
    <n v="8.0523100138789729"/>
    <n v="2014"/>
    <x v="1"/>
    <n v="2.4095159427595854"/>
    <x v="2127"/>
    <n v="5.642794071119388"/>
    <n v="2.4095159427595849"/>
  </r>
  <r>
    <n v="128.6"/>
    <n v="7.282187537164809"/>
    <n v="7.282187537164809"/>
    <n v="2014"/>
    <x v="1"/>
    <n v="2.4095159427595854"/>
    <x v="2129"/>
    <n v="4.8726715944052241"/>
    <n v="2.4095159427595849"/>
  </r>
  <r>
    <n v="136.9"/>
    <n v="8.0972724880208311"/>
    <n v="8.0972724880208311"/>
    <n v="2014"/>
    <x v="12"/>
    <n v="2.3562851684739923"/>
    <x v="8872"/>
    <n v="5.7409873195468393"/>
    <n v="2.3562851684739918"/>
  </r>
  <r>
    <n v="430.2"/>
    <n v="25.445190827951507"/>
    <n v="25.445190827951507"/>
    <n v="2014"/>
    <x v="12"/>
    <n v="2.3562851684739923"/>
    <x v="8873"/>
    <n v="10.6"/>
    <n v="14.845190827951507"/>
  </r>
  <r>
    <n v="236.5"/>
    <n v="13.988348746653955"/>
    <n v="13.988348746653955"/>
    <n v="2014"/>
    <x v="12"/>
    <n v="2.3562851684739923"/>
    <x v="8874"/>
    <n v="10.6"/>
    <n v="3.3883487466539552"/>
  </r>
  <r>
    <n v="227.1"/>
    <n v="13.432363637907455"/>
    <n v="13.432363637907455"/>
    <n v="2014"/>
    <x v="12"/>
    <n v="2.3562851684739923"/>
    <x v="8875"/>
    <n v="10.6"/>
    <n v="2.8323636379074557"/>
  </r>
  <r>
    <n v="157.5"/>
    <n v="9.3157079391035857"/>
    <n v="9.3157079391035857"/>
    <n v="2014"/>
    <x v="12"/>
    <n v="2.3562851684739923"/>
    <x v="2157"/>
    <n v="6.9594227706295939"/>
    <n v="2.3562851684739918"/>
  </r>
  <r>
    <n v="209.2"/>
    <n v="12.373626037209332"/>
    <n v="12.373626037209332"/>
    <n v="2014"/>
    <x v="12"/>
    <n v="2.3562851684739923"/>
    <x v="8876"/>
    <n v="10.01734086873534"/>
    <n v="2.3562851684739918"/>
  </r>
  <r>
    <n v="334"/>
    <n v="19.755215566099032"/>
    <n v="19.755215566099032"/>
    <n v="2014"/>
    <x v="12"/>
    <n v="2.3562851684739923"/>
    <x v="8877"/>
    <n v="10.6"/>
    <n v="9.1552155660990326"/>
  </r>
  <r>
    <n v="162.5"/>
    <n v="9.6114446990751272"/>
    <n v="9.6114446990751272"/>
    <n v="2014"/>
    <x v="12"/>
    <n v="2.3562851684739923"/>
    <x v="8878"/>
    <n v="7.2551595306011354"/>
    <n v="2.3562851684739918"/>
  </r>
  <r>
    <n v="398.3"/>
    <n v="23.558390299333066"/>
    <n v="23.558390299333066"/>
    <n v="2014"/>
    <x v="12"/>
    <n v="2.3562851684739923"/>
    <x v="8879"/>
    <n v="10.6"/>
    <n v="12.958390299333066"/>
  </r>
  <r>
    <n v="230.9"/>
    <n v="13.657123575485828"/>
    <n v="13.657123575485828"/>
    <n v="2014"/>
    <x v="12"/>
    <n v="2.3562851684739923"/>
    <x v="8880"/>
    <n v="10.6"/>
    <n v="3.0571235754858286"/>
  </r>
  <r>
    <n v="216.7"/>
    <n v="12.817231177166645"/>
    <n v="12.817231177166645"/>
    <n v="2014"/>
    <x v="12"/>
    <n v="2.3562851684739923"/>
    <x v="8881"/>
    <n v="10.460946008692654"/>
    <n v="2.3562851684739918"/>
  </r>
  <r>
    <n v="201.4"/>
    <n v="11.912276691653728"/>
    <n v="11.912276691653728"/>
    <n v="2014"/>
    <x v="12"/>
    <n v="2.3562851684739923"/>
    <x v="8882"/>
    <n v="9.5559915231797365"/>
    <n v="2.3562851684739918"/>
  </r>
  <r>
    <n v="316.3"/>
    <n v="18.708307435799771"/>
    <n v="18.708307435799771"/>
    <n v="2014"/>
    <x v="12"/>
    <n v="2.3562851684739923"/>
    <x v="8883"/>
    <n v="10.6"/>
    <n v="8.1083074357997713"/>
  </r>
  <r>
    <n v="148.1"/>
    <n v="8.7597228303570844"/>
    <n v="8.7597228303570844"/>
    <n v="2014"/>
    <x v="12"/>
    <n v="2.3562851684739923"/>
    <x v="8884"/>
    <n v="6.4034376618830926"/>
    <n v="2.3562851684739918"/>
  </r>
  <r>
    <n v="156.5"/>
    <n v="9.2565605871092771"/>
    <n v="9.2565605871092771"/>
    <n v="2014"/>
    <x v="12"/>
    <n v="2.3562851684739923"/>
    <x v="8885"/>
    <n v="6.9002754186352853"/>
    <n v="2.3562851684739918"/>
  </r>
  <r>
    <n v="179.7"/>
    <n v="10.628779153377232"/>
    <n v="10.628779153377232"/>
    <n v="2014"/>
    <x v="12"/>
    <n v="2.3562851684739923"/>
    <x v="8886"/>
    <n v="8.2724939849032406"/>
    <n v="2.3562851684739918"/>
  </r>
  <r>
    <n v="212.5"/>
    <n v="12.568812298790551"/>
    <n v="12.568812298790551"/>
    <n v="2014"/>
    <x v="12"/>
    <n v="2.3562851684739923"/>
    <x v="8887"/>
    <n v="10.212527130316559"/>
    <n v="2.3562851684739918"/>
  </r>
  <r>
    <n v="326"/>
    <n v="19.282036750144563"/>
    <n v="19.282036750144563"/>
    <n v="2014"/>
    <x v="12"/>
    <n v="2.3562851684739923"/>
    <x v="8888"/>
    <n v="10.6"/>
    <n v="8.6820367501445634"/>
  </r>
  <r>
    <n v="187"/>
    <n v="11.060554822935686"/>
    <n v="11.060554822935686"/>
    <n v="2014"/>
    <x v="12"/>
    <n v="2.3562851684739923"/>
    <x v="4305"/>
    <n v="8.7042696544616938"/>
    <n v="2.3562851684739918"/>
  </r>
  <r>
    <n v="199.2"/>
    <n v="11.782152517266248"/>
    <n v="11.782152517266248"/>
    <n v="2014"/>
    <x v="12"/>
    <n v="2.3562851684739923"/>
    <x v="8561"/>
    <n v="9.4258673487922557"/>
    <n v="2.3562851684739918"/>
  </r>
  <r>
    <n v="211.2"/>
    <n v="12.49192074119795"/>
    <n v="12.49192074119795"/>
    <n v="2014"/>
    <x v="12"/>
    <n v="2.3562851684739923"/>
    <x v="8889"/>
    <n v="10.135635572723958"/>
    <n v="2.3562851684739918"/>
  </r>
  <r>
    <n v="143.1"/>
    <n v="8.463986070385543"/>
    <n v="8.463986070385543"/>
    <n v="2014"/>
    <x v="12"/>
    <n v="2.3562851684739923"/>
    <x v="8890"/>
    <n v="6.1077009019115511"/>
    <n v="2.3562851684739918"/>
  </r>
  <r>
    <n v="186.4"/>
    <n v="11.0250664117391"/>
    <n v="11.0250664117391"/>
    <n v="2014"/>
    <x v="12"/>
    <n v="2.3562851684739923"/>
    <x v="8891"/>
    <n v="8.6687812432651086"/>
    <n v="2.3562851684739918"/>
  </r>
  <r>
    <n v="410.6"/>
    <n v="24.285902728863061"/>
    <n v="24.285902728863061"/>
    <n v="2014"/>
    <x v="12"/>
    <n v="2.3562851684739923"/>
    <x v="8892"/>
    <n v="10.6"/>
    <n v="13.685902728863061"/>
  </r>
  <r>
    <n v="214.3"/>
    <n v="12.675277532380306"/>
    <n v="12.675277532380306"/>
    <n v="2014"/>
    <x v="12"/>
    <n v="2.3562851684739923"/>
    <x v="8893"/>
    <n v="10.318992363906315"/>
    <n v="2.3562851684739918"/>
  </r>
  <r>
    <n v="303.39999999999998"/>
    <n v="17.945306595073191"/>
    <n v="17.945306595073191"/>
    <n v="2014"/>
    <x v="12"/>
    <n v="2.3562851684739923"/>
    <x v="8894"/>
    <n v="10.6"/>
    <n v="7.3453065950731915"/>
  </r>
  <r>
    <n v="323.10000000000002"/>
    <n v="19.11050942936107"/>
    <n v="19.11050942936107"/>
    <n v="2014"/>
    <x v="12"/>
    <n v="2.3562851684739923"/>
    <x v="8895"/>
    <n v="10.6"/>
    <n v="8.5105094293610701"/>
  </r>
  <r>
    <n v="172.6"/>
    <n v="10.037888645413613"/>
    <n v="10.037888645413613"/>
    <n v="2014"/>
    <x v="2"/>
    <n v="2.5962245673361379"/>
    <x v="8896"/>
    <n v="7.4416640780774745"/>
    <n v="2.5962245673361384"/>
  </r>
  <r>
    <n v="182.1"/>
    <n v="10.590379619523864"/>
    <n v="10.590379619523864"/>
    <n v="2014"/>
    <x v="2"/>
    <n v="2.5962245673361379"/>
    <x v="8897"/>
    <n v="7.9941550521877254"/>
    <n v="2.5962245673361384"/>
  </r>
  <r>
    <n v="147.1"/>
    <n v="8.5548865570124129"/>
    <n v="8.5548865570124129"/>
    <n v="2014"/>
    <x v="2"/>
    <n v="2.5962245673361379"/>
    <x v="8898"/>
    <n v="5.9586619896762745"/>
    <n v="2.5962245673361384"/>
  </r>
  <r>
    <n v="167"/>
    <n v="9.7122097554117808"/>
    <n v="9.7122097554117808"/>
    <n v="2014"/>
    <x v="2"/>
    <n v="2.5962245673361379"/>
    <x v="358"/>
    <n v="7.1159851880756424"/>
    <n v="2.5962245673361384"/>
  </r>
  <r>
    <n v="234.1"/>
    <n v="13.614540740969447"/>
    <n v="13.614540740969447"/>
    <n v="2014"/>
    <x v="2"/>
    <n v="2.5962245673361379"/>
    <x v="8899"/>
    <n v="10.6"/>
    <n v="3.0145407409694478"/>
  </r>
  <r>
    <n v="198.7"/>
    <n v="11.555784900600722"/>
    <n v="11.555784900600722"/>
    <n v="2014"/>
    <x v="2"/>
    <n v="2.5962245673361379"/>
    <x v="361"/>
    <n v="8.9595603332645837"/>
    <n v="2.5962245673361384"/>
  </r>
  <r>
    <n v="162.1"/>
    <n v="9.4272407266601768"/>
    <n v="9.4272407266601768"/>
    <n v="2014"/>
    <x v="2"/>
    <n v="2.5962245673361379"/>
    <x v="8900"/>
    <n v="6.8310161593240384"/>
    <n v="2.5962245673361384"/>
  </r>
  <r>
    <n v="261.89999999999998"/>
    <n v="15.23130380204997"/>
    <n v="15.23130380204997"/>
    <n v="2014"/>
    <x v="2"/>
    <n v="2.5962245673361379"/>
    <x v="8901"/>
    <n v="10.6"/>
    <n v="4.6313038020499704"/>
  </r>
  <r>
    <n v="205"/>
    <n v="11.922173651852784"/>
    <n v="11.922173651852784"/>
    <n v="2014"/>
    <x v="2"/>
    <n v="2.5962245673361379"/>
    <x v="8902"/>
    <n v="9.3259490845166457"/>
    <n v="2.5962245673361384"/>
  </r>
  <r>
    <n v="153.6"/>
    <n v="8.9329066971931095"/>
    <n v="8.9329066971931095"/>
    <n v="2014"/>
    <x v="2"/>
    <n v="2.5962245673361379"/>
    <x v="8903"/>
    <n v="6.3366821298569711"/>
    <n v="2.5962245673361384"/>
  </r>
  <r>
    <n v="173.1"/>
    <n v="10.066967117735205"/>
    <n v="10.066967117735205"/>
    <n v="2014"/>
    <x v="2"/>
    <n v="2.5962245673361379"/>
    <x v="8904"/>
    <n v="7.4707425503990663"/>
    <n v="2.5962245673361384"/>
  </r>
  <r>
    <n v="359.4"/>
    <n v="20.901605904760441"/>
    <n v="20.901605904760441"/>
    <n v="2014"/>
    <x v="2"/>
    <n v="2.5962245673361379"/>
    <x v="8905"/>
    <n v="10.6"/>
    <n v="10.301605904760441"/>
  </r>
  <r>
    <n v="222.3"/>
    <n v="12.928288794179874"/>
    <n v="12.928288794179874"/>
    <n v="2014"/>
    <x v="2"/>
    <n v="2.5962245673361379"/>
    <x v="8906"/>
    <n v="10.332064226843736"/>
    <n v="2.5962245673361384"/>
  </r>
  <r>
    <n v="173.1"/>
    <n v="10.066967117735205"/>
    <n v="10.066967117735205"/>
    <n v="2014"/>
    <x v="2"/>
    <n v="2.5962245673361379"/>
    <x v="8904"/>
    <n v="7.4707425503990663"/>
    <n v="2.5962245673361384"/>
  </r>
  <r>
    <n v="188.7"/>
    <n v="10.974215454168879"/>
    <n v="10.974215454168879"/>
    <n v="2014"/>
    <x v="2"/>
    <n v="2.5962245673361379"/>
    <x v="8907"/>
    <n v="8.3779908868327411"/>
    <n v="2.5962245673361384"/>
  </r>
  <r>
    <n v="137.1"/>
    <n v="7.9733171105805694"/>
    <n v="7.9733171105805694"/>
    <n v="2014"/>
    <x v="2"/>
    <n v="2.5962245673361379"/>
    <x v="8908"/>
    <n v="5.3770925432444319"/>
    <n v="2.5962245673361375"/>
  </r>
  <r>
    <n v="159.9"/>
    <n v="9.2992954484451715"/>
    <n v="9.2992954484451715"/>
    <n v="2014"/>
    <x v="2"/>
    <n v="2.5962245673361379"/>
    <x v="3164"/>
    <n v="6.7030708811090332"/>
    <n v="2.5962245673361384"/>
  </r>
  <r>
    <n v="420.5"/>
    <n v="24.454995222459004"/>
    <n v="24.454995222459004"/>
    <n v="2014"/>
    <x v="2"/>
    <n v="2.5962245673361379"/>
    <x v="8909"/>
    <n v="10.6"/>
    <n v="13.854995222459005"/>
  </r>
  <r>
    <n v="137.5"/>
    <n v="7.996579888437843"/>
    <n v="7.996579888437843"/>
    <n v="2014"/>
    <x v="2"/>
    <n v="2.5962245673361379"/>
    <x v="5649"/>
    <n v="5.4003553211017046"/>
    <n v="2.5962245673361384"/>
  </r>
  <r>
    <n v="130.30000000000001"/>
    <n v="7.5778498870069164"/>
    <n v="7.5778498870069164"/>
    <n v="2014"/>
    <x v="2"/>
    <n v="2.5962245673361379"/>
    <x v="8910"/>
    <n v="4.981625319670778"/>
    <n v="2.5962245673361384"/>
  </r>
  <r>
    <n v="174.5"/>
    <n v="10.148386840235663"/>
    <n v="10.148386840235663"/>
    <n v="2014"/>
    <x v="2"/>
    <n v="2.5962245673361379"/>
    <x v="8911"/>
    <n v="7.5521622728995244"/>
    <n v="2.5962245673361384"/>
  </r>
  <r>
    <n v="183.9"/>
    <n v="10.695062119881596"/>
    <n v="10.695062119881596"/>
    <n v="2014"/>
    <x v="2"/>
    <n v="2.5962245673361379"/>
    <x v="8912"/>
    <n v="8.0988375525454579"/>
    <n v="2.5962245673361384"/>
  </r>
  <r>
    <n v="468.2"/>
    <n v="27.229081481938895"/>
    <n v="27.229081481938895"/>
    <n v="2014"/>
    <x v="2"/>
    <n v="2.5962245673361379"/>
    <x v="8913"/>
    <n v="10.6"/>
    <n v="16.629081481938897"/>
  </r>
  <r>
    <n v="211.2"/>
    <n v="12.282746708640527"/>
    <n v="12.282746708640527"/>
    <n v="2014"/>
    <x v="2"/>
    <n v="2.5962245673361379"/>
    <x v="8914"/>
    <n v="9.6865221413043887"/>
    <n v="2.5962245673361384"/>
  </r>
  <r>
    <n v="198.1"/>
    <n v="11.520890733814813"/>
    <n v="11.520890733814813"/>
    <n v="2014"/>
    <x v="2"/>
    <n v="2.5962245673361379"/>
    <x v="6283"/>
    <n v="8.9246661664786746"/>
    <n v="2.5962245673361384"/>
  </r>
  <r>
    <n v="287"/>
    <n v="16.691043112593899"/>
    <n v="16.691043112593899"/>
    <n v="2014"/>
    <x v="2"/>
    <n v="2.5962245673361379"/>
    <x v="8915"/>
    <n v="10.6"/>
    <n v="6.0910431125938995"/>
  </r>
  <r>
    <n v="168.1"/>
    <n v="9.7761823945192834"/>
    <n v="9.7761823945192834"/>
    <n v="2014"/>
    <x v="2"/>
    <n v="2.5962245673361379"/>
    <x v="8589"/>
    <n v="7.179957827183145"/>
    <n v="2.5962245673361384"/>
  </r>
  <r>
    <n v="129"/>
    <n v="7.5022458589707766"/>
    <n v="7.5022458589707766"/>
    <n v="2014"/>
    <x v="2"/>
    <n v="2.5962245673361379"/>
    <x v="8916"/>
    <n v="4.9060212916346391"/>
    <n v="2.5962245673361375"/>
  </r>
  <r>
    <n v="110.5"/>
    <n v="6.4263423830718667"/>
    <n v="6.4263423830718667"/>
    <n v="2014"/>
    <x v="2"/>
    <n v="2.5962245673361379"/>
    <x v="8917"/>
    <n v="3.8301178157357287"/>
    <n v="2.5962245673361379"/>
  </r>
  <r>
    <n v="126.6"/>
    <n v="7.3626691918271341"/>
    <n v="7.3626691918271341"/>
    <n v="2014"/>
    <x v="2"/>
    <n v="2.5962245673361379"/>
    <x v="1000"/>
    <n v="4.7664446244909957"/>
    <n v="2.5962245673361384"/>
  </r>
  <r>
    <n v="100.6"/>
    <n v="5.8505886311043414"/>
    <n v="5.8505886311043414"/>
    <n v="2014"/>
    <x v="2"/>
    <n v="2.5962245673361379"/>
    <x v="8918"/>
    <n v="3.2543640637682034"/>
    <n v="2.5962245673361379"/>
  </r>
  <r>
    <n v="91.96"/>
    <n v="5.6331480777456857"/>
    <n v="5.6331480777456857"/>
    <n v="2014"/>
    <x v="3"/>
    <n v="3.4114972025425487"/>
    <x v="8919"/>
    <n v="2.221650875203137"/>
    <n v="3.4114972025425487"/>
  </r>
  <r>
    <n v="85.38"/>
    <n v="5.2300802835790199"/>
    <n v="5.2300802835790199"/>
    <n v="2014"/>
    <x v="3"/>
    <n v="3.4114972025425487"/>
    <x v="8920"/>
    <n v="1.8185830810364711"/>
    <n v="3.4114972025425487"/>
  </r>
  <r>
    <n v="136.5"/>
    <n v="8.3615127513297747"/>
    <n v="8.3615127513297747"/>
    <n v="2014"/>
    <x v="3"/>
    <n v="3.4114972025425487"/>
    <x v="8921"/>
    <n v="4.9500155487872259"/>
    <n v="3.4114972025425487"/>
  </r>
  <r>
    <n v="104.6"/>
    <n v="6.4074302841691901"/>
    <n v="6.4074302841691901"/>
    <n v="2014"/>
    <x v="3"/>
    <n v="3.4114972025425487"/>
    <x v="8922"/>
    <n v="2.9959330816266414"/>
    <n v="3.4114972025425487"/>
  </r>
  <r>
    <n v="209.5"/>
    <n v="12.833237519440205"/>
    <n v="12.833237519440205"/>
    <n v="2014"/>
    <x v="3"/>
    <n v="3.4114972025425487"/>
    <x v="8923"/>
    <n v="9.4217403168976563"/>
    <n v="3.4114972025425487"/>
  </r>
  <r>
    <n v="105.4"/>
    <n v="6.4564354871073872"/>
    <n v="6.4564354871073872"/>
    <n v="2014"/>
    <x v="3"/>
    <n v="3.4114972025425487"/>
    <x v="8924"/>
    <n v="3.0449382845648385"/>
    <n v="3.4114972025425487"/>
  </r>
  <r>
    <n v="100.5"/>
    <n v="6.1562786191109335"/>
    <n v="6.1562786191109335"/>
    <n v="2014"/>
    <x v="3"/>
    <n v="3.4114972025425487"/>
    <x v="6304"/>
    <n v="2.7447814165683848"/>
    <n v="3.4114972025425487"/>
  </r>
  <r>
    <n v="79.040000000000006"/>
    <n v="4.8417140502938132"/>
    <n v="4.8417140502938132"/>
    <n v="2014"/>
    <x v="3"/>
    <n v="3.4114972025425487"/>
    <x v="8925"/>
    <n v="1.4302168477512645"/>
    <n v="3.4114972025425487"/>
  </r>
  <r>
    <n v="81.95"/>
    <n v="5.0199704759815029"/>
    <n v="5.0199704759815029"/>
    <n v="2014"/>
    <x v="3"/>
    <n v="3.4114972025425487"/>
    <x v="8926"/>
    <n v="1.6084732734389542"/>
    <n v="3.4114972025425487"/>
  </r>
  <r>
    <n v="81.28"/>
    <n v="4.9789286185207633"/>
    <n v="4.9789286185207633"/>
    <n v="2014"/>
    <x v="3"/>
    <n v="3.4114972025425487"/>
    <x v="8927"/>
    <n v="1.5674314159782146"/>
    <n v="3.4114972025425487"/>
  </r>
  <r>
    <n v="70.92"/>
    <n v="4.3443112404711188"/>
    <n v="4.3443112404711188"/>
    <n v="2014"/>
    <x v="3"/>
    <n v="3.4114972025425487"/>
    <x v="8928"/>
    <n v="0.93281403792857009"/>
    <n v="3.4114972025425487"/>
  </r>
  <r>
    <n v="90.19"/>
    <n v="5.524724066244926"/>
    <n v="5.524724066244926"/>
    <n v="2014"/>
    <x v="3"/>
    <n v="3.4114972025425487"/>
    <x v="8929"/>
    <n v="2.1132268637023772"/>
    <n v="3.4114972025425487"/>
  </r>
  <r>
    <n v="85.85"/>
    <n v="5.2588708403052102"/>
    <n v="5.2588708403052102"/>
    <n v="2014"/>
    <x v="3"/>
    <n v="3.4114972025425487"/>
    <x v="8930"/>
    <n v="1.8473736377626615"/>
    <n v="3.4114972025425487"/>
  </r>
  <r>
    <n v="113.5"/>
    <n v="6.9526131668566267"/>
    <n v="6.9526131668566267"/>
    <n v="2014"/>
    <x v="3"/>
    <n v="3.4114972025425487"/>
    <x v="8931"/>
    <n v="3.5411159643140779"/>
    <n v="3.4114972025425487"/>
  </r>
  <r>
    <n v="187.5"/>
    <n v="11.485594438639801"/>
    <n v="11.485594438639801"/>
    <n v="2014"/>
    <x v="3"/>
    <n v="3.4114972025425487"/>
    <x v="8932"/>
    <n v="8.0740972360972521"/>
    <n v="3.4114972025425487"/>
  </r>
  <r>
    <n v="115.9"/>
    <n v="7.0996287756712162"/>
    <n v="7.0996287756712162"/>
    <n v="2014"/>
    <x v="3"/>
    <n v="3.4114972025425487"/>
    <x v="8933"/>
    <n v="3.6881315731286675"/>
    <n v="3.4114972025425487"/>
  </r>
  <r>
    <n v="150.30000000000001"/>
    <n v="9.2068525020136658"/>
    <n v="9.2068525020136658"/>
    <n v="2014"/>
    <x v="3"/>
    <n v="3.4114972025425487"/>
    <x v="8934"/>
    <n v="5.795355299471117"/>
    <n v="3.4114972025425487"/>
  </r>
  <r>
    <n v="108.6"/>
    <n v="6.6524562988601721"/>
    <n v="6.6524562988601721"/>
    <n v="2014"/>
    <x v="3"/>
    <n v="3.4114972025425487"/>
    <x v="8935"/>
    <n v="3.2409590963176234"/>
    <n v="3.4114972025425487"/>
  </r>
  <r>
    <n v="198.1"/>
    <n v="12.134913377570903"/>
    <n v="12.134913377570903"/>
    <n v="2014"/>
    <x v="3"/>
    <n v="3.4114972025425487"/>
    <x v="4360"/>
    <n v="8.7234161750283548"/>
    <n v="3.4114972025425487"/>
  </r>
  <r>
    <n v="139.1"/>
    <n v="8.5207796608789135"/>
    <n v="8.5207796608789135"/>
    <n v="2014"/>
    <x v="3"/>
    <n v="3.4114972025425487"/>
    <x v="8936"/>
    <n v="5.1092824583363647"/>
    <n v="3.4114972025425487"/>
  </r>
  <r>
    <n v="132.1"/>
    <n v="8.0919841351696942"/>
    <n v="8.0919841351696942"/>
    <n v="2014"/>
    <x v="3"/>
    <n v="3.4114972025425487"/>
    <x v="8937"/>
    <n v="4.6804869326271454"/>
    <n v="3.4114972025425487"/>
  </r>
  <r>
    <n v="293.5"/>
    <n v="17.978783827950835"/>
    <n v="17.978783827950835"/>
    <n v="2014"/>
    <x v="3"/>
    <n v="3.4114972025425487"/>
    <x v="8938"/>
    <n v="10.6"/>
    <n v="7.3787838279508353"/>
  </r>
  <r>
    <n v="118.6"/>
    <n v="7.2650213355876287"/>
    <n v="7.2650213355876287"/>
    <n v="2014"/>
    <x v="3"/>
    <n v="3.4114972025425487"/>
    <x v="8939"/>
    <n v="3.85352413304508"/>
    <n v="3.4114972025425487"/>
  </r>
  <r>
    <n v="184.8"/>
    <n v="11.320201878723388"/>
    <n v="11.320201878723388"/>
    <n v="2014"/>
    <x v="3"/>
    <n v="3.4114972025425487"/>
    <x v="8940"/>
    <n v="7.9087046761808395"/>
    <n v="3.4114972025425487"/>
  </r>
  <r>
    <n v="114"/>
    <n v="6.983241418692999"/>
    <n v="6.983241418692999"/>
    <n v="2014"/>
    <x v="3"/>
    <n v="3.4114972025425487"/>
    <x v="8941"/>
    <n v="3.5717442161504502"/>
    <n v="3.4114972025425487"/>
  </r>
  <r>
    <n v="387.8"/>
    <n v="23.755272124290748"/>
    <n v="23.755272124290748"/>
    <n v="2014"/>
    <x v="3"/>
    <n v="3.4114972025425487"/>
    <x v="8942"/>
    <n v="10.6"/>
    <n v="13.155272124290748"/>
  </r>
  <r>
    <n v="190.1"/>
    <n v="11.64486134818894"/>
    <n v="11.64486134818894"/>
    <n v="2014"/>
    <x v="3"/>
    <n v="3.4114972025425487"/>
    <x v="8943"/>
    <n v="8.2333641456463909"/>
    <n v="3.4114972025425487"/>
  </r>
  <r>
    <n v="129"/>
    <n v="7.9020889737841831"/>
    <n v="7.9020889737841831"/>
    <n v="2014"/>
    <x v="3"/>
    <n v="3.4114972025425487"/>
    <x v="3685"/>
    <n v="4.4905917712416343"/>
    <n v="3.4114972025425487"/>
  </r>
  <r>
    <n v="142.69999999999999"/>
    <n v="8.7413030741007969"/>
    <n v="8.7413030741007969"/>
    <n v="2014"/>
    <x v="3"/>
    <n v="3.4114972025425487"/>
    <x v="8944"/>
    <n v="5.3298058715582481"/>
    <n v="3.4114972025425487"/>
  </r>
  <r>
    <n v="321.2"/>
    <n v="19.675588979685887"/>
    <n v="19.675588979685887"/>
    <n v="2014"/>
    <x v="3"/>
    <n v="3.4114972025425487"/>
    <x v="8945"/>
    <n v="10.6"/>
    <n v="9.0755889796858877"/>
  </r>
  <r>
    <n v="362.6"/>
    <n v="24.763293492255279"/>
    <n v="24.763293492255279"/>
    <n v="2014"/>
    <x v="4"/>
    <n v="4.547745385942557"/>
    <x v="8946"/>
    <n v="10.6"/>
    <n v="14.16329349225528"/>
  </r>
  <r>
    <n v="174.2"/>
    <n v="11.896761517790594"/>
    <n v="11.896761517790594"/>
    <n v="2014"/>
    <x v="4"/>
    <n v="4.547745385942557"/>
    <x v="8947"/>
    <n v="7.3490161318480371"/>
    <n v="4.547745385942557"/>
  </r>
  <r>
    <n v="313.60000000000002"/>
    <n v="21.416902479788352"/>
    <n v="21.416902479788352"/>
    <n v="2014"/>
    <x v="4"/>
    <n v="4.547745385942557"/>
    <x v="8948"/>
    <n v="10.6"/>
    <n v="10.816902479788352"/>
  </r>
  <r>
    <n v="149.69999999999999"/>
    <n v="10.223566011557129"/>
    <n v="10.223566011557129"/>
    <n v="2014"/>
    <x v="4"/>
    <n v="4.547745385942557"/>
    <x v="8949"/>
    <n v="5.6758206256145716"/>
    <n v="4.547745385942557"/>
  </r>
  <r>
    <n v="176.3"/>
    <n v="12.040178275467749"/>
    <n v="12.040178275467749"/>
    <n v="2014"/>
    <x v="4"/>
    <n v="4.547745385942557"/>
    <x v="8950"/>
    <n v="7.4924328895251922"/>
    <n v="4.547745385942557"/>
  </r>
  <r>
    <n v="390.9"/>
    <n v="26.696005036190257"/>
    <n v="26.696005036190257"/>
    <n v="2014"/>
    <x v="4"/>
    <n v="4.547745385942557"/>
    <x v="8951"/>
    <n v="10.6"/>
    <n v="16.096005036190256"/>
  </r>
  <r>
    <n v="452.7"/>
    <n v="30.916555333546508"/>
    <n v="30.916555333546508"/>
    <n v="2014"/>
    <x v="4"/>
    <n v="4.547745385942557"/>
    <x v="8952"/>
    <n v="10.6"/>
    <n v="20.316555333546511"/>
  </r>
  <r>
    <n v="261.5"/>
    <n v="17.858801015512288"/>
    <n v="17.858801015512288"/>
    <n v="2014"/>
    <x v="4"/>
    <n v="4.547745385942557"/>
    <x v="8953"/>
    <n v="10.6"/>
    <n v="7.2588010155122884"/>
  </r>
  <r>
    <n v="297.3"/>
    <n v="20.303715265437106"/>
    <n v="20.303715265437106"/>
    <n v="2014"/>
    <x v="4"/>
    <n v="4.547745385942557"/>
    <x v="8954"/>
    <n v="10.6"/>
    <n v="9.7037152654371059"/>
  </r>
  <r>
    <n v="202"/>
    <n v="13.795326214659587"/>
    <n v="13.795326214659587"/>
    <n v="2014"/>
    <x v="4"/>
    <n v="4.547745385942557"/>
    <x v="8955"/>
    <n v="9.2475808287170302"/>
    <n v="4.547745385942557"/>
  </r>
  <r>
    <n v="399.1"/>
    <n v="27.256013328072481"/>
    <n v="27.256013328072481"/>
    <n v="2014"/>
    <x v="4"/>
    <n v="4.547745385942557"/>
    <x v="8956"/>
    <n v="10.6"/>
    <n v="16.656013328072483"/>
  </r>
  <r>
    <n v="225.8"/>
    <n v="15.420716135000667"/>
    <n v="15.420716135000667"/>
    <n v="2014"/>
    <x v="4"/>
    <n v="4.547745385942557"/>
    <x v="4074"/>
    <n v="10.6"/>
    <n v="4.8207161350006675"/>
  </r>
  <r>
    <n v="239"/>
    <n v="16.322192897542777"/>
    <n v="16.322192897542777"/>
    <n v="2014"/>
    <x v="4"/>
    <n v="4.547745385942557"/>
    <x v="8957"/>
    <n v="10.6"/>
    <n v="5.7221928975427776"/>
  </r>
  <r>
    <n v="168.6"/>
    <n v="11.514316830651516"/>
    <n v="11.514316830651516"/>
    <n v="2014"/>
    <x v="4"/>
    <n v="4.547745385942557"/>
    <x v="8958"/>
    <n v="6.9665714447089595"/>
    <n v="4.547745385942557"/>
  </r>
  <r>
    <n v="243.8"/>
    <n v="16.650002629376274"/>
    <n v="16.650002629376274"/>
    <n v="2014"/>
    <x v="4"/>
    <n v="4.547745385942557"/>
    <x v="8959"/>
    <n v="10.6"/>
    <n v="6.0500026293762748"/>
  </r>
  <r>
    <n v="208.7"/>
    <n v="14.252893965343839"/>
    <n v="14.252893965343839"/>
    <n v="2014"/>
    <x v="4"/>
    <n v="4.547745385942557"/>
    <x v="3367"/>
    <n v="9.7051485794012819"/>
    <n v="4.547745385942557"/>
  </r>
  <r>
    <n v="219.6"/>
    <n v="14.997295231382402"/>
    <n v="14.997295231382402"/>
    <n v="2014"/>
    <x v="4"/>
    <n v="4.547745385942557"/>
    <x v="8960"/>
    <n v="10.449549845439845"/>
    <n v="4.547745385942557"/>
  </r>
  <r>
    <n v="179.2"/>
    <n v="12.238229988450485"/>
    <n v="12.238229988450485"/>
    <n v="2014"/>
    <x v="4"/>
    <n v="4.547745385942557"/>
    <x v="8961"/>
    <n v="7.6904846025079276"/>
    <n v="4.547745385942557"/>
  </r>
  <r>
    <n v="167"/>
    <n v="11.405046920040352"/>
    <n v="11.405046920040352"/>
    <n v="2014"/>
    <x v="4"/>
    <n v="4.547745385942557"/>
    <x v="2232"/>
    <n v="6.857301534097795"/>
    <n v="4.547745385942557"/>
  </r>
  <r>
    <n v="133.1"/>
    <n v="9.0898906889662925"/>
    <n v="9.0898906889662925"/>
    <n v="2014"/>
    <x v="4"/>
    <n v="4.547745385942557"/>
    <x v="8962"/>
    <n v="4.5421453030237355"/>
    <n v="4.547745385942557"/>
  </r>
  <r>
    <n v="326.60000000000002"/>
    <n v="22.304720503504065"/>
    <n v="22.304720503504065"/>
    <n v="2014"/>
    <x v="4"/>
    <n v="4.547745385942557"/>
    <x v="8963"/>
    <n v="10.6"/>
    <n v="11.704720503504065"/>
  </r>
  <r>
    <n v="174.8"/>
    <n v="11.937737734269781"/>
    <n v="11.937737734269781"/>
    <n v="2014"/>
    <x v="4"/>
    <n v="4.547745385942557"/>
    <x v="8964"/>
    <n v="7.3899923483272243"/>
    <n v="4.547745385942557"/>
  </r>
  <r>
    <n v="187.7"/>
    <n v="12.818726388572298"/>
    <n v="12.818726388572298"/>
    <n v="2014"/>
    <x v="4"/>
    <n v="4.547745385942557"/>
    <x v="8965"/>
    <n v="8.2709810026297408"/>
    <n v="4.547745385942557"/>
  </r>
  <r>
    <n v="287.60000000000002"/>
    <n v="19.641266432356918"/>
    <n v="19.641266432356918"/>
    <n v="2014"/>
    <x v="4"/>
    <n v="4.547745385942557"/>
    <x v="8966"/>
    <n v="10.6"/>
    <n v="9.0412664323569185"/>
  </r>
  <r>
    <n v="127.5"/>
    <n v="8.7074460018272148"/>
    <n v="8.7074460018272148"/>
    <n v="2014"/>
    <x v="4"/>
    <n v="4.547745385942557"/>
    <x v="5694"/>
    <n v="4.1597006158846579"/>
    <n v="4.547745385942557"/>
  </r>
  <r>
    <n v="113"/>
    <n v="7.7171874369135312"/>
    <n v="7.7171874369135312"/>
    <n v="2014"/>
    <x v="4"/>
    <n v="4.547745385942557"/>
    <x v="8967"/>
    <n v="3.1694420509709742"/>
    <n v="4.547745385942557"/>
  </r>
  <r>
    <n v="169.9"/>
    <n v="11.603098633023089"/>
    <n v="11.603098633023089"/>
    <n v="2014"/>
    <x v="4"/>
    <n v="4.547745385942557"/>
    <x v="8968"/>
    <n v="7.0553532470805322"/>
    <n v="4.547745385942557"/>
  </r>
  <r>
    <n v="160.30000000000001"/>
    <n v="10.947479169356098"/>
    <n v="10.947479169356098"/>
    <n v="2014"/>
    <x v="4"/>
    <n v="4.547745385942557"/>
    <x v="8969"/>
    <n v="6.3997337834135415"/>
    <n v="4.547745385942557"/>
  </r>
  <r>
    <n v="192.4"/>
    <n v="13.139706750992596"/>
    <n v="13.139706750992596"/>
    <n v="2014"/>
    <x v="4"/>
    <n v="4.547745385942557"/>
    <x v="8970"/>
    <n v="8.5919613650500395"/>
    <n v="4.547745385942557"/>
  </r>
  <r>
    <n v="187"/>
    <n v="12.770920802679914"/>
    <n v="12.770920802679914"/>
    <n v="2014"/>
    <x v="4"/>
    <n v="4.547745385942557"/>
    <x v="6858"/>
    <n v="8.223175416737357"/>
    <n v="4.547745385942557"/>
  </r>
  <r>
    <n v="399.4"/>
    <n v="27.276501436312074"/>
    <n v="27.276501436312074"/>
    <n v="2014"/>
    <x v="4"/>
    <n v="4.547745385942557"/>
    <x v="8971"/>
    <n v="10.6"/>
    <n v="16.676501436312073"/>
  </r>
  <r>
    <n v="323.10000000000002"/>
    <n v="24.598559945501908"/>
    <n v="24.598559945501908"/>
    <n v="2014"/>
    <x v="5"/>
    <n v="3.7334995384693808"/>
    <x v="8972"/>
    <n v="10.6"/>
    <n v="13.998559945501908"/>
  </r>
  <r>
    <n v="142.5"/>
    <n v="10.848947051173079"/>
    <n v="10.848947051173079"/>
    <n v="2014"/>
    <x v="5"/>
    <n v="3.7334995384693808"/>
    <x v="8973"/>
    <n v="7.1154475127036978"/>
    <n v="3.7334995384693812"/>
  </r>
  <r>
    <n v="125.5"/>
    <n v="9.5546867012085706"/>
    <n v="9.5546867012085706"/>
    <n v="2014"/>
    <x v="5"/>
    <n v="3.7334995384693808"/>
    <x v="8974"/>
    <n v="5.8211871627391893"/>
    <n v="3.7334995384693812"/>
  </r>
  <r>
    <n v="175.3"/>
    <n v="13.346108196986952"/>
    <n v="13.346108196986952"/>
    <n v="2014"/>
    <x v="5"/>
    <n v="3.7334995384693808"/>
    <x v="8975"/>
    <n v="9.612608658517571"/>
    <n v="3.7334995384693812"/>
  </r>
  <r>
    <n v="108.6"/>
    <n v="8.2680396474203253"/>
    <n v="8.2680396474203253"/>
    <n v="2014"/>
    <x v="5"/>
    <n v="3.7334995384693808"/>
    <x v="8391"/>
    <n v="4.5345401089509441"/>
    <n v="3.7334995384693812"/>
  </r>
  <r>
    <n v="108.6"/>
    <n v="8.2680396474203253"/>
    <n v="8.2680396474203253"/>
    <n v="2014"/>
    <x v="5"/>
    <n v="3.7334995384693808"/>
    <x v="8391"/>
    <n v="4.5345401089509441"/>
    <n v="3.7334995384693812"/>
  </r>
  <r>
    <n v="100.6"/>
    <n v="7.6589759533193797"/>
    <n v="7.6589759533193797"/>
    <n v="2014"/>
    <x v="5"/>
    <n v="3.7334995384693808"/>
    <x v="8668"/>
    <n v="3.925476414849999"/>
    <n v="3.7334995384693808"/>
  </r>
  <r>
    <n v="111.5"/>
    <n v="8.4888252365319179"/>
    <n v="8.4888252365319179"/>
    <n v="2014"/>
    <x v="5"/>
    <n v="3.7334995384693808"/>
    <x v="8393"/>
    <n v="4.7553256980625367"/>
    <n v="3.7334995384693812"/>
  </r>
  <r>
    <n v="157"/>
    <n v="11.95287499673104"/>
    <n v="11.95287499673104"/>
    <n v="2014"/>
    <x v="5"/>
    <n v="3.7334995384693808"/>
    <x v="8976"/>
    <n v="8.2193754582616592"/>
    <n v="3.7334995384693812"/>
  </r>
  <r>
    <n v="121"/>
    <n v="9.2120883732767886"/>
    <n v="9.2120883732767886"/>
    <n v="2014"/>
    <x v="5"/>
    <n v="3.7334995384693808"/>
    <x v="6641"/>
    <n v="5.4785888348074074"/>
    <n v="3.7334995384693812"/>
  </r>
  <r>
    <n v="156.9"/>
    <n v="11.945261700554779"/>
    <n v="11.945261700554779"/>
    <n v="2014"/>
    <x v="5"/>
    <n v="3.7334995384693808"/>
    <x v="8977"/>
    <n v="8.2117621620853978"/>
    <n v="3.7334995384693812"/>
  </r>
  <r>
    <n v="108.6"/>
    <n v="8.2680396474203253"/>
    <n v="8.2680396474203253"/>
    <n v="2014"/>
    <x v="5"/>
    <n v="3.7334995384693808"/>
    <x v="8391"/>
    <n v="4.5345401089509441"/>
    <n v="3.7334995384693812"/>
  </r>
  <r>
    <n v="94.25"/>
    <n v="7.1755316461267551"/>
    <n v="7.1755316461267551"/>
    <n v="2014"/>
    <x v="5"/>
    <n v="3.7334995384693808"/>
    <x v="8978"/>
    <n v="3.4420321076573743"/>
    <n v="3.7334995384693808"/>
  </r>
  <r>
    <n v="74.52"/>
    <n v="5.6734283105502996"/>
    <n v="5.6734283105502996"/>
    <n v="2014"/>
    <x v="5"/>
    <n v="3.7334995384693808"/>
    <x v="8979"/>
    <n v="1.9399287720809189"/>
    <n v="3.7334995384693808"/>
  </r>
  <r>
    <n v="89.5"/>
    <n v="6.8139000777543197"/>
    <n v="6.8139000777543197"/>
    <n v="2014"/>
    <x v="5"/>
    <n v="3.7334995384693808"/>
    <x v="6633"/>
    <n v="3.080400539284939"/>
    <n v="3.7334995384693808"/>
  </r>
  <r>
    <n v="78.63"/>
    <n v="5.9863347833946605"/>
    <n v="5.9863347833946605"/>
    <n v="2014"/>
    <x v="5"/>
    <n v="3.7334995384693808"/>
    <x v="8980"/>
    <n v="2.2528352449252798"/>
    <n v="3.7334995384693808"/>
  </r>
  <r>
    <n v="74.11"/>
    <n v="5.6422137962276269"/>
    <n v="5.6422137962276269"/>
    <n v="2014"/>
    <x v="5"/>
    <n v="3.7334995384693808"/>
    <x v="8981"/>
    <n v="1.9087142577582461"/>
    <n v="3.7334995384693808"/>
  </r>
  <r>
    <n v="69.36"/>
    <n v="5.2805822278551906"/>
    <n v="5.2805822278551906"/>
    <n v="2014"/>
    <x v="5"/>
    <n v="3.7334995384693808"/>
    <x v="8982"/>
    <n v="1.5470826893858098"/>
    <n v="3.7334995384693808"/>
  </r>
  <r>
    <n v="65.83"/>
    <n v="5.0118328728331489"/>
    <n v="5.0118328728331489"/>
    <n v="2014"/>
    <x v="5"/>
    <n v="3.7334995384693808"/>
    <x v="8983"/>
    <n v="1.2783333343637682"/>
    <n v="3.7334995384693808"/>
  </r>
  <r>
    <n v="65.05"/>
    <n v="4.9524491626583069"/>
    <n v="4.9524491626583069"/>
    <n v="2014"/>
    <x v="5"/>
    <n v="3.7334995384693808"/>
    <x v="8984"/>
    <n v="1.2189496241889262"/>
    <n v="3.7334995384693808"/>
  </r>
  <r>
    <n v="145.80000000000001"/>
    <n v="11.100185824989719"/>
    <n v="11.100185824989719"/>
    <n v="2014"/>
    <x v="5"/>
    <n v="3.7334995384693808"/>
    <x v="8985"/>
    <n v="7.3666862865203377"/>
    <n v="3.7334995384693812"/>
  </r>
  <r>
    <n v="98.5"/>
    <n v="7.4990967336178818"/>
    <n v="7.4990967336178818"/>
    <n v="2014"/>
    <x v="5"/>
    <n v="3.7334995384693808"/>
    <x v="8986"/>
    <n v="3.765597195148501"/>
    <n v="3.7334995384693808"/>
  </r>
  <r>
    <n v="198.7"/>
    <n v="15.127619502232214"/>
    <n v="15.127619502232214"/>
    <n v="2014"/>
    <x v="5"/>
    <n v="3.7334995384693808"/>
    <x v="3415"/>
    <n v="10.6"/>
    <n v="4.5276195022322145"/>
  </r>
  <r>
    <n v="69.38"/>
    <n v="5.2821048870904432"/>
    <n v="5.2821048870904432"/>
    <n v="2014"/>
    <x v="5"/>
    <n v="3.7334995384693808"/>
    <x v="8987"/>
    <n v="1.5486053486210625"/>
    <n v="3.7334995384693808"/>
  </r>
  <r>
    <n v="232.3"/>
    <n v="16.376041555498237"/>
    <n v="16.376041555498237"/>
    <n v="2014"/>
    <x v="6"/>
    <n v="2.3227472802932043"/>
    <x v="8988"/>
    <n v="10.6"/>
    <n v="5.7760415554982369"/>
  </r>
  <r>
    <n v="107.1"/>
    <n v="7.5500389608000891"/>
    <n v="7.5500389608000891"/>
    <n v="2014"/>
    <x v="6"/>
    <n v="2.3227472802932043"/>
    <x v="3765"/>
    <n v="5.2272916805068848"/>
    <n v="2.3227472802932043"/>
  </r>
  <r>
    <n v="69.13"/>
    <n v="4.8733351387498614"/>
    <n v="4.8733351387498614"/>
    <n v="2014"/>
    <x v="6"/>
    <n v="2.3227472802932043"/>
    <x v="8989"/>
    <n v="2.550587858456657"/>
    <n v="2.3227472802932043"/>
  </r>
  <r>
    <n v="156.9"/>
    <n v="11.060701334729544"/>
    <n v="11.060701334729544"/>
    <n v="2014"/>
    <x v="6"/>
    <n v="2.3227472802932043"/>
    <x v="8990"/>
    <n v="8.7379540544363401"/>
    <n v="2.3227472802932034"/>
  </r>
  <r>
    <n v="95.44"/>
    <n v="6.7280645977475313"/>
    <n v="6.7280645977475313"/>
    <n v="2014"/>
    <x v="6"/>
    <n v="2.3227472802932043"/>
    <x v="8991"/>
    <n v="4.405317317454327"/>
    <n v="2.3227472802932043"/>
  </r>
  <r>
    <n v="121.2"/>
    <n v="8.5440216811295144"/>
    <n v="8.5440216811295144"/>
    <n v="2014"/>
    <x v="6"/>
    <n v="2.3227472802932043"/>
    <x v="8992"/>
    <n v="6.2212744008363101"/>
    <n v="2.3227472802932043"/>
  </r>
  <r>
    <n v="106.6"/>
    <n v="7.514791346604011"/>
    <n v="7.514791346604011"/>
    <n v="2014"/>
    <x v="6"/>
    <n v="2.3227472802932043"/>
    <x v="1959"/>
    <n v="5.1920440663108067"/>
    <n v="2.3227472802932043"/>
  </r>
  <r>
    <n v="148.30000000000001"/>
    <n v="10.096333202410714"/>
    <n v="10.096333202410714"/>
    <n v="2014"/>
    <x v="7"/>
    <n v="2.2174488788652686"/>
    <x v="8993"/>
    <n v="7.8788843235454449"/>
    <n v="2.2174488788652686"/>
  </r>
  <r>
    <n v="233.8"/>
    <n v="15.917213099957012"/>
    <n v="15.917213099957012"/>
    <n v="2014"/>
    <x v="7"/>
    <n v="2.2174488788652686"/>
    <x v="8994"/>
    <n v="10.6"/>
    <n v="5.3172130999570122"/>
  </r>
  <r>
    <n v="107.1"/>
    <n v="7.2914179769264145"/>
    <n v="7.2914179769264145"/>
    <n v="2014"/>
    <x v="7"/>
    <n v="2.2174488788652686"/>
    <x v="8995"/>
    <n v="5.0739690980611458"/>
    <n v="2.2174488788652686"/>
  </r>
  <r>
    <n v="310.7"/>
    <n v="21.152600984416779"/>
    <n v="21.152600984416779"/>
    <n v="2014"/>
    <x v="7"/>
    <n v="2.2174488788652686"/>
    <x v="8996"/>
    <n v="10.6"/>
    <n v="10.552600984416779"/>
  </r>
  <r>
    <n v="83.71"/>
    <n v="5.6990158622643339"/>
    <n v="5.6990158622643339"/>
    <n v="2014"/>
    <x v="7"/>
    <n v="2.2174488788652686"/>
    <x v="8997"/>
    <n v="3.4815669833990652"/>
    <n v="2.2174488788652686"/>
  </r>
  <r>
    <n v="208.5"/>
    <n v="14.19477729401641"/>
    <n v="14.19477729401641"/>
    <n v="2014"/>
    <x v="7"/>
    <n v="2.2174488788652686"/>
    <x v="8998"/>
    <n v="10.6"/>
    <n v="3.59477729401641"/>
  </r>
  <r>
    <n v="139.69999999999999"/>
    <n v="9.510841189324184"/>
    <n v="9.510841189324184"/>
    <n v="2014"/>
    <x v="7"/>
    <n v="2.2174488788652686"/>
    <x v="8999"/>
    <n v="7.2933923104589153"/>
    <n v="2.2174488788652686"/>
  </r>
  <r>
    <n v="161.5"/>
    <n v="10.994995362031895"/>
    <n v="10.994995362031895"/>
    <n v="2014"/>
    <x v="7"/>
    <n v="2.2174488788652686"/>
    <x v="9000"/>
    <n v="8.7775464831666277"/>
    <n v="2.2174488788652678"/>
  </r>
  <r>
    <n v="239.1"/>
    <n v="15.857505814118847"/>
    <n v="15.857505814118847"/>
    <n v="2014"/>
    <x v="8"/>
    <n v="3.0727495975787429"/>
    <x v="9001"/>
    <n v="10.6"/>
    <n v="5.2575058141188471"/>
  </r>
  <r>
    <n v="429.8"/>
    <n v="28.505043910114097"/>
    <n v="28.505043910114097"/>
    <n v="2014"/>
    <x v="8"/>
    <n v="3.0727495975787429"/>
    <x v="9002"/>
    <n v="10.6"/>
    <n v="17.905043910114095"/>
  </r>
  <r>
    <n v="390.9"/>
    <n v="25.925131839142857"/>
    <n v="25.925131839142857"/>
    <n v="2014"/>
    <x v="8"/>
    <n v="3.0727495975787429"/>
    <x v="9003"/>
    <n v="10.6"/>
    <n v="15.325131839142857"/>
  </r>
  <r>
    <n v="189.2"/>
    <n v="12.548055625392244"/>
    <n v="12.548055625392244"/>
    <n v="2014"/>
    <x v="8"/>
    <n v="3.0727495975787429"/>
    <x v="9004"/>
    <n v="9.4753060278135024"/>
    <n v="3.072749597578742"/>
  </r>
  <r>
    <n v="300.89999999999998"/>
    <n v="19.956183602962614"/>
    <n v="19.956183602962614"/>
    <n v="2014"/>
    <x v="8"/>
    <n v="3.0727495975787429"/>
    <x v="9005"/>
    <n v="10.6"/>
    <n v="9.3561836029626146"/>
  </r>
  <r>
    <n v="120"/>
    <n v="7.9585976482403247"/>
    <n v="7.9585976482403247"/>
    <n v="2014"/>
    <x v="8"/>
    <n v="3.0727495975787429"/>
    <x v="9006"/>
    <n v="4.8858480506615818"/>
    <n v="3.0727495975787429"/>
  </r>
  <r>
    <n v="261.39999999999998"/>
    <n v="17.336478543750172"/>
    <n v="17.336478543750172"/>
    <n v="2014"/>
    <x v="8"/>
    <n v="3.0727495975787429"/>
    <x v="9007"/>
    <n v="10.6"/>
    <n v="6.736478543750172"/>
  </r>
  <r>
    <n v="235.4"/>
    <n v="15.612115719964772"/>
    <n v="15.612115719964772"/>
    <n v="2014"/>
    <x v="8"/>
    <n v="3.0727495975787429"/>
    <x v="9008"/>
    <n v="10.6"/>
    <n v="5.0121157199647719"/>
  </r>
  <r>
    <n v="119.5"/>
    <n v="7.9254368247059901"/>
    <n v="7.9254368247059901"/>
    <n v="2014"/>
    <x v="8"/>
    <n v="3.0727495975787429"/>
    <x v="9009"/>
    <n v="4.8526872271272472"/>
    <n v="3.0727495975787429"/>
  </r>
  <r>
    <n v="214.4"/>
    <n v="14.219361131522714"/>
    <n v="14.219361131522714"/>
    <n v="2014"/>
    <x v="8"/>
    <n v="3.0727495975787429"/>
    <x v="9010"/>
    <n v="10.6"/>
    <n v="3.6193611315227141"/>
  </r>
  <r>
    <n v="282.7"/>
    <n v="18.749129626312833"/>
    <n v="18.749129626312833"/>
    <n v="2014"/>
    <x v="8"/>
    <n v="3.0727495975787429"/>
    <x v="9011"/>
    <n v="10.6"/>
    <n v="8.149129626312833"/>
  </r>
  <r>
    <n v="387.8"/>
    <n v="25.719534733229985"/>
    <n v="25.719534733229985"/>
    <n v="2014"/>
    <x v="8"/>
    <n v="3.0727495975787429"/>
    <x v="9012"/>
    <n v="10.6"/>
    <n v="15.119534733229985"/>
  </r>
  <r>
    <n v="277.39999999999998"/>
    <n v="18.397624896848882"/>
    <n v="18.397624896848882"/>
    <n v="2014"/>
    <x v="8"/>
    <n v="3.0727495975787429"/>
    <x v="9013"/>
    <n v="10.6"/>
    <n v="7.7976248968488822"/>
  </r>
  <r>
    <n v="262.2"/>
    <n v="17.389535861405108"/>
    <n v="17.389535861405108"/>
    <n v="2014"/>
    <x v="8"/>
    <n v="3.0727495975787429"/>
    <x v="9014"/>
    <n v="10.6"/>
    <n v="6.789535861405108"/>
  </r>
  <r>
    <n v="339.2"/>
    <n v="22.496302685692651"/>
    <n v="22.496302685692651"/>
    <n v="2014"/>
    <x v="8"/>
    <n v="3.0727495975787429"/>
    <x v="9015"/>
    <n v="10.6"/>
    <n v="11.896302685692651"/>
  </r>
  <r>
    <n v="247.3"/>
    <n v="16.401343320081939"/>
    <n v="16.401343320081939"/>
    <n v="2014"/>
    <x v="8"/>
    <n v="3.0727495975787429"/>
    <x v="9016"/>
    <n v="10.6"/>
    <n v="5.8013433200819389"/>
  </r>
  <r>
    <n v="216.5"/>
    <n v="14.358636590366919"/>
    <n v="14.358636590366919"/>
    <n v="2014"/>
    <x v="8"/>
    <n v="3.0727495975787429"/>
    <x v="9017"/>
    <n v="10.6"/>
    <n v="3.758636590366919"/>
  </r>
  <r>
    <n v="136.1"/>
    <n v="9.0263761660459014"/>
    <n v="9.0263761660459014"/>
    <n v="2014"/>
    <x v="8"/>
    <n v="3.0727495975787429"/>
    <x v="8747"/>
    <n v="5.9536265684671585"/>
    <n v="3.0727495975787429"/>
  </r>
  <r>
    <n v="188.5"/>
    <n v="12.501630472444177"/>
    <n v="12.501630472444177"/>
    <n v="2014"/>
    <x v="8"/>
    <n v="3.0727495975787429"/>
    <x v="9018"/>
    <n v="9.4288808748654347"/>
    <n v="3.072749597578742"/>
  </r>
  <r>
    <n v="115.5"/>
    <n v="7.6601502364313125"/>
    <n v="7.6601502364313125"/>
    <n v="2014"/>
    <x v="8"/>
    <n v="3.0727495975787429"/>
    <x v="8755"/>
    <n v="4.5874006388525697"/>
    <n v="3.0727495975787429"/>
  </r>
  <r>
    <n v="105.2"/>
    <n v="5.987608646769278"/>
    <n v="5.987608646769278"/>
    <n v="2014"/>
    <x v="9"/>
    <n v="4.2849535833842687"/>
    <x v="9019"/>
    <n v="1.7026550633850093"/>
    <n v="4.2849535833842687"/>
  </r>
  <r>
    <n v="90.59"/>
    <n v="5.1560595751979932"/>
    <n v="5.1560595751979932"/>
    <n v="2014"/>
    <x v="9"/>
    <n v="4.2849535833842687"/>
    <x v="9020"/>
    <n v="0.8711059918137245"/>
    <n v="4.2849535833842687"/>
  </r>
  <r>
    <n v="84.53"/>
    <n v="4.8111459972567205"/>
    <n v="4.8111459972567205"/>
    <n v="2014"/>
    <x v="9"/>
    <n v="4.2849535833842687"/>
    <x v="9021"/>
    <n v="0"/>
    <n v="4.8111459972567205"/>
  </r>
  <r>
    <n v="91.11"/>
    <n v="5.1856561198398179"/>
    <n v="5.1856561198398179"/>
    <n v="2014"/>
    <x v="9"/>
    <n v="4.2849535833842687"/>
    <x v="9022"/>
    <n v="0.90070253645554921"/>
    <n v="4.2849535833842687"/>
  </r>
  <r>
    <n v="119.4"/>
    <n v="6.7958219812191238"/>
    <n v="6.7958219812191238"/>
    <n v="2014"/>
    <x v="9"/>
    <n v="4.2849535833842687"/>
    <x v="9023"/>
    <n v="2.5108683978348552"/>
    <n v="4.2849535833842687"/>
  </r>
  <r>
    <n v="148.30000000000001"/>
    <n v="8.4407068661205695"/>
    <n v="8.4407068661205695"/>
    <n v="2014"/>
    <x v="9"/>
    <n v="4.2849535833842687"/>
    <x v="9024"/>
    <n v="4.1557532827363008"/>
    <n v="4.2849535833842687"/>
  </r>
  <r>
    <n v="381.7"/>
    <n v="21.72500209573986"/>
    <n v="21.72500209573986"/>
    <n v="2014"/>
    <x v="9"/>
    <n v="4.2849535833842687"/>
    <x v="9025"/>
    <n v="10.6"/>
    <n v="11.125002095739861"/>
  </r>
  <r>
    <n v="274.8"/>
    <n v="15.640635514564616"/>
    <n v="15.640635514564616"/>
    <n v="2014"/>
    <x v="9"/>
    <n v="4.2849535833842687"/>
    <x v="9026"/>
    <n v="10.6"/>
    <n v="5.0406355145646167"/>
  </r>
  <r>
    <n v="673.9"/>
    <n v="38.355983527165549"/>
    <n v="38.355983527165549"/>
    <n v="2014"/>
    <x v="9"/>
    <n v="4.2849535833842687"/>
    <x v="9027"/>
    <n v="10.6"/>
    <n v="27.755983527165547"/>
  </r>
  <r>
    <n v="270.7"/>
    <n v="15.407278143350222"/>
    <n v="15.407278143350222"/>
    <n v="2014"/>
    <x v="9"/>
    <n v="4.2849535833842687"/>
    <x v="9028"/>
    <n v="10.6"/>
    <n v="4.8072781433502225"/>
  </r>
  <r>
    <n v="215.3"/>
    <n v="12.254107810355755"/>
    <n v="12.254107810355755"/>
    <n v="2014"/>
    <x v="9"/>
    <n v="4.2849535833842687"/>
    <x v="9029"/>
    <n v="7.9691542269714866"/>
    <n v="4.2849535833842687"/>
  </r>
  <r>
    <n v="281.3"/>
    <n v="16.010592322587431"/>
    <n v="16.010592322587431"/>
    <n v="2014"/>
    <x v="9"/>
    <n v="4.2849535833842687"/>
    <x v="9030"/>
    <n v="10.6"/>
    <n v="5.4105923225874317"/>
  </r>
  <r>
    <n v="324.7"/>
    <n v="18.480765471539776"/>
    <n v="18.480765471539776"/>
    <n v="2014"/>
    <x v="9"/>
    <n v="4.2849535833842687"/>
    <x v="9031"/>
    <n v="10.6"/>
    <n v="7.8807654715397764"/>
  </r>
  <r>
    <n v="248.1"/>
    <n v="14.120966780070891"/>
    <n v="14.120966780070891"/>
    <n v="2014"/>
    <x v="9"/>
    <n v="4.2849535833842687"/>
    <x v="9032"/>
    <n v="9.836013196686622"/>
    <n v="4.2849535833842687"/>
  </r>
  <r>
    <n v="262.2"/>
    <n v="14.923488471320384"/>
    <n v="14.923488471320384"/>
    <n v="2014"/>
    <x v="9"/>
    <n v="4.2849535833842687"/>
    <x v="9033"/>
    <n v="10.6"/>
    <n v="4.3234884713203847"/>
  </r>
  <r>
    <n v="274.39999999999998"/>
    <n v="15.617868941763209"/>
    <n v="15.617868941763209"/>
    <n v="2014"/>
    <x v="9"/>
    <n v="4.2849535833842687"/>
    <x v="9034"/>
    <n v="10.6"/>
    <n v="5.0178689417632096"/>
  </r>
  <r>
    <n v="326.60000000000002"/>
    <n v="18.588906692346448"/>
    <n v="18.588906692346448"/>
    <n v="2014"/>
    <x v="9"/>
    <n v="4.2849535833842687"/>
    <x v="9035"/>
    <n v="10.6"/>
    <n v="7.9889066923464487"/>
  </r>
  <r>
    <n v="356.2"/>
    <n v="20.273633079650349"/>
    <n v="20.273633079650349"/>
    <n v="2014"/>
    <x v="9"/>
    <n v="4.2849535833842687"/>
    <x v="9036"/>
    <n v="10.6"/>
    <n v="9.6736330796503491"/>
  </r>
  <r>
    <n v="265.8"/>
    <n v="15.128387626533023"/>
    <n v="15.128387626533023"/>
    <n v="2014"/>
    <x v="9"/>
    <n v="4.2849535833842687"/>
    <x v="9037"/>
    <n v="10.6"/>
    <n v="4.5283876265330232"/>
  </r>
  <r>
    <n v="320.5"/>
    <n v="18.241716457125033"/>
    <n v="18.241716457125033"/>
    <n v="2014"/>
    <x v="9"/>
    <n v="4.2849535833842687"/>
    <x v="9038"/>
    <n v="10.6"/>
    <n v="7.6417164571250336"/>
  </r>
  <r>
    <n v="197.1"/>
    <n v="11.218228747891869"/>
    <n v="11.218228747891869"/>
    <n v="2014"/>
    <x v="9"/>
    <n v="4.2849535833842687"/>
    <x v="9039"/>
    <n v="6.9332751645076005"/>
    <n v="4.2849535833842687"/>
  </r>
  <r>
    <n v="372.1"/>
    <n v="21.178604348506163"/>
    <n v="21.178604348506163"/>
    <n v="2014"/>
    <x v="9"/>
    <n v="4.2849535833842687"/>
    <x v="9040"/>
    <n v="10.6"/>
    <n v="10.578604348506163"/>
  </r>
  <r>
    <n v="205.1"/>
    <n v="11.673560203919951"/>
    <n v="11.673560203919951"/>
    <n v="2014"/>
    <x v="9"/>
    <n v="4.2849535833842687"/>
    <x v="9041"/>
    <n v="7.3886066205356826"/>
    <n v="4.2849535833842687"/>
  </r>
  <r>
    <n v="271.3"/>
    <n v="15.44142800255233"/>
    <n v="15.44142800255233"/>
    <n v="2014"/>
    <x v="9"/>
    <n v="4.2849535833842687"/>
    <x v="9042"/>
    <n v="10.6"/>
    <n v="4.8414280025523304"/>
  </r>
  <r>
    <n v="215.3"/>
    <n v="12.254107810355755"/>
    <n v="12.254107810355755"/>
    <n v="2014"/>
    <x v="9"/>
    <n v="4.2849535833842687"/>
    <x v="9029"/>
    <n v="7.9691542269714866"/>
    <n v="4.2849535833842687"/>
  </r>
  <r>
    <n v="324.7"/>
    <n v="18.480765471539776"/>
    <n v="18.480765471539776"/>
    <n v="2014"/>
    <x v="9"/>
    <n v="4.2849535833842687"/>
    <x v="9031"/>
    <n v="10.6"/>
    <n v="7.8807654715397764"/>
  </r>
  <r>
    <n v="170.8"/>
    <n v="9.7213265861995506"/>
    <n v="9.7213265861995506"/>
    <n v="2014"/>
    <x v="9"/>
    <n v="4.2849535833842687"/>
    <x v="9043"/>
    <n v="5.4363730028152819"/>
    <n v="4.2849535833842687"/>
  </r>
  <r>
    <n v="144.69999999999999"/>
    <n v="8.2358077109079311"/>
    <n v="8.2358077109079311"/>
    <n v="2014"/>
    <x v="9"/>
    <n v="4.2849535833842687"/>
    <x v="3008"/>
    <n v="3.9508541275236624"/>
    <n v="4.2849535833842687"/>
  </r>
  <r>
    <n v="158.1"/>
    <n v="8.99848789975497"/>
    <n v="8.99848789975497"/>
    <n v="2014"/>
    <x v="9"/>
    <n v="4.2849535833842687"/>
    <x v="9044"/>
    <n v="4.7135343163707013"/>
    <n v="4.2849535833842687"/>
  </r>
  <r>
    <n v="310.89999999999998"/>
    <n v="17.695318709891332"/>
    <n v="17.695318709891332"/>
    <n v="2014"/>
    <x v="9"/>
    <n v="4.2849535833842687"/>
    <x v="9045"/>
    <n v="10.6"/>
    <n v="7.0953187098913322"/>
  </r>
  <r>
    <n v="369.1"/>
    <n v="21.007855052495632"/>
    <n v="21.007855052495632"/>
    <n v="2014"/>
    <x v="9"/>
    <n v="4.2849535833842687"/>
    <x v="9046"/>
    <n v="10.6"/>
    <n v="10.407855052495632"/>
  </r>
  <r>
    <n v="322.8"/>
    <n v="16.610560635165765"/>
    <n v="16.610560635165765"/>
    <n v="2014"/>
    <x v="10"/>
    <n v="4.3589920400351945"/>
    <x v="9047"/>
    <n v="10.6"/>
    <n v="6.0105606351657652"/>
  </r>
  <r>
    <n v="213.1"/>
    <n v="10.965645822037869"/>
    <n v="10.965645822037869"/>
    <n v="2014"/>
    <x v="10"/>
    <n v="4.3589920400351945"/>
    <x v="9048"/>
    <n v="6.6066537820026747"/>
    <n v="4.3589920400351945"/>
  </r>
  <r>
    <n v="170.1"/>
    <n v="8.752962713883818"/>
    <n v="8.752962713883818"/>
    <n v="2014"/>
    <x v="10"/>
    <n v="4.3589920400351945"/>
    <x v="9049"/>
    <n v="4.3939706738486235"/>
    <n v="4.3589920400351945"/>
  </r>
  <r>
    <n v="229.3"/>
    <n v="11.799261318598234"/>
    <n v="11.799261318598234"/>
    <n v="2014"/>
    <x v="10"/>
    <n v="4.3589920400351945"/>
    <x v="9050"/>
    <n v="7.4402692785630391"/>
    <n v="4.3589920400351945"/>
  </r>
  <r>
    <n v="240.1"/>
    <n v="12.35500498297181"/>
    <n v="12.35500498297181"/>
    <n v="2014"/>
    <x v="10"/>
    <n v="4.3589920400351945"/>
    <x v="9051"/>
    <n v="7.9960129429366154"/>
    <n v="4.3589920400351945"/>
  </r>
  <r>
    <n v="178.7"/>
    <n v="9.1954993355146275"/>
    <n v="9.1954993355146275"/>
    <n v="2014"/>
    <x v="10"/>
    <n v="4.3589920400351945"/>
    <x v="9052"/>
    <n v="4.836507295479433"/>
    <n v="4.3589920400351945"/>
  </r>
  <r>
    <n v="154.9"/>
    <n v="7.9708049640247118"/>
    <n v="7.9708049640247118"/>
    <n v="2014"/>
    <x v="10"/>
    <n v="4.3589920400351945"/>
    <x v="9053"/>
    <n v="3.6118129239895174"/>
    <n v="4.3589920400351945"/>
  </r>
  <r>
    <n v="193.6"/>
    <n v="9.9622197613633574"/>
    <n v="9.9622197613633574"/>
    <n v="2014"/>
    <x v="10"/>
    <n v="4.3589920400351945"/>
    <x v="9054"/>
    <n v="5.6032277213281629"/>
    <n v="4.3589920400351945"/>
  </r>
  <r>
    <n v="235.9"/>
    <n v="12.13888244682653"/>
    <n v="12.13888244682653"/>
    <n v="2014"/>
    <x v="10"/>
    <n v="4.3589920400351945"/>
    <x v="9055"/>
    <n v="7.7798904067913357"/>
    <n v="4.3589920400351945"/>
  </r>
  <r>
    <n v="418.1"/>
    <n v="21.514483895795561"/>
    <n v="21.514483895795561"/>
    <n v="2014"/>
    <x v="10"/>
    <n v="4.3589920400351945"/>
    <x v="9056"/>
    <n v="10.6"/>
    <n v="10.914483895795561"/>
  </r>
  <r>
    <n v="349.5"/>
    <n v="17.984482472089326"/>
    <n v="17.984482472089326"/>
    <n v="2014"/>
    <x v="10"/>
    <n v="4.3589920400351945"/>
    <x v="9057"/>
    <n v="10.6"/>
    <n v="7.3844824720893261"/>
  </r>
  <r>
    <n v="373.5"/>
    <n v="19.219468392919495"/>
    <n v="19.219468392919495"/>
    <n v="2014"/>
    <x v="10"/>
    <n v="4.3589920400351945"/>
    <x v="9058"/>
    <n v="10.6"/>
    <n v="8.6194683929194955"/>
  </r>
  <r>
    <n v="228.4"/>
    <n v="11.752949346567103"/>
    <n v="11.752949346567103"/>
    <n v="2014"/>
    <x v="10"/>
    <n v="4.3589920400351945"/>
    <x v="9059"/>
    <n v="7.3939573065319086"/>
    <n v="4.3589920400351945"/>
  </r>
  <r>
    <n v="287.3"/>
    <n v="14.783810627271141"/>
    <n v="14.783810627271141"/>
    <n v="2014"/>
    <x v="10"/>
    <n v="4.3589920400351945"/>
    <x v="9060"/>
    <n v="10.424818587235947"/>
    <n v="4.3589920400351936"/>
  </r>
  <r>
    <n v="246.3"/>
    <n v="12.674043012519604"/>
    <n v="12.674043012519604"/>
    <n v="2014"/>
    <x v="10"/>
    <n v="4.3589920400351945"/>
    <x v="9061"/>
    <n v="8.3150509724844106"/>
    <n v="4.3589920400351936"/>
  </r>
  <r>
    <n v="282.10000000000002"/>
    <n v="14.516230344424606"/>
    <n v="14.516230344424606"/>
    <n v="2014"/>
    <x v="10"/>
    <n v="4.3589920400351945"/>
    <x v="9062"/>
    <n v="10.157238304389413"/>
    <n v="4.3589920400351936"/>
  </r>
  <r>
    <n v="166.4"/>
    <n v="8.5625690510891683"/>
    <n v="8.5625690510891683"/>
    <n v="2014"/>
    <x v="10"/>
    <n v="4.3589920400351945"/>
    <x v="4566"/>
    <n v="4.2035770110539739"/>
    <n v="4.3589920400351945"/>
  </r>
  <r>
    <n v="147"/>
    <n v="7.5642887650847817"/>
    <n v="7.5642887650847817"/>
    <n v="2014"/>
    <x v="10"/>
    <n v="4.3589920400351945"/>
    <x v="9063"/>
    <n v="3.2052967250495872"/>
    <n v="4.3589920400351945"/>
  </r>
  <r>
    <n v="148.30000000000001"/>
    <n v="7.6311838357964161"/>
    <n v="7.6311838357964161"/>
    <n v="2014"/>
    <x v="10"/>
    <n v="4.3589920400351945"/>
    <x v="9064"/>
    <n v="3.2721917957612217"/>
    <n v="4.3589920400351945"/>
  </r>
  <r>
    <n v="165.9"/>
    <n v="8.5368401777385401"/>
    <n v="8.5368401777385401"/>
    <n v="2014"/>
    <x v="10"/>
    <n v="4.3589920400351945"/>
    <x v="9065"/>
    <n v="4.1778481377033456"/>
    <n v="4.3589920400351945"/>
  </r>
  <r>
    <n v="143.19999999999999"/>
    <n v="7.3687493276200042"/>
    <n v="7.3687493276200042"/>
    <n v="2014"/>
    <x v="10"/>
    <n v="4.3589920400351945"/>
    <x v="9066"/>
    <n v="3.0097572875848098"/>
    <n v="4.3589920400351945"/>
  </r>
  <r>
    <n v="203.6"/>
    <n v="10.476797228375927"/>
    <n v="10.476797228375927"/>
    <n v="2014"/>
    <x v="10"/>
    <n v="4.3589920400351945"/>
    <x v="6727"/>
    <n v="6.1178051883407329"/>
    <n v="4.3589920400351945"/>
  </r>
  <r>
    <n v="219.6"/>
    <n v="11.30012117559604"/>
    <n v="11.30012117559604"/>
    <n v="2014"/>
    <x v="10"/>
    <n v="4.3589920400351945"/>
    <x v="9067"/>
    <n v="6.9411291355608453"/>
    <n v="4.3589920400351945"/>
  </r>
  <r>
    <n v="275.39999999999998"/>
    <n v="14.171463441526182"/>
    <n v="14.171463441526182"/>
    <n v="2014"/>
    <x v="10"/>
    <n v="4.3589920400351945"/>
    <x v="9068"/>
    <n v="9.8124714014909884"/>
    <n v="4.3589920400351936"/>
  </r>
  <r>
    <n v="294.60000000000002"/>
    <n v="15.159452178190318"/>
    <n v="15.159452178190318"/>
    <n v="2014"/>
    <x v="10"/>
    <n v="4.3589920400351945"/>
    <x v="9069"/>
    <n v="10.6"/>
    <n v="4.5594521781903179"/>
  </r>
  <r>
    <n v="307.8"/>
    <n v="15.838694434646911"/>
    <n v="15.838694434646911"/>
    <n v="2014"/>
    <x v="10"/>
    <n v="4.3589920400351945"/>
    <x v="9070"/>
    <n v="10.6"/>
    <n v="5.2386944346469111"/>
  </r>
  <r>
    <n v="202"/>
    <n v="10.394464833653917"/>
    <n v="10.394464833653917"/>
    <n v="2014"/>
    <x v="10"/>
    <n v="4.3589920400351945"/>
    <x v="9071"/>
    <n v="6.0354727936187222"/>
    <n v="4.3589920400351945"/>
  </r>
  <r>
    <n v="154.69999999999999"/>
    <n v="7.9605134146844598"/>
    <n v="7.9605134146844598"/>
    <n v="2014"/>
    <x v="10"/>
    <n v="4.3589920400351945"/>
    <x v="9072"/>
    <n v="3.6015213746492654"/>
    <n v="4.3589920400351945"/>
  </r>
  <r>
    <n v="136.19999999999999"/>
    <n v="7.0085451007112054"/>
    <n v="7.0085451007112054"/>
    <n v="2014"/>
    <x v="10"/>
    <n v="4.3589920400351945"/>
    <x v="9073"/>
    <n v="2.6495530606760109"/>
    <n v="4.3589920400351945"/>
  </r>
  <r>
    <n v="225.5"/>
    <n v="11.603721881133458"/>
    <n v="11.603721881133458"/>
    <n v="2014"/>
    <x v="10"/>
    <n v="4.3589920400351945"/>
    <x v="9074"/>
    <n v="7.2447298410982635"/>
    <n v="4.3589920400351945"/>
  </r>
  <r>
    <n v="192"/>
    <n v="8.2987114204565913"/>
    <n v="8.2987114204565913"/>
    <n v="2014"/>
    <x v="11"/>
    <n v="3.9027974174678048"/>
    <x v="9075"/>
    <n v="4.3959140029887864"/>
    <n v="3.9027974174678048"/>
  </r>
  <r>
    <n v="147.5"/>
    <n v="6.3753121589445172"/>
    <n v="6.3753121589445172"/>
    <n v="2014"/>
    <x v="11"/>
    <n v="3.9027974174678048"/>
    <x v="9076"/>
    <n v="2.4725147414767124"/>
    <n v="3.9027974174678048"/>
  </r>
  <r>
    <n v="142.30000000000001"/>
    <n v="6.1505553913071518"/>
    <n v="6.1505553913071518"/>
    <n v="2014"/>
    <x v="11"/>
    <n v="3.9027974174678048"/>
    <x v="4600"/>
    <n v="2.2477579738393469"/>
    <n v="3.9027974174678048"/>
  </r>
  <r>
    <n v="153.4"/>
    <n v="6.6303246453022977"/>
    <n v="6.6303246453022977"/>
    <n v="2014"/>
    <x v="11"/>
    <n v="3.9027974174678048"/>
    <x v="5870"/>
    <n v="2.7275272278344929"/>
    <n v="3.9027974174678048"/>
  </r>
  <r>
    <n v="205"/>
    <n v="8.860603339550007"/>
    <n v="8.860603339550007"/>
    <n v="2014"/>
    <x v="11"/>
    <n v="3.9027974174678048"/>
    <x v="9077"/>
    <n v="4.9578059220822022"/>
    <n v="3.9027974174678048"/>
  </r>
  <r>
    <n v="239.7"/>
    <n v="10.360422538976275"/>
    <n v="10.360422538976275"/>
    <n v="2014"/>
    <x v="11"/>
    <n v="3.9027974174678048"/>
    <x v="9078"/>
    <n v="6.4576251215084701"/>
    <n v="3.9027974174678048"/>
  </r>
  <r>
    <n v="240.2"/>
    <n v="10.382033766633715"/>
    <n v="10.382033766633715"/>
    <n v="2014"/>
    <x v="11"/>
    <n v="3.9027974174678048"/>
    <x v="9079"/>
    <n v="6.4792363491659097"/>
    <n v="3.9027974174678048"/>
  </r>
  <r>
    <n v="179.9"/>
    <n v="7.775719711146567"/>
    <n v="7.775719711146567"/>
    <n v="2014"/>
    <x v="11"/>
    <n v="3.9027974174678048"/>
    <x v="9080"/>
    <n v="3.8729222936787622"/>
    <n v="3.9027974174678048"/>
  </r>
  <r>
    <n v="423.8"/>
    <n v="18.317676562445332"/>
    <n v="18.317676562445332"/>
    <n v="2014"/>
    <x v="11"/>
    <n v="3.9027974174678048"/>
    <x v="9081"/>
    <n v="10.6"/>
    <n v="7.7176765624453321"/>
  </r>
  <r>
    <n v="286"/>
    <n v="12.361622220055132"/>
    <n v="12.361622220055132"/>
    <n v="2014"/>
    <x v="11"/>
    <n v="3.9027974174678048"/>
    <x v="9082"/>
    <n v="8.4588248025873263"/>
    <n v="3.9027974174678057"/>
  </r>
  <r>
    <n v="279.2"/>
    <n v="12.06770952391396"/>
    <n v="12.06770952391396"/>
    <n v="2014"/>
    <x v="11"/>
    <n v="3.9027974174678048"/>
    <x v="9083"/>
    <n v="8.1649121064461561"/>
    <n v="3.902797417467804"/>
  </r>
  <r>
    <n v="194.1"/>
    <n v="8.3894785766178348"/>
    <n v="8.3894785766178348"/>
    <n v="2014"/>
    <x v="11"/>
    <n v="3.9027974174678048"/>
    <x v="9084"/>
    <n v="4.48668115915003"/>
    <n v="3.9027974174678048"/>
  </r>
  <r>
    <n v="253.9"/>
    <n v="10.974181404447545"/>
    <n v="10.974181404447545"/>
    <n v="2014"/>
    <x v="11"/>
    <n v="3.9027974174678048"/>
    <x v="9085"/>
    <n v="7.0713839869797406"/>
    <n v="3.9027974174678048"/>
  </r>
  <r>
    <n v="177"/>
    <n v="7.6503745907334206"/>
    <n v="7.6503745907334206"/>
    <n v="2014"/>
    <x v="11"/>
    <n v="3.9027974174678048"/>
    <x v="9086"/>
    <n v="3.7475771732656158"/>
    <n v="3.9027974174678048"/>
  </r>
  <r>
    <n v="238.9"/>
    <n v="10.325844574724375"/>
    <n v="10.325844574724375"/>
    <n v="2014"/>
    <x v="11"/>
    <n v="3.9027974174678048"/>
    <x v="6190"/>
    <n v="6.4230471572565699"/>
    <n v="3.9027974174678048"/>
  </r>
  <r>
    <n v="166.4"/>
    <n v="7.1922165643957134"/>
    <n v="7.1922165643957134"/>
    <n v="2014"/>
    <x v="11"/>
    <n v="3.9027974174678048"/>
    <x v="9087"/>
    <n v="3.2894191469279086"/>
    <n v="3.9027974174678048"/>
  </r>
  <r>
    <n v="199.2"/>
    <n v="8.6099130987237142"/>
    <n v="8.6099130987237142"/>
    <n v="2014"/>
    <x v="11"/>
    <n v="3.9027974174678048"/>
    <x v="9088"/>
    <n v="4.7071156812559094"/>
    <n v="3.9027974174678048"/>
  </r>
  <r>
    <n v="166.7"/>
    <n v="7.2051833009901758"/>
    <n v="7.2051833009901758"/>
    <n v="2014"/>
    <x v="11"/>
    <n v="3.9027974174678048"/>
    <x v="9089"/>
    <n v="3.3023858835223709"/>
    <n v="3.9027974174678048"/>
  </r>
  <r>
    <n v="185.9"/>
    <n v="8.0350544430358362"/>
    <n v="8.0350544430358362"/>
    <n v="2014"/>
    <x v="11"/>
    <n v="3.9027974174678048"/>
    <x v="9090"/>
    <n v="4.1322570255680313"/>
    <n v="3.9027974174678048"/>
  </r>
  <r>
    <n v="200.3"/>
    <n v="8.6574577995700803"/>
    <n v="8.6574577995700803"/>
    <n v="2014"/>
    <x v="11"/>
    <n v="3.9027974174678048"/>
    <x v="9091"/>
    <n v="4.7546603821022755"/>
    <n v="3.9027974174678048"/>
  </r>
  <r>
    <n v="170.1"/>
    <n v="7.3521396490607618"/>
    <n v="7.3521396490607618"/>
    <n v="2014"/>
    <x v="11"/>
    <n v="3.9027974174678048"/>
    <x v="9092"/>
    <n v="3.4493422315929569"/>
    <n v="3.9027974174678048"/>
  </r>
  <r>
    <n v="218"/>
    <n v="9.422495258643421"/>
    <n v="9.422495258643421"/>
    <n v="2014"/>
    <x v="11"/>
    <n v="3.9027974174678048"/>
    <x v="9093"/>
    <n v="5.5196978411756161"/>
    <n v="3.9027974174678048"/>
  </r>
  <r>
    <n v="123"/>
    <n v="5.3163620037300037"/>
    <n v="5.3163620037300037"/>
    <n v="2014"/>
    <x v="11"/>
    <n v="3.9027974174678048"/>
    <x v="9094"/>
    <n v="1.4135645862621988"/>
    <n v="3.9027974174678048"/>
  </r>
  <r>
    <n v="142.1"/>
    <n v="6.1419109002441754"/>
    <n v="6.1419109002441754"/>
    <n v="2014"/>
    <x v="11"/>
    <n v="3.9027974174678048"/>
    <x v="9095"/>
    <n v="2.2391134827763706"/>
    <n v="3.9027974174678048"/>
  </r>
  <r>
    <n v="151.9"/>
    <n v="6.5654909623299806"/>
    <n v="6.5654909623299806"/>
    <n v="2014"/>
    <x v="11"/>
    <n v="3.9027974174678048"/>
    <x v="9096"/>
    <n v="2.6626935448621758"/>
    <n v="3.9027974174678048"/>
  </r>
  <r>
    <n v="110.5"/>
    <n v="4.7760813122940284"/>
    <n v="4.7760813122940284"/>
    <n v="2014"/>
    <x v="11"/>
    <n v="3.9027974174678048"/>
    <x v="9097"/>
    <n v="0.87328389482622359"/>
    <n v="3.9027974174678048"/>
  </r>
  <r>
    <n v="95.62"/>
    <n v="4.1329311772086426"/>
    <n v="4.1329311772086426"/>
    <n v="2014"/>
    <x v="11"/>
    <n v="3.9027974174678048"/>
    <x v="9098"/>
    <n v="0"/>
    <n v="4.1329311772086426"/>
  </r>
  <r>
    <n v="95.16"/>
    <n v="4.1130488477637979"/>
    <n v="4.1130488477637979"/>
    <n v="2014"/>
    <x v="11"/>
    <n v="3.9027974174678048"/>
    <x v="9099"/>
    <n v="0"/>
    <n v="4.1130488477637979"/>
  </r>
  <r>
    <n v="108.2"/>
    <n v="4.6766696650698085"/>
    <n v="4.6766696650698085"/>
    <n v="2014"/>
    <x v="11"/>
    <n v="3.9027974174678048"/>
    <x v="9100"/>
    <n v="0.77387224760200368"/>
    <n v="3.9027974174678048"/>
  </r>
  <r>
    <n v="102.7"/>
    <n v="4.438946160837979"/>
    <n v="4.438946160837979"/>
    <n v="2014"/>
    <x v="11"/>
    <n v="3.9027974174678048"/>
    <x v="9101"/>
    <n v="0.53614874337017415"/>
    <n v="3.9027974174678048"/>
  </r>
  <r>
    <n v="240.5"/>
    <n v="10.395000503228179"/>
    <n v="10.395000503228179"/>
    <n v="2014"/>
    <x v="11"/>
    <n v="3.9027974174678048"/>
    <x v="6746"/>
    <n v="6.4922030857603739"/>
    <n v="3.9027974174678048"/>
  </r>
  <r>
    <n v="128"/>
    <n v="6.9028827624514753"/>
    <n v="6.9028827624514753"/>
    <n v="2015"/>
    <x v="1"/>
    <n v="2.4095159427595854"/>
    <x v="9102"/>
    <n v="4.4933668196918894"/>
    <n v="2.4095159427595858"/>
  </r>
  <r>
    <n v="123.5"/>
    <n v="6.6602032903340405"/>
    <n v="6.6602032903340405"/>
    <n v="2015"/>
    <x v="1"/>
    <n v="2.4095159427595854"/>
    <x v="6770"/>
    <n v="4.2506873475744555"/>
    <n v="2.4095159427595849"/>
  </r>
  <r>
    <n v="90.59"/>
    <n v="4.8854074175818685"/>
    <n v="4.8854074175818685"/>
    <n v="2015"/>
    <x v="1"/>
    <n v="2.4095159427595854"/>
    <x v="9103"/>
    <n v="2.4758914748222831"/>
    <n v="2.4095159427595854"/>
  </r>
  <r>
    <n v="83.67"/>
    <n v="4.5122203182368352"/>
    <n v="4.5122203182368352"/>
    <n v="2015"/>
    <x v="1"/>
    <n v="2.4095159427595854"/>
    <x v="9104"/>
    <n v="2.1027043754772499"/>
    <n v="2.4095159427595854"/>
  </r>
  <r>
    <n v="73.7"/>
    <n v="3.9745504655677637"/>
    <n v="3.9745504655677637"/>
    <n v="2015"/>
    <x v="1"/>
    <n v="2.4095159427595854"/>
    <x v="9105"/>
    <n v="1.5650345228081783"/>
    <n v="2.4095159427595854"/>
  </r>
  <r>
    <n v="76.16"/>
    <n v="4.1072152436586276"/>
    <n v="4.1072152436586276"/>
    <n v="2015"/>
    <x v="1"/>
    <n v="2.4095159427595854"/>
    <x v="9106"/>
    <n v="1.6976993008990422"/>
    <n v="2.4095159427595854"/>
  </r>
  <r>
    <n v="67.790000000000006"/>
    <n v="3.6558314255201996"/>
    <n v="3.6558314255201996"/>
    <n v="2015"/>
    <x v="1"/>
    <n v="2.4095159427595854"/>
    <x v="9107"/>
    <n v="1.2463154827606142"/>
    <n v="2.4095159427595854"/>
  </r>
  <r>
    <n v="65.87"/>
    <n v="3.5522881840834275"/>
    <n v="3.5522881840834275"/>
    <n v="2015"/>
    <x v="1"/>
    <n v="2.4095159427595854"/>
    <x v="9108"/>
    <n v="1.1427722413238421"/>
    <n v="2.4095159427595854"/>
  </r>
  <r>
    <n v="60.95"/>
    <n v="3.2869586279016989"/>
    <n v="3.2869586279016989"/>
    <n v="2015"/>
    <x v="1"/>
    <n v="2.4095159427595854"/>
    <x v="9109"/>
    <n v="0.87744268514211354"/>
    <n v="2.4095159427595854"/>
  </r>
  <r>
    <n v="58.72"/>
    <n v="3.1666974672746142"/>
    <n v="3.1666974672746142"/>
    <n v="2015"/>
    <x v="1"/>
    <n v="2.4095159427595854"/>
    <x v="9110"/>
    <n v="0.75718152451502885"/>
    <n v="2.4095159427595854"/>
  </r>
  <r>
    <n v="52.7"/>
    <n v="2.8420462623530685"/>
    <n v="2.8420462623530685"/>
    <n v="2015"/>
    <x v="1"/>
    <n v="2.4095159427595854"/>
    <x v="9111"/>
    <n v="0"/>
    <n v="2.8420462623530685"/>
  </r>
  <r>
    <n v="52.7"/>
    <n v="2.8420462623530685"/>
    <n v="2.8420462623530685"/>
    <n v="2015"/>
    <x v="1"/>
    <n v="2.4095159427595854"/>
    <x v="9111"/>
    <n v="0"/>
    <n v="2.8420462623530685"/>
  </r>
  <r>
    <n v="170"/>
    <n v="9.1678911688808657"/>
    <n v="9.1678911688808657"/>
    <n v="2015"/>
    <x v="1"/>
    <n v="2.4095159427595854"/>
    <x v="9112"/>
    <n v="6.7583752261212808"/>
    <n v="2.4095159427595849"/>
  </r>
  <r>
    <n v="108.4"/>
    <n v="5.8458788394510934"/>
    <n v="5.8458788394510934"/>
    <n v="2015"/>
    <x v="1"/>
    <n v="2.4095159427595854"/>
    <x v="9113"/>
    <n v="3.4363628966915081"/>
    <n v="2.4095159427595854"/>
  </r>
  <r>
    <n v="212.2"/>
    <n v="11.443685329626586"/>
    <n v="11.443685329626586"/>
    <n v="2015"/>
    <x v="1"/>
    <n v="2.4095159427595854"/>
    <x v="9114"/>
    <n v="9.034169386867001"/>
    <n v="2.4095159427595849"/>
  </r>
  <r>
    <n v="123"/>
    <n v="6.6332389045432141"/>
    <n v="6.6332389045432141"/>
    <n v="2015"/>
    <x v="1"/>
    <n v="2.4095159427595854"/>
    <x v="9115"/>
    <n v="4.2237229617836292"/>
    <n v="2.4095159427595849"/>
  </r>
  <r>
    <n v="370.5"/>
    <n v="19.980609871002123"/>
    <n v="19.980609871002123"/>
    <n v="2015"/>
    <x v="1"/>
    <n v="2.4095159427595854"/>
    <x v="9116"/>
    <n v="10.6"/>
    <n v="9.3806098710021235"/>
  </r>
  <r>
    <n v="129"/>
    <n v="6.9568115340331271"/>
    <n v="6.9568115340331271"/>
    <n v="2015"/>
    <x v="1"/>
    <n v="2.4095159427595854"/>
    <x v="1617"/>
    <n v="4.5472955912735422"/>
    <n v="2.4095159427595849"/>
  </r>
  <r>
    <n v="191.4"/>
    <n v="10.321966880728223"/>
    <n v="10.321966880728223"/>
    <n v="2015"/>
    <x v="1"/>
    <n v="2.4095159427595854"/>
    <x v="9117"/>
    <n v="7.9124509379686376"/>
    <n v="2.4095159427595849"/>
  </r>
  <r>
    <n v="147.69999999999999"/>
    <n v="7.9652795626100223"/>
    <n v="7.9652795626100223"/>
    <n v="2015"/>
    <x v="1"/>
    <n v="2.4095159427595854"/>
    <x v="9118"/>
    <n v="5.5557636198504365"/>
    <n v="2.4095159427595858"/>
  </r>
  <r>
    <n v="290.10000000000002"/>
    <n v="15.64473663583729"/>
    <n v="15.64473663583729"/>
    <n v="2015"/>
    <x v="1"/>
    <n v="2.4095159427595854"/>
    <x v="9119"/>
    <n v="10.6"/>
    <n v="5.0447366358372907"/>
  </r>
  <r>
    <n v="221.4"/>
    <n v="11.939830028177786"/>
    <n v="11.939830028177786"/>
    <n v="2015"/>
    <x v="1"/>
    <n v="2.4095159427595854"/>
    <x v="9120"/>
    <n v="9.5303140854182011"/>
    <n v="2.4095159427595849"/>
  </r>
  <r>
    <n v="291.2"/>
    <n v="15.704058284577105"/>
    <n v="15.704058284577105"/>
    <n v="2015"/>
    <x v="1"/>
    <n v="2.4095159427595854"/>
    <x v="9121"/>
    <n v="10.6"/>
    <n v="5.1040582845771052"/>
  </r>
  <r>
    <n v="208.7"/>
    <n v="11.254934629090803"/>
    <n v="11.254934629090803"/>
    <n v="2015"/>
    <x v="1"/>
    <n v="2.4095159427595854"/>
    <x v="9122"/>
    <n v="8.8454186863312181"/>
    <n v="2.4095159427595849"/>
  </r>
  <r>
    <n v="253.2"/>
    <n v="13.654764964474325"/>
    <n v="13.654764964474325"/>
    <n v="2015"/>
    <x v="1"/>
    <n v="2.4095159427595854"/>
    <x v="9123"/>
    <n v="10.6"/>
    <n v="3.0547649644743249"/>
  </r>
  <r>
    <n v="138.6"/>
    <n v="7.4745277412169875"/>
    <n v="7.4745277412169875"/>
    <n v="2015"/>
    <x v="1"/>
    <n v="2.4095159427595854"/>
    <x v="9124"/>
    <n v="5.0650117984574017"/>
    <n v="2.4095159427595858"/>
  </r>
  <r>
    <n v="214.8"/>
    <n v="11.583900135738883"/>
    <n v="11.583900135738883"/>
    <n v="2015"/>
    <x v="1"/>
    <n v="2.4095159427595854"/>
    <x v="9125"/>
    <n v="9.1743841929792982"/>
    <n v="2.4095159427595849"/>
  </r>
  <r>
    <n v="134.80000000000001"/>
    <n v="7.2695984092067105"/>
    <n v="7.2695984092067105"/>
    <n v="2015"/>
    <x v="1"/>
    <n v="2.4095159427595854"/>
    <x v="9126"/>
    <n v="4.8600824664471247"/>
    <n v="2.4095159427595858"/>
  </r>
  <r>
    <n v="121"/>
    <n v="6.5253813613799103"/>
    <n v="6.5253813613799103"/>
    <n v="2015"/>
    <x v="1"/>
    <n v="2.4095159427595854"/>
    <x v="9127"/>
    <n v="4.1158654186203254"/>
    <n v="2.4095159427595849"/>
  </r>
  <r>
    <n v="114.5"/>
    <n v="6.1748443460991709"/>
    <n v="6.1748443460991709"/>
    <n v="2015"/>
    <x v="1"/>
    <n v="2.4095159427595854"/>
    <x v="9128"/>
    <n v="3.7653284033395855"/>
    <n v="2.4095159427595854"/>
  </r>
  <r>
    <n v="216.5"/>
    <n v="11.675579047427691"/>
    <n v="11.675579047427691"/>
    <n v="2015"/>
    <x v="1"/>
    <n v="2.4095159427595854"/>
    <x v="9129"/>
    <n v="9.2660631046681061"/>
    <n v="2.4095159427595849"/>
  </r>
  <r>
    <n v="468.5"/>
    <n v="27.594540718161863"/>
    <n v="27.594540718161863"/>
    <n v="2015"/>
    <x v="12"/>
    <n v="2.3562851684739923"/>
    <x v="9130"/>
    <n v="10.6"/>
    <n v="16.994540718161865"/>
  </r>
  <r>
    <n v="135.80000000000001"/>
    <n v="7.9985883234287751"/>
    <n v="7.9985883234287751"/>
    <n v="2015"/>
    <x v="12"/>
    <n v="2.3562851684739923"/>
    <x v="9131"/>
    <n v="5.6423031549547833"/>
    <n v="2.3562851684739918"/>
  </r>
  <r>
    <n v="157.9"/>
    <n v="9.3002731684050346"/>
    <n v="9.3002731684050346"/>
    <n v="2015"/>
    <x v="12"/>
    <n v="2.3562851684739923"/>
    <x v="9132"/>
    <n v="6.9439879999310428"/>
    <n v="2.3562851684739918"/>
  </r>
  <r>
    <n v="118.5"/>
    <n v="6.9796223588093502"/>
    <n v="6.9796223588093502"/>
    <n v="2015"/>
    <x v="12"/>
    <n v="2.3562851684739923"/>
    <x v="9133"/>
    <n v="4.6233371903353575"/>
    <n v="2.3562851684739927"/>
  </r>
  <r>
    <n v="106.5"/>
    <n v="6.2728251579172642"/>
    <n v="6.2728251579172642"/>
    <n v="2015"/>
    <x v="12"/>
    <n v="2.3562851684739923"/>
    <x v="1308"/>
    <n v="3.916539989443272"/>
    <n v="2.3562851684739923"/>
  </r>
  <r>
    <n v="131.80000000000001"/>
    <n v="7.7629892564647465"/>
    <n v="7.7629892564647465"/>
    <n v="2015"/>
    <x v="12"/>
    <n v="2.3562851684739923"/>
    <x v="9134"/>
    <n v="5.4067040879907537"/>
    <n v="2.3562851684739927"/>
  </r>
  <r>
    <n v="106.8"/>
    <n v="6.2904950879395667"/>
    <n v="6.2904950879395667"/>
    <n v="2015"/>
    <x v="12"/>
    <n v="2.3562851684739923"/>
    <x v="9135"/>
    <n v="3.9342099194655744"/>
    <n v="2.3562851684739923"/>
  </r>
  <r>
    <n v="234.5"/>
    <n v="13.811995300766183"/>
    <n v="13.811995300766183"/>
    <n v="2015"/>
    <x v="12"/>
    <n v="2.3562851684739923"/>
    <x v="9136"/>
    <n v="10.6"/>
    <n v="3.2119953007661834"/>
  </r>
  <r>
    <n v="136.30000000000001"/>
    <n v="8.0280382067992786"/>
    <n v="8.0280382067992786"/>
    <n v="2015"/>
    <x v="12"/>
    <n v="2.3562851684739923"/>
    <x v="9137"/>
    <n v="5.6717530383252868"/>
    <n v="2.3562851684739918"/>
  </r>
  <r>
    <n v="209.2"/>
    <n v="12.321831202218702"/>
    <n v="12.321831202218702"/>
    <n v="2015"/>
    <x v="12"/>
    <n v="2.3562851684739923"/>
    <x v="9138"/>
    <n v="9.9655460337447099"/>
    <n v="2.3562851684739918"/>
  </r>
  <r>
    <n v="163.30000000000001"/>
    <n v="9.6183319088064732"/>
    <n v="9.6183319088064732"/>
    <n v="2015"/>
    <x v="12"/>
    <n v="2.3562851684739923"/>
    <x v="9139"/>
    <n v="7.2620467403324813"/>
    <n v="2.3562851684739918"/>
  </r>
  <r>
    <n v="142"/>
    <n v="8.3637668772230196"/>
    <n v="8.3637668772230196"/>
    <n v="2015"/>
    <x v="12"/>
    <n v="2.3562851684739923"/>
    <x v="9140"/>
    <n v="6.0074817087490278"/>
    <n v="2.3562851684739918"/>
  </r>
  <r>
    <n v="396.9"/>
    <n v="23.377317419505747"/>
    <n v="23.377317419505747"/>
    <n v="2015"/>
    <x v="12"/>
    <n v="2.3562851684739923"/>
    <x v="9141"/>
    <n v="10.6"/>
    <n v="12.777317419505748"/>
  </r>
  <r>
    <n v="180"/>
    <n v="10.601958013381292"/>
    <n v="10.601958013381292"/>
    <n v="2015"/>
    <x v="12"/>
    <n v="2.3562851684739923"/>
    <x v="9142"/>
    <n v="8.2456728449073005"/>
    <n v="2.3562851684739918"/>
  </r>
  <r>
    <n v="267.8"/>
    <n v="15.773357533241724"/>
    <n v="15.773357533241724"/>
    <n v="2015"/>
    <x v="12"/>
    <n v="2.3562851684739923"/>
    <x v="9143"/>
    <n v="10.6"/>
    <n v="5.1733575332417239"/>
  </r>
  <r>
    <n v="368.7"/>
    <n v="21.716343997409346"/>
    <n v="21.716343997409346"/>
    <n v="2015"/>
    <x v="12"/>
    <n v="2.3562851684739923"/>
    <x v="9144"/>
    <n v="10.6"/>
    <n v="11.116343997409347"/>
  </r>
  <r>
    <n v="304.39999999999998"/>
    <n v="17.929088995962584"/>
    <n v="17.929088995962584"/>
    <n v="2015"/>
    <x v="12"/>
    <n v="2.3562851684739923"/>
    <x v="9145"/>
    <n v="10.6"/>
    <n v="7.329088995962584"/>
  </r>
  <r>
    <n v="256.8"/>
    <n v="15.125460099090644"/>
    <n v="15.125460099090644"/>
    <n v="2015"/>
    <x v="12"/>
    <n v="2.3562851684739923"/>
    <x v="9146"/>
    <n v="10.6"/>
    <n v="4.525460099090644"/>
  </r>
  <r>
    <n v="160.5"/>
    <n v="9.4534125619316516"/>
    <n v="9.4534125619316516"/>
    <n v="2015"/>
    <x v="12"/>
    <n v="2.3562851684739923"/>
    <x v="9147"/>
    <n v="7.0971273934576597"/>
    <n v="2.3562851684739918"/>
  </r>
  <r>
    <n v="130"/>
    <n v="7.6569696763309336"/>
    <n v="7.6569696763309336"/>
    <n v="2015"/>
    <x v="12"/>
    <n v="2.3562851684739923"/>
    <x v="9148"/>
    <n v="5.3006845078569409"/>
    <n v="2.3562851684739927"/>
  </r>
  <r>
    <n v="128"/>
    <n v="7.5391701428489188"/>
    <n v="7.5391701428489188"/>
    <n v="2015"/>
    <x v="12"/>
    <n v="2.3562851684739923"/>
    <x v="9149"/>
    <n v="5.182884974374927"/>
    <n v="2.3562851684739918"/>
  </r>
  <r>
    <n v="103.4"/>
    <n v="6.0902358810201429"/>
    <n v="6.0902358810201429"/>
    <n v="2015"/>
    <x v="12"/>
    <n v="2.3562851684739923"/>
    <x v="9150"/>
    <n v="3.7339507125461506"/>
    <n v="2.3562851684739923"/>
  </r>
  <r>
    <n v="99.28"/>
    <n v="5.8475688420471927"/>
    <n v="5.8475688420471927"/>
    <n v="2015"/>
    <x v="12"/>
    <n v="2.3562851684739923"/>
    <x v="9151"/>
    <n v="3.4912836735732005"/>
    <n v="2.3562851684739923"/>
  </r>
  <r>
    <n v="89.87"/>
    <n v="5.293322037014315"/>
    <n v="5.293322037014315"/>
    <n v="2015"/>
    <x v="12"/>
    <n v="2.3562851684739923"/>
    <x v="9152"/>
    <n v="2.9370368685403228"/>
    <n v="2.3562851684739923"/>
  </r>
  <r>
    <n v="135.80000000000001"/>
    <n v="7.9985883234287751"/>
    <n v="7.9985883234287751"/>
    <n v="2015"/>
    <x v="12"/>
    <n v="2.3562851684739923"/>
    <x v="9131"/>
    <n v="5.6423031549547833"/>
    <n v="2.3562851684739918"/>
  </r>
  <r>
    <n v="96.54"/>
    <n v="5.6861834811768333"/>
    <n v="5.6861834811768333"/>
    <n v="2015"/>
    <x v="12"/>
    <n v="2.3562851684739923"/>
    <x v="9153"/>
    <n v="3.329898312702841"/>
    <n v="2.3562851684739923"/>
  </r>
  <r>
    <n v="260.60000000000002"/>
    <n v="15.349279212706472"/>
    <n v="15.349279212706472"/>
    <n v="2015"/>
    <x v="12"/>
    <n v="2.3562851684739923"/>
    <x v="5926"/>
    <n v="10.6"/>
    <n v="4.7492792127064725"/>
  </r>
  <r>
    <n v="305.8"/>
    <n v="18.011548669399996"/>
    <n v="18.011548669399996"/>
    <n v="2015"/>
    <x v="12"/>
    <n v="2.3562851684739923"/>
    <x v="9154"/>
    <n v="10.6"/>
    <n v="7.4115486693999966"/>
  </r>
  <r>
    <n v="150.80000000000001"/>
    <n v="7.8274572944903023"/>
    <n v="7.8274572944903023"/>
    <n v="2015"/>
    <x v="2"/>
    <n v="2.5962245673361379"/>
    <x v="9155"/>
    <n v="5.2312327271541648"/>
    <n v="2.5962245673361375"/>
  </r>
  <r>
    <n v="178.3"/>
    <n v="9.2548782202096884"/>
    <n v="9.2548782202096884"/>
    <n v="2015"/>
    <x v="2"/>
    <n v="2.5962245673361379"/>
    <x v="9156"/>
    <n v="6.65865365287355"/>
    <n v="2.5962245673361384"/>
  </r>
  <r>
    <n v="97.45"/>
    <n v="5.0582606985946947"/>
    <n v="5.0582606985946947"/>
    <n v="2015"/>
    <x v="2"/>
    <n v="2.5962245673361379"/>
    <x v="9157"/>
    <n v="2.4620361312585568"/>
    <n v="2.5962245673361379"/>
  </r>
  <r>
    <n v="92.88"/>
    <n v="4.8210492938478726"/>
    <n v="4.8210492938478726"/>
    <n v="2015"/>
    <x v="2"/>
    <n v="2.5962245673361379"/>
    <x v="9158"/>
    <n v="2.2248247265117347"/>
    <n v="2.5962245673361379"/>
  </r>
  <r>
    <n v="125"/>
    <n v="6.4882769350881144"/>
    <n v="6.4882769350881144"/>
    <n v="2015"/>
    <x v="2"/>
    <n v="2.5962245673361379"/>
    <x v="9159"/>
    <n v="3.8920523677519765"/>
    <n v="2.5962245673361379"/>
  </r>
  <r>
    <n v="150.9"/>
    <n v="7.8326479160383728"/>
    <n v="7.8326479160383728"/>
    <n v="2015"/>
    <x v="2"/>
    <n v="2.5962245673361379"/>
    <x v="9160"/>
    <n v="5.2364233487022354"/>
    <n v="2.5962245673361375"/>
  </r>
  <r>
    <n v="132.5"/>
    <n v="6.877573551193402"/>
    <n v="6.877573551193402"/>
    <n v="2015"/>
    <x v="2"/>
    <n v="2.5962245673361379"/>
    <x v="2809"/>
    <n v="4.2813489838572636"/>
    <n v="2.5962245673361384"/>
  </r>
  <r>
    <n v="297.8"/>
    <n v="15.457670970153925"/>
    <n v="15.457670970153925"/>
    <n v="2015"/>
    <x v="2"/>
    <n v="2.5962245673361379"/>
    <x v="9161"/>
    <n v="10.6"/>
    <n v="4.8576709701539258"/>
  </r>
  <r>
    <n v="121.5"/>
    <n v="6.306605180905648"/>
    <n v="6.306605180905648"/>
    <n v="2015"/>
    <x v="2"/>
    <n v="2.5962245673361379"/>
    <x v="9162"/>
    <n v="3.7103806135695101"/>
    <n v="2.5962245673361379"/>
  </r>
  <r>
    <n v="108.6"/>
    <n v="5.6370150012045537"/>
    <n v="5.6370150012045537"/>
    <n v="2015"/>
    <x v="2"/>
    <n v="2.5962245673361379"/>
    <x v="9163"/>
    <n v="3.0407904338684157"/>
    <n v="2.5962245673361379"/>
  </r>
  <r>
    <n v="91.51"/>
    <n v="4.7499377786393078"/>
    <n v="4.7499377786393078"/>
    <n v="2015"/>
    <x v="2"/>
    <n v="2.5962245673361379"/>
    <x v="9164"/>
    <n v="2.1537132113031698"/>
    <n v="2.5962245673361379"/>
  </r>
  <r>
    <n v="103"/>
    <n v="5.3463401945126066"/>
    <n v="5.3463401945126066"/>
    <n v="2015"/>
    <x v="2"/>
    <n v="2.5962245673361379"/>
    <x v="9165"/>
    <n v="2.7501156271764686"/>
    <n v="2.5962245673361379"/>
  </r>
  <r>
    <n v="112.7"/>
    <n v="5.8498304846754445"/>
    <n v="5.8498304846754445"/>
    <n v="2015"/>
    <x v="2"/>
    <n v="2.5962245673361379"/>
    <x v="9166"/>
    <n v="3.2536059173393066"/>
    <n v="2.5962245673361379"/>
  </r>
  <r>
    <n v="87.9"/>
    <n v="4.5625563407539627"/>
    <n v="4.5625563407539627"/>
    <n v="2015"/>
    <x v="2"/>
    <n v="2.5962245673361379"/>
    <x v="9167"/>
    <n v="1.9663317734178247"/>
    <n v="2.5962245673361379"/>
  </r>
  <r>
    <n v="146.69999999999999"/>
    <n v="7.6146418110194114"/>
    <n v="7.6146418110194114"/>
    <n v="2015"/>
    <x v="2"/>
    <n v="2.5962245673361379"/>
    <x v="9168"/>
    <n v="5.0184172436832739"/>
    <n v="2.5962245673361375"/>
  </r>
  <r>
    <n v="193.7"/>
    <n v="10.054233938612542"/>
    <n v="10.054233938612542"/>
    <n v="2015"/>
    <x v="2"/>
    <n v="2.5962245673361379"/>
    <x v="9169"/>
    <n v="7.458009371276404"/>
    <n v="2.5962245673361384"/>
  </r>
  <r>
    <n v="158.9"/>
    <n v="8.2478976398840125"/>
    <n v="8.2478976398840125"/>
    <n v="2015"/>
    <x v="2"/>
    <n v="2.5962245673361379"/>
    <x v="9170"/>
    <n v="5.6516730725478741"/>
    <n v="2.5962245673361384"/>
  </r>
  <r>
    <n v="208.4"/>
    <n v="10.817255306178906"/>
    <n v="10.817255306178906"/>
    <n v="2015"/>
    <x v="2"/>
    <n v="2.5962245673361379"/>
    <x v="9171"/>
    <n v="8.2210307388427672"/>
    <n v="2.5962245673361384"/>
  </r>
  <r>
    <n v="263.89999999999998"/>
    <n v="13.698050265358027"/>
    <n v="13.698050265358027"/>
    <n v="2015"/>
    <x v="2"/>
    <n v="2.5962245673361379"/>
    <x v="9172"/>
    <n v="10.6"/>
    <n v="3.0980502653580277"/>
  </r>
  <r>
    <n v="218.4"/>
    <n v="11.336317460985954"/>
    <n v="11.336317460985954"/>
    <n v="2015"/>
    <x v="2"/>
    <n v="2.5962245673361379"/>
    <x v="9173"/>
    <n v="8.7400928936498161"/>
    <n v="2.5962245673361384"/>
  </r>
  <r>
    <n v="225.5"/>
    <n v="11.70485159089896"/>
    <n v="11.70485159089896"/>
    <n v="2015"/>
    <x v="2"/>
    <n v="2.5962245673361379"/>
    <x v="9174"/>
    <n v="9.1086270235628213"/>
    <n v="2.5962245673361384"/>
  </r>
  <r>
    <n v="180.4"/>
    <n v="9.3638812727191674"/>
    <n v="9.3638812727191674"/>
    <n v="2015"/>
    <x v="2"/>
    <n v="2.5962245673361379"/>
    <x v="9175"/>
    <n v="6.767656705383029"/>
    <n v="2.5962245673361384"/>
  </r>
  <r>
    <n v="162"/>
    <n v="8.4088069078741974"/>
    <n v="8.4088069078741974"/>
    <n v="2015"/>
    <x v="2"/>
    <n v="2.5962245673361379"/>
    <x v="9176"/>
    <n v="5.812582340538059"/>
    <n v="2.5962245673361384"/>
  </r>
  <r>
    <n v="117.5"/>
    <n v="6.0989803189828278"/>
    <n v="6.0989803189828278"/>
    <n v="2015"/>
    <x v="2"/>
    <n v="2.5962245673361379"/>
    <x v="42"/>
    <n v="3.5027557516466898"/>
    <n v="2.5962245673361379"/>
  </r>
  <r>
    <n v="101.3"/>
    <n v="5.2580996281954082"/>
    <n v="5.2580996281954082"/>
    <n v="2015"/>
    <x v="2"/>
    <n v="2.5962245673361379"/>
    <x v="2825"/>
    <n v="2.6618750608592703"/>
    <n v="2.5962245673361379"/>
  </r>
  <r>
    <n v="235.9"/>
    <n v="12.244676231898291"/>
    <n v="12.244676231898291"/>
    <n v="2015"/>
    <x v="2"/>
    <n v="2.5962245673361379"/>
    <x v="9177"/>
    <n v="9.6484516645621525"/>
    <n v="2.5962245673361384"/>
  </r>
  <r>
    <n v="171.7"/>
    <n v="8.9122971980370345"/>
    <n v="8.9122971980370345"/>
    <n v="2015"/>
    <x v="2"/>
    <n v="2.5962245673361379"/>
    <x v="9178"/>
    <n v="6.3160726307008961"/>
    <n v="2.5962245673361384"/>
  </r>
  <r>
    <n v="218.9"/>
    <n v="11.362270568726307"/>
    <n v="11.362270568726307"/>
    <n v="2015"/>
    <x v="2"/>
    <n v="2.5962245673361379"/>
    <x v="9179"/>
    <n v="8.7660460013901691"/>
    <n v="2.5962245673361384"/>
  </r>
  <r>
    <n v="144.19999999999999"/>
    <n v="7.4848762723176483"/>
    <n v="7.4848762723176483"/>
    <n v="2015"/>
    <x v="2"/>
    <n v="2.5962245673361379"/>
    <x v="1316"/>
    <n v="4.8886517049815108"/>
    <n v="2.5962245673361375"/>
  </r>
  <r>
    <n v="176.9"/>
    <n v="9.1822095185367001"/>
    <n v="9.1822095185367001"/>
    <n v="2015"/>
    <x v="2"/>
    <n v="2.5962245673361379"/>
    <x v="9180"/>
    <n v="6.5859849512005617"/>
    <n v="2.5962245673361384"/>
  </r>
  <r>
    <n v="208.7"/>
    <n v="12.756909215623574"/>
    <n v="12.756909215623574"/>
    <n v="2015"/>
    <x v="3"/>
    <n v="3.4114972025425487"/>
    <x v="9181"/>
    <n v="9.3454120130810256"/>
    <n v="3.4114972025425487"/>
  </r>
  <r>
    <n v="199"/>
    <n v="12.163991058500677"/>
    <n v="12.163991058500677"/>
    <n v="2015"/>
    <x v="3"/>
    <n v="3.4114972025425487"/>
    <x v="9182"/>
    <n v="8.7524938559581287"/>
    <n v="3.4114972025425487"/>
  </r>
  <r>
    <n v="362.4"/>
    <n v="22.151911354777113"/>
    <n v="22.151911354777113"/>
    <n v="2015"/>
    <x v="3"/>
    <n v="3.4114972025425487"/>
    <x v="9183"/>
    <n v="10.6"/>
    <n v="11.551911354777113"/>
  </r>
  <r>
    <n v="296.5"/>
    <n v="18.123735421333926"/>
    <n v="18.123735421333926"/>
    <n v="2015"/>
    <x v="3"/>
    <n v="3.4114972025425487"/>
    <x v="9184"/>
    <n v="10.6"/>
    <n v="7.5237354213339263"/>
  </r>
  <r>
    <n v="390.5"/>
    <n v="23.869540242937262"/>
    <n v="23.869540242937262"/>
    <n v="2015"/>
    <x v="3"/>
    <n v="3.4114972025425487"/>
    <x v="9185"/>
    <n v="10.6"/>
    <n v="13.269540242937262"/>
  </r>
  <r>
    <n v="200.2"/>
    <n v="12.237341758350933"/>
    <n v="12.237341758350933"/>
    <n v="2015"/>
    <x v="3"/>
    <n v="3.4114972025425487"/>
    <x v="9186"/>
    <n v="8.8258445558083842"/>
    <n v="3.4114972025425487"/>
  </r>
  <r>
    <n v="342"/>
    <n v="20.904949457322775"/>
    <n v="20.904949457322775"/>
    <n v="2015"/>
    <x v="3"/>
    <n v="3.4114972025425487"/>
    <x v="9187"/>
    <n v="10.6"/>
    <n v="10.304949457322776"/>
  </r>
  <r>
    <n v="475.4"/>
    <n v="29.059102257342825"/>
    <n v="29.059102257342825"/>
    <n v="2015"/>
    <x v="3"/>
    <n v="3.4114972025425487"/>
    <x v="9188"/>
    <n v="10.6"/>
    <n v="18.459102257342828"/>
  </r>
  <r>
    <n v="243.5"/>
    <n v="14.88407951128098"/>
    <n v="14.88407951128098"/>
    <n v="2015"/>
    <x v="3"/>
    <n v="3.4114972025425487"/>
    <x v="9189"/>
    <n v="10.6"/>
    <n v="4.2840795112809804"/>
  </r>
  <r>
    <n v="268.2"/>
    <n v="16.393881416532068"/>
    <n v="16.393881416532068"/>
    <n v="2015"/>
    <x v="3"/>
    <n v="3.4114972025425487"/>
    <x v="9190"/>
    <n v="10.6"/>
    <n v="5.7938814165320682"/>
  </r>
  <r>
    <n v="240.7"/>
    <n v="14.712927878297052"/>
    <n v="14.712927878297052"/>
    <n v="2015"/>
    <x v="3"/>
    <n v="3.4114972025425487"/>
    <x v="9191"/>
    <n v="10.6"/>
    <n v="4.112927878297052"/>
  </r>
  <r>
    <n v="165"/>
    <n v="10.08572122941011"/>
    <n v="10.08572122941011"/>
    <n v="2015"/>
    <x v="3"/>
    <n v="3.4114972025425487"/>
    <x v="9192"/>
    <n v="6.6742240268675612"/>
    <n v="3.4114972025425487"/>
  </r>
  <r>
    <n v="140.19999999999999"/>
    <n v="8.569806765838166"/>
    <n v="8.569806765838166"/>
    <n v="2015"/>
    <x v="3"/>
    <n v="3.4114972025425487"/>
    <x v="9193"/>
    <n v="5.1583095632956173"/>
    <n v="3.4114972025425487"/>
  </r>
  <r>
    <n v="318"/>
    <n v="19.437935460317668"/>
    <n v="19.437935460317668"/>
    <n v="2015"/>
    <x v="3"/>
    <n v="3.4114972025425487"/>
    <x v="9194"/>
    <n v="10.6"/>
    <n v="8.8379354603176683"/>
  </r>
  <r>
    <n v="333.2"/>
    <n v="20.367044325087566"/>
    <n v="20.367044325087566"/>
    <n v="2015"/>
    <x v="3"/>
    <n v="3.4114972025425487"/>
    <x v="9195"/>
    <n v="10.6"/>
    <n v="9.767044325087566"/>
  </r>
  <r>
    <n v="326.3"/>
    <n v="19.945277800948599"/>
    <n v="19.945277800948599"/>
    <n v="2015"/>
    <x v="3"/>
    <n v="3.4114972025425487"/>
    <x v="9196"/>
    <n v="10.6"/>
    <n v="9.3452778009485993"/>
  </r>
  <r>
    <n v="377.6"/>
    <n v="23.081020219547018"/>
    <n v="23.081020219547018"/>
    <n v="2015"/>
    <x v="3"/>
    <n v="3.4114972025425487"/>
    <x v="9197"/>
    <n v="10.6"/>
    <n v="12.481020219547018"/>
  </r>
  <r>
    <n v="245.1"/>
    <n v="14.981880444414655"/>
    <n v="14.981880444414655"/>
    <n v="2015"/>
    <x v="3"/>
    <n v="3.4114972025425487"/>
    <x v="9198"/>
    <n v="10.6"/>
    <n v="4.3818804444146551"/>
  </r>
  <r>
    <n v="314.60000000000002"/>
    <n v="19.23010847740861"/>
    <n v="19.23010847740861"/>
    <n v="2015"/>
    <x v="3"/>
    <n v="3.4114972025425487"/>
    <x v="9199"/>
    <n v="10.6"/>
    <n v="8.6301084774086103"/>
  </r>
  <r>
    <n v="251.3"/>
    <n v="15.360859060307641"/>
    <n v="15.360859060307641"/>
    <n v="2015"/>
    <x v="3"/>
    <n v="3.4114972025425487"/>
    <x v="9200"/>
    <n v="10.6"/>
    <n v="4.7608590603076415"/>
  </r>
  <r>
    <n v="339.9"/>
    <n v="20.776585732584824"/>
    <n v="20.776585732584824"/>
    <n v="2015"/>
    <x v="3"/>
    <n v="3.4114972025425487"/>
    <x v="9201"/>
    <n v="10.6"/>
    <n v="10.176585732584824"/>
  </r>
  <r>
    <n v="260.10000000000002"/>
    <n v="15.898764192542847"/>
    <n v="15.898764192542847"/>
    <n v="2015"/>
    <x v="3"/>
    <n v="3.4114972025425487"/>
    <x v="9202"/>
    <n v="10.6"/>
    <n v="5.2987641925428477"/>
  </r>
  <r>
    <n v="283.5"/>
    <n v="17.329102839622827"/>
    <n v="17.329102839622827"/>
    <n v="2015"/>
    <x v="3"/>
    <n v="3.4114972025425487"/>
    <x v="9203"/>
    <n v="10.6"/>
    <n v="6.7291028396228274"/>
  </r>
  <r>
    <n v="200.8"/>
    <n v="12.274017108276063"/>
    <n v="12.274017108276063"/>
    <n v="2015"/>
    <x v="3"/>
    <n v="3.4114972025425487"/>
    <x v="9204"/>
    <n v="8.8625199057335138"/>
    <n v="3.4114972025425487"/>
  </r>
  <r>
    <n v="202"/>
    <n v="12.347367808126316"/>
    <n v="12.347367808126316"/>
    <n v="2015"/>
    <x v="3"/>
    <n v="3.4114972025425487"/>
    <x v="4689"/>
    <n v="8.9358706055837676"/>
    <n v="3.4114972025425487"/>
  </r>
  <r>
    <n v="174.4"/>
    <n v="10.660301711570444"/>
    <n v="10.660301711570444"/>
    <n v="2015"/>
    <x v="3"/>
    <n v="3.4114972025425487"/>
    <x v="9205"/>
    <n v="7.2488045090278952"/>
    <n v="3.4114972025425487"/>
  </r>
  <r>
    <n v="155.80000000000001"/>
    <n v="9.5233658638914864"/>
    <n v="9.5233658638914864"/>
    <n v="2015"/>
    <x v="3"/>
    <n v="3.4114972025425487"/>
    <x v="4685"/>
    <n v="6.1118686613489377"/>
    <n v="3.4114972025425487"/>
  </r>
  <r>
    <n v="145.30000000000001"/>
    <n v="8.881547240201753"/>
    <n v="8.881547240201753"/>
    <n v="2015"/>
    <x v="3"/>
    <n v="3.4114972025425487"/>
    <x v="9206"/>
    <n v="5.4700500376592043"/>
    <n v="3.4114972025425487"/>
  </r>
  <r>
    <n v="135.1"/>
    <n v="8.2580662914745808"/>
    <n v="8.2580662914745808"/>
    <n v="2015"/>
    <x v="3"/>
    <n v="3.4114972025425487"/>
    <x v="2850"/>
    <n v="4.8465690889320321"/>
    <n v="3.4114972025425487"/>
  </r>
  <r>
    <n v="121"/>
    <n v="7.3961955682340808"/>
    <n v="7.3961955682340808"/>
    <n v="2015"/>
    <x v="3"/>
    <n v="3.4114972025425487"/>
    <x v="9207"/>
    <n v="3.984698365691532"/>
    <n v="3.4114972025425487"/>
  </r>
  <r>
    <n v="178.9"/>
    <n v="12.90245757382047"/>
    <n v="12.90245757382047"/>
    <n v="2015"/>
    <x v="4"/>
    <n v="4.547745385942557"/>
    <x v="9208"/>
    <n v="8.3547121878779134"/>
    <n v="4.547745385942557"/>
  </r>
  <r>
    <n v="151.80000000000001"/>
    <n v="10.947976856936542"/>
    <n v="10.947976856936542"/>
    <n v="2015"/>
    <x v="4"/>
    <n v="4.547745385942557"/>
    <x v="2852"/>
    <n v="6.4002314709939849"/>
    <n v="4.547745385942557"/>
  </r>
  <r>
    <n v="157.80000000000001"/>
    <n v="11.380703214918224"/>
    <n v="11.380703214918224"/>
    <n v="2015"/>
    <x v="4"/>
    <n v="4.547745385942557"/>
    <x v="9209"/>
    <n v="6.8329578289756672"/>
    <n v="4.547745385942557"/>
  </r>
  <r>
    <n v="258.89999999999998"/>
    <n v="18.672142346909556"/>
    <n v="18.672142346909556"/>
    <n v="2015"/>
    <x v="4"/>
    <n v="4.547745385942557"/>
    <x v="9210"/>
    <n v="10.6"/>
    <n v="8.0721423469095566"/>
  </r>
  <r>
    <n v="136.80000000000001"/>
    <n v="9.8661609619823381"/>
    <n v="9.8661609619823381"/>
    <n v="2015"/>
    <x v="4"/>
    <n v="4.547745385942557"/>
    <x v="9211"/>
    <n v="5.3184155760397811"/>
    <n v="4.547745385942557"/>
  </r>
  <r>
    <n v="161.4"/>
    <n v="11.640339029707233"/>
    <n v="11.640339029707233"/>
    <n v="2015"/>
    <x v="4"/>
    <n v="4.547745385942557"/>
    <x v="9212"/>
    <n v="7.0925936437646762"/>
    <n v="4.547745385942557"/>
  </r>
  <r>
    <n v="250.2"/>
    <n v="18.044689127836119"/>
    <n v="18.044689127836119"/>
    <n v="2015"/>
    <x v="4"/>
    <n v="4.547745385942557"/>
    <x v="9213"/>
    <n v="10.6"/>
    <n v="7.4446891278361189"/>
  </r>
  <r>
    <n v="249.8"/>
    <n v="18.015840703970674"/>
    <n v="18.015840703970674"/>
    <n v="2015"/>
    <x v="4"/>
    <n v="4.547745385942557"/>
    <x v="9214"/>
    <n v="10.6"/>
    <n v="7.4158407039706749"/>
  </r>
  <r>
    <n v="134.6"/>
    <n v="9.7074946307223886"/>
    <n v="9.7074946307223886"/>
    <n v="2015"/>
    <x v="4"/>
    <n v="4.547745385942557"/>
    <x v="9215"/>
    <n v="5.1597492447798317"/>
    <n v="4.547745385942557"/>
  </r>
  <r>
    <n v="116.5"/>
    <n v="8.4021034508109818"/>
    <n v="8.4021034508109818"/>
    <n v="2015"/>
    <x v="4"/>
    <n v="4.547745385942557"/>
    <x v="9216"/>
    <n v="3.8543580648684248"/>
    <n v="4.547745385942557"/>
  </r>
  <r>
    <n v="109.5"/>
    <n v="7.8972560331656876"/>
    <n v="7.8972560331656876"/>
    <n v="2015"/>
    <x v="4"/>
    <n v="4.547745385942557"/>
    <x v="9217"/>
    <n v="3.3495106472231306"/>
    <n v="4.547745385942557"/>
  </r>
  <r>
    <n v="126.1"/>
    <n v="9.094465623581673"/>
    <n v="9.094465623581673"/>
    <n v="2015"/>
    <x v="4"/>
    <n v="4.547745385942557"/>
    <x v="9218"/>
    <n v="4.546720237639116"/>
    <n v="4.547745385942557"/>
  </r>
  <r>
    <n v="107.4"/>
    <n v="7.7458018078720992"/>
    <n v="7.7458018078720992"/>
    <n v="2015"/>
    <x v="4"/>
    <n v="4.547745385942557"/>
    <x v="9219"/>
    <n v="3.1980564219295422"/>
    <n v="4.547745385942557"/>
  </r>
  <r>
    <n v="91.96"/>
    <n v="6.6322526466659042"/>
    <n v="6.6322526466659042"/>
    <n v="2015"/>
    <x v="4"/>
    <n v="4.547745385942557"/>
    <x v="9220"/>
    <n v="2.0845072607233472"/>
    <n v="4.547745385942557"/>
  </r>
  <r>
    <n v="92.42"/>
    <n v="6.6654283341111675"/>
    <n v="6.6654283341111675"/>
    <n v="2015"/>
    <x v="4"/>
    <n v="4.547745385942557"/>
    <x v="9221"/>
    <n v="2.1176829481686106"/>
    <n v="4.547745385942557"/>
  </r>
  <r>
    <n v="147.5"/>
    <n v="10.637856300383003"/>
    <n v="10.637856300383003"/>
    <n v="2015"/>
    <x v="4"/>
    <n v="4.547745385942557"/>
    <x v="9222"/>
    <n v="6.0901109144404462"/>
    <n v="4.547745385942557"/>
  </r>
  <r>
    <n v="123"/>
    <n v="8.87089033862447"/>
    <n v="8.87089033862447"/>
    <n v="2015"/>
    <x v="4"/>
    <n v="4.547745385942557"/>
    <x v="9223"/>
    <n v="4.323144952681913"/>
    <n v="4.547745385942557"/>
  </r>
  <r>
    <n v="210.8"/>
    <n v="15.203119377089743"/>
    <n v="15.203119377089743"/>
    <n v="2015"/>
    <x v="4"/>
    <n v="4.547745385942557"/>
    <x v="9224"/>
    <n v="10.6"/>
    <n v="4.6031193770897438"/>
  </r>
  <r>
    <n v="135.19999999999999"/>
    <n v="9.7507672665205547"/>
    <n v="9.7507672665205547"/>
    <n v="2015"/>
    <x v="4"/>
    <n v="4.547745385942557"/>
    <x v="4714"/>
    <n v="5.2030218805779977"/>
    <n v="4.547745385942557"/>
  </r>
  <r>
    <n v="100.6"/>
    <n v="7.2553786021595261"/>
    <n v="7.2553786021595261"/>
    <n v="2015"/>
    <x v="4"/>
    <n v="4.547745385942557"/>
    <x v="4724"/>
    <n v="2.7076332162169692"/>
    <n v="4.547745385942557"/>
  </r>
  <r>
    <n v="333.6"/>
    <n v="24.059585503781491"/>
    <n v="24.059585503781491"/>
    <n v="2015"/>
    <x v="4"/>
    <n v="4.547745385942557"/>
    <x v="9225"/>
    <n v="10.6"/>
    <n v="13.459585503781492"/>
  </r>
  <r>
    <n v="309.39999999999998"/>
    <n v="22.314255859922042"/>
    <n v="22.314255859922042"/>
    <n v="2015"/>
    <x v="4"/>
    <n v="4.547745385942557"/>
    <x v="9226"/>
    <n v="10.6"/>
    <n v="11.714255859922043"/>
  </r>
  <r>
    <n v="148.6"/>
    <n v="10.717189466012979"/>
    <n v="10.717189466012979"/>
    <n v="2015"/>
    <x v="4"/>
    <n v="4.547745385942557"/>
    <x v="9227"/>
    <n v="6.1694440800704218"/>
    <n v="4.547745385942557"/>
  </r>
  <r>
    <n v="174.8"/>
    <n v="12.606761229199655"/>
    <n v="12.606761229199655"/>
    <n v="2015"/>
    <x v="4"/>
    <n v="4.547745385942557"/>
    <x v="9228"/>
    <n v="8.0590158432570984"/>
    <n v="4.547745385942557"/>
  </r>
  <r>
    <n v="226.1"/>
    <n v="16.306571589943029"/>
    <n v="16.306571589943029"/>
    <n v="2015"/>
    <x v="4"/>
    <n v="4.547745385942557"/>
    <x v="9229"/>
    <n v="10.6"/>
    <n v="5.7065715899430298"/>
  </r>
  <r>
    <n v="133.6"/>
    <n v="9.6353735710587749"/>
    <n v="9.6353735710587749"/>
    <n v="2015"/>
    <x v="4"/>
    <n v="4.547745385942557"/>
    <x v="9230"/>
    <n v="5.0876281851162179"/>
    <n v="4.547745385942557"/>
  </r>
  <r>
    <n v="204.7"/>
    <n v="14.763180913141699"/>
    <n v="14.763180913141699"/>
    <n v="2015"/>
    <x v="4"/>
    <n v="4.547745385942557"/>
    <x v="9231"/>
    <n v="10.215435527199142"/>
    <n v="4.547745385942557"/>
  </r>
  <r>
    <n v="200.8"/>
    <n v="14.481908780453608"/>
    <n v="14.481908780453608"/>
    <n v="2015"/>
    <x v="4"/>
    <n v="4.547745385942557"/>
    <x v="9232"/>
    <n v="9.9341633945110512"/>
    <n v="4.547745385942557"/>
  </r>
  <r>
    <n v="442.2"/>
    <n v="31.891932583249925"/>
    <n v="31.891932583249925"/>
    <n v="2015"/>
    <x v="4"/>
    <n v="4.547745385942557"/>
    <x v="9233"/>
    <n v="10.6"/>
    <n v="21.291932583249924"/>
  </r>
  <r>
    <n v="417.2"/>
    <n v="30.088906091659585"/>
    <n v="30.088906091659585"/>
    <n v="2015"/>
    <x v="4"/>
    <n v="4.547745385942557"/>
    <x v="9234"/>
    <n v="10.6"/>
    <n v="19.488906091659587"/>
  </r>
  <r>
    <n v="482.4"/>
    <n v="34.791199181727187"/>
    <n v="34.791199181727187"/>
    <n v="2015"/>
    <x v="4"/>
    <n v="4.547745385942557"/>
    <x v="9235"/>
    <n v="10.6"/>
    <n v="24.191199181727185"/>
  </r>
  <r>
    <n v="371.7"/>
    <n v="28.999495059575619"/>
    <n v="28.999495059575619"/>
    <n v="2015"/>
    <x v="5"/>
    <n v="3.7334995384693808"/>
    <x v="9236"/>
    <n v="10.6"/>
    <n v="18.399495059575621"/>
  </r>
  <r>
    <n v="202"/>
    <n v="15.759747113355596"/>
    <n v="15.759747113355596"/>
    <n v="2015"/>
    <x v="5"/>
    <n v="3.7334995384693808"/>
    <x v="9237"/>
    <n v="10.6"/>
    <n v="5.1597471133555963"/>
  </r>
  <r>
    <n v="182.4"/>
    <n v="14.230583532059708"/>
    <n v="14.230583532059708"/>
    <n v="2015"/>
    <x v="5"/>
    <n v="3.7334995384693808"/>
    <x v="9238"/>
    <n v="10.497083993590326"/>
    <n v="3.7334995384693812"/>
  </r>
  <r>
    <n v="159.69999999999999"/>
    <n v="12.459562445558854"/>
    <n v="12.459562445558854"/>
    <n v="2015"/>
    <x v="5"/>
    <n v="3.7334995384693808"/>
    <x v="9239"/>
    <n v="8.7260629070894726"/>
    <n v="3.7334995384693812"/>
  </r>
  <r>
    <n v="158.30000000000001"/>
    <n v="12.350336475466293"/>
    <n v="12.350336475466293"/>
    <n v="2015"/>
    <x v="5"/>
    <n v="3.7334995384693808"/>
    <x v="2909"/>
    <n v="8.6168369369969113"/>
    <n v="3.7334995384693812"/>
  </r>
  <r>
    <n v="138.30000000000001"/>
    <n v="10.789965474143957"/>
    <n v="10.789965474143957"/>
    <n v="2015"/>
    <x v="5"/>
    <n v="3.7334995384693808"/>
    <x v="9240"/>
    <n v="7.0564659356745754"/>
    <n v="3.7334995384693812"/>
  </r>
  <r>
    <n v="161.9"/>
    <n v="12.631203255704312"/>
    <n v="12.631203255704312"/>
    <n v="2015"/>
    <x v="5"/>
    <n v="3.7334995384693808"/>
    <x v="9241"/>
    <n v="8.8977037172349309"/>
    <n v="3.7334995384693812"/>
  </r>
  <r>
    <n v="344.2"/>
    <n v="26.853984932757406"/>
    <n v="26.853984932757406"/>
    <n v="2015"/>
    <x v="5"/>
    <n v="3.7334995384693808"/>
    <x v="9242"/>
    <n v="10.6"/>
    <n v="16.253984932757405"/>
  </r>
  <r>
    <n v="146.19999999999999"/>
    <n v="11.406312019666277"/>
    <n v="11.406312019666277"/>
    <n v="2015"/>
    <x v="5"/>
    <n v="3.7334995384693808"/>
    <x v="9243"/>
    <n v="7.6728124811968961"/>
    <n v="3.7334995384693812"/>
  </r>
  <r>
    <n v="410.6"/>
    <n v="32.034416657147567"/>
    <n v="32.034416657147567"/>
    <n v="2015"/>
    <x v="5"/>
    <n v="3.7334995384693808"/>
    <x v="9244"/>
    <n v="10.6"/>
    <n v="21.434416657147565"/>
  </r>
  <r>
    <n v="193.4"/>
    <n v="15.088787582786992"/>
    <n v="15.088787582786992"/>
    <n v="2015"/>
    <x v="5"/>
    <n v="3.7334995384693808"/>
    <x v="9245"/>
    <n v="10.6"/>
    <n v="4.4887875827869923"/>
  </r>
  <r>
    <n v="160.5"/>
    <n v="12.521977285611749"/>
    <n v="12.521977285611749"/>
    <n v="2015"/>
    <x v="5"/>
    <n v="3.7334995384693808"/>
    <x v="105"/>
    <n v="8.7884777471423678"/>
    <n v="3.7334995384693812"/>
  </r>
  <r>
    <n v="128"/>
    <n v="9.986374408462952"/>
    <n v="9.986374408462952"/>
    <n v="2015"/>
    <x v="5"/>
    <n v="3.7334995384693808"/>
    <x v="9246"/>
    <n v="6.2528748699935708"/>
    <n v="3.7334995384693812"/>
  </r>
  <r>
    <n v="121.5"/>
    <n v="9.4792538330331926"/>
    <n v="9.4792538330331926"/>
    <n v="2015"/>
    <x v="5"/>
    <n v="3.7334995384693808"/>
    <x v="9247"/>
    <n v="5.7457542945638114"/>
    <n v="3.7334995384693812"/>
  </r>
  <r>
    <n v="169.2"/>
    <n v="13.200738671186963"/>
    <n v="13.200738671186963"/>
    <n v="2015"/>
    <x v="5"/>
    <n v="3.7334995384693808"/>
    <x v="9248"/>
    <n v="9.467239132717582"/>
    <n v="3.7334995384693812"/>
  </r>
  <r>
    <n v="120.5"/>
    <n v="9.4012352829670753"/>
    <n v="9.4012352829670753"/>
    <n v="2015"/>
    <x v="5"/>
    <n v="3.7334995384693808"/>
    <x v="9249"/>
    <n v="5.6677357444976941"/>
    <n v="3.7334995384693812"/>
  </r>
  <r>
    <n v="112.5"/>
    <n v="8.7770868824381409"/>
    <n v="8.7770868824381409"/>
    <n v="2015"/>
    <x v="5"/>
    <n v="3.7334995384693808"/>
    <x v="9250"/>
    <n v="5.0435873439687597"/>
    <n v="3.7334995384693812"/>
  </r>
  <r>
    <n v="105.8"/>
    <n v="8.2543625969951577"/>
    <n v="8.2543625969951577"/>
    <n v="2015"/>
    <x v="5"/>
    <n v="3.7334995384693808"/>
    <x v="9251"/>
    <n v="4.5208630585257765"/>
    <n v="3.7334995384693812"/>
  </r>
  <r>
    <n v="104.3"/>
    <n v="8.1373347718959828"/>
    <n v="8.1373347718959828"/>
    <n v="2015"/>
    <x v="5"/>
    <n v="3.7334995384693808"/>
    <x v="9252"/>
    <n v="4.4038352334266015"/>
    <n v="3.7334995384693812"/>
  </r>
  <r>
    <n v="90.73"/>
    <n v="7.0786230474987786"/>
    <n v="7.0786230474987786"/>
    <n v="2015"/>
    <x v="5"/>
    <n v="3.7334995384693808"/>
    <x v="9253"/>
    <n v="3.3451235090293978"/>
    <n v="3.7334995384693808"/>
  </r>
  <r>
    <n v="82.81"/>
    <n v="6.4607161309751335"/>
    <n v="6.4607161309751335"/>
    <n v="2015"/>
    <x v="5"/>
    <n v="3.7334995384693808"/>
    <x v="9254"/>
    <n v="2.7272165925057528"/>
    <n v="3.7334995384693808"/>
  </r>
  <r>
    <n v="83.24"/>
    <n v="6.4942641075035628"/>
    <n v="6.4942641075035628"/>
    <n v="2015"/>
    <x v="5"/>
    <n v="3.7334995384693808"/>
    <x v="9255"/>
    <n v="2.760764569034182"/>
    <n v="3.7334995384693808"/>
  </r>
  <r>
    <n v="75.75"/>
    <n v="5.9099051675083487"/>
    <n v="5.9099051675083487"/>
    <n v="2015"/>
    <x v="5"/>
    <n v="3.7334995384693808"/>
    <x v="9256"/>
    <n v="2.1764056290389679"/>
    <n v="3.7334995384693808"/>
  </r>
  <r>
    <n v="70.61"/>
    <n v="5.5088898201685081"/>
    <n v="5.5088898201685081"/>
    <n v="2015"/>
    <x v="5"/>
    <n v="3.7334995384693808"/>
    <x v="9257"/>
    <n v="1.7753902816991274"/>
    <n v="3.7334995384693808"/>
  </r>
  <r>
    <n v="69.36"/>
    <n v="5.411366632585862"/>
    <n v="5.411366632585862"/>
    <n v="2015"/>
    <x v="5"/>
    <n v="3.7334995384693808"/>
    <x v="9258"/>
    <n v="1.6778670941164813"/>
    <n v="3.7334995384693808"/>
  </r>
  <r>
    <n v="68.180000000000007"/>
    <n v="5.3193047435078444"/>
    <n v="5.3193047435078444"/>
    <n v="2015"/>
    <x v="5"/>
    <n v="3.7334995384693808"/>
    <x v="9259"/>
    <n v="1.5858052050384637"/>
    <n v="3.7334995384693808"/>
  </r>
  <r>
    <n v="66.22"/>
    <n v="5.1663883853782551"/>
    <n v="5.1663883853782551"/>
    <n v="2015"/>
    <x v="5"/>
    <n v="3.7334995384693808"/>
    <x v="9260"/>
    <n v="1.4328888469088743"/>
    <n v="3.7334995384693808"/>
  </r>
  <r>
    <n v="61.72"/>
    <n v="4.8153049100807293"/>
    <n v="4.8153049100807293"/>
    <n v="2015"/>
    <x v="5"/>
    <n v="3.7334995384693808"/>
    <x v="9261"/>
    <n v="1.0818053716113485"/>
    <n v="3.7334995384693808"/>
  </r>
  <r>
    <n v="60.58"/>
    <n v="4.7263637630053568"/>
    <n v="4.7263637630053568"/>
    <n v="2015"/>
    <x v="5"/>
    <n v="3.7334995384693808"/>
    <x v="9262"/>
    <n v="0.992864224535976"/>
    <n v="3.7334995384693808"/>
  </r>
  <r>
    <n v="55.67"/>
    <n v="4.3432926821807234"/>
    <n v="4.3432926821807234"/>
    <n v="2015"/>
    <x v="5"/>
    <n v="3.7334995384693808"/>
    <x v="9263"/>
    <n v="0.60979314371134263"/>
    <n v="3.7334995384693808"/>
  </r>
  <r>
    <n v="57.6"/>
    <n v="4.1717630404093144"/>
    <n v="4.1717630404093144"/>
    <n v="2015"/>
    <x v="6"/>
    <n v="2.3227472802932043"/>
    <x v="2601"/>
    <n v="1.8490157601161101"/>
    <n v="2.3227472802932043"/>
  </r>
  <r>
    <n v="54.8"/>
    <n v="3.9689690037227505"/>
    <n v="3.9689690037227505"/>
    <n v="2015"/>
    <x v="6"/>
    <n v="2.3227472802932043"/>
    <x v="9264"/>
    <n v="1.6462217234295462"/>
    <n v="2.3227472802932043"/>
  </r>
  <r>
    <n v="53.4"/>
    <n v="3.8675719853794686"/>
    <n v="3.8675719853794686"/>
    <n v="2015"/>
    <x v="6"/>
    <n v="2.3227472802932043"/>
    <x v="4461"/>
    <n v="1.5448247050862642"/>
    <n v="2.3227472802932043"/>
  </r>
  <r>
    <n v="50.95"/>
    <n v="3.6901272032787253"/>
    <n v="3.6901272032787253"/>
    <n v="2015"/>
    <x v="6"/>
    <n v="2.3227472802932043"/>
    <x v="9265"/>
    <n v="1.367379922985521"/>
    <n v="2.3227472802932043"/>
  </r>
  <r>
    <n v="49.93"/>
    <n v="3.616252232771477"/>
    <n v="3.616252232771477"/>
    <n v="2015"/>
    <x v="6"/>
    <n v="2.3227472802932043"/>
    <x v="9266"/>
    <n v="1.2935049524782727"/>
    <n v="2.3227472802932043"/>
  </r>
  <r>
    <n v="58.72"/>
    <n v="4.2528806550839402"/>
    <n v="4.2528806550839402"/>
    <n v="2015"/>
    <x v="6"/>
    <n v="2.3227472802932043"/>
    <x v="9267"/>
    <n v="1.9301333747907359"/>
    <n v="2.3227472802932043"/>
  </r>
  <r>
    <n v="51.65"/>
    <n v="3.7408257124503663"/>
    <n v="3.7408257124503663"/>
    <n v="2015"/>
    <x v="6"/>
    <n v="2.3227472802932043"/>
    <x v="9268"/>
    <n v="1.418078432157162"/>
    <n v="2.3227472802932043"/>
  </r>
  <r>
    <n v="228.5"/>
    <n v="16.549441922457092"/>
    <n v="16.549441922457092"/>
    <n v="2015"/>
    <x v="6"/>
    <n v="2.3227472802932043"/>
    <x v="9269"/>
    <n v="10.6"/>
    <n v="5.9494419224570922"/>
  </r>
  <r>
    <n v="188.9"/>
    <n v="13.681354832175687"/>
    <n v="13.681354832175687"/>
    <n v="2015"/>
    <x v="6"/>
    <n v="2.3227472802932043"/>
    <x v="9270"/>
    <n v="10.6"/>
    <n v="3.0813548321756876"/>
  </r>
  <r>
    <n v="138"/>
    <n v="9.99484895098065"/>
    <n v="9.99484895098065"/>
    <n v="2015"/>
    <x v="6"/>
    <n v="2.3227472802932043"/>
    <x v="9271"/>
    <n v="7.6721016706874456"/>
    <n v="2.3227472802932043"/>
  </r>
  <r>
    <n v="70.39"/>
    <n v="5.0980972294168687"/>
    <n v="5.0980972294168687"/>
    <n v="2015"/>
    <x v="6"/>
    <n v="2.3227472802932043"/>
    <x v="9272"/>
    <n v="2.7753499491236644"/>
    <n v="2.3227472802932043"/>
  </r>
  <r>
    <n v="71.739999999999995"/>
    <n v="5.1958729256764622"/>
    <n v="5.1958729256764622"/>
    <n v="2015"/>
    <x v="6"/>
    <n v="2.3227472802932043"/>
    <x v="9273"/>
    <n v="2.8731256453832579"/>
    <n v="2.3227472802932043"/>
  </r>
  <r>
    <n v="57.78"/>
    <n v="4.1847997999105937"/>
    <n v="4.1847997999105937"/>
    <n v="2015"/>
    <x v="6"/>
    <n v="2.3227472802932043"/>
    <x v="9274"/>
    <n v="1.8620525196173894"/>
    <n v="2.3227472802932043"/>
  </r>
  <r>
    <n v="132.9"/>
    <n v="9.6254740984444087"/>
    <n v="9.6254740984444087"/>
    <n v="2015"/>
    <x v="6"/>
    <n v="2.3227472802932043"/>
    <x v="9275"/>
    <n v="7.3027268181512044"/>
    <n v="2.3227472802932043"/>
  </r>
  <r>
    <n v="111.6"/>
    <n v="8.0827908907930475"/>
    <n v="8.0827908907930475"/>
    <n v="2015"/>
    <x v="6"/>
    <n v="2.3227472802932043"/>
    <x v="9276"/>
    <n v="5.7600436104998431"/>
    <n v="2.3227472802932043"/>
  </r>
  <r>
    <n v="257.60000000000002"/>
    <n v="18.657051375163881"/>
    <n v="18.657051375163881"/>
    <n v="2015"/>
    <x v="6"/>
    <n v="2.3227472802932043"/>
    <x v="9277"/>
    <n v="10.6"/>
    <n v="8.0570513751638817"/>
  </r>
  <r>
    <n v="161.19999999999999"/>
    <n v="11.675142397812179"/>
    <n v="11.675142397812179"/>
    <n v="2015"/>
    <x v="6"/>
    <n v="2.3227472802932043"/>
    <x v="9278"/>
    <n v="9.3523951175189737"/>
    <n v="2.3227472802932052"/>
  </r>
  <r>
    <n v="314.3"/>
    <n v="22.763630618066799"/>
    <n v="22.763630618066799"/>
    <n v="2015"/>
    <x v="6"/>
    <n v="2.3227472802932043"/>
    <x v="9279"/>
    <n v="10.6"/>
    <n v="12.163630618066799"/>
  </r>
  <r>
    <n v="377.1"/>
    <n v="27.312011155179732"/>
    <n v="27.312011155179732"/>
    <n v="2015"/>
    <x v="6"/>
    <n v="2.3227472802932043"/>
    <x v="9280"/>
    <n v="10.6"/>
    <n v="16.712011155179731"/>
  </r>
  <r>
    <n v="436"/>
    <n v="31.57792856976495"/>
    <n v="31.57792856976495"/>
    <n v="2015"/>
    <x v="6"/>
    <n v="2.3227472802932043"/>
    <x v="9281"/>
    <n v="10.6"/>
    <n v="20.977928569764948"/>
  </r>
  <r>
    <n v="381.2"/>
    <n v="27.608959566042198"/>
    <n v="27.608959566042198"/>
    <n v="2015"/>
    <x v="6"/>
    <n v="2.3227472802932043"/>
    <x v="9282"/>
    <n v="10.6"/>
    <n v="17.008959566042201"/>
  </r>
  <r>
    <n v="289.10000000000002"/>
    <n v="20.938484287887725"/>
    <n v="20.938484287887725"/>
    <n v="2015"/>
    <x v="6"/>
    <n v="2.3227472802932043"/>
    <x v="9283"/>
    <n v="10.6"/>
    <n v="10.338484287887725"/>
  </r>
  <r>
    <n v="148.6"/>
    <n v="10.76256923272264"/>
    <n v="10.76256923272264"/>
    <n v="2015"/>
    <x v="6"/>
    <n v="2.3227472802932043"/>
    <x v="9284"/>
    <n v="8.4398219524294369"/>
    <n v="2.3227472802932034"/>
  </r>
  <r>
    <n v="109.6"/>
    <n v="7.937938007445501"/>
    <n v="7.937938007445501"/>
    <n v="2015"/>
    <x v="6"/>
    <n v="2.3227472802932043"/>
    <x v="9285"/>
    <n v="5.6151907271522967"/>
    <n v="2.3227472802932043"/>
  </r>
  <r>
    <n v="94.76"/>
    <n v="6.8631296130067128"/>
    <n v="6.8631296130067128"/>
    <n v="2015"/>
    <x v="6"/>
    <n v="2.3227472802932043"/>
    <x v="9286"/>
    <n v="4.5403823327135084"/>
    <n v="2.3227472802932043"/>
  </r>
  <r>
    <n v="85.38"/>
    <n v="6.1837695901067233"/>
    <n v="6.1837695901067233"/>
    <n v="2015"/>
    <x v="6"/>
    <n v="2.3227472802932043"/>
    <x v="9287"/>
    <n v="3.861022309813519"/>
    <n v="2.3227472802932043"/>
  </r>
  <r>
    <n v="76.569999999999993"/>
    <n v="5.5456926389607846"/>
    <n v="5.5456926389607846"/>
    <n v="2015"/>
    <x v="6"/>
    <n v="2.3227472802932043"/>
    <x v="9288"/>
    <n v="3.2229453586675803"/>
    <n v="2.3227472802932043"/>
  </r>
  <r>
    <n v="69.36"/>
    <n v="5.0234979944928826"/>
    <n v="5.0234979944928826"/>
    <n v="2015"/>
    <x v="6"/>
    <n v="2.3227472802932043"/>
    <x v="9289"/>
    <n v="2.7007507141996783"/>
    <n v="2.3227472802932043"/>
  </r>
  <r>
    <n v="92.47"/>
    <n v="6.6972730615737728"/>
    <n v="6.6972730615737728"/>
    <n v="2015"/>
    <x v="6"/>
    <n v="2.3227472802932043"/>
    <x v="9290"/>
    <n v="4.3745257812805685"/>
    <n v="2.3227472802932043"/>
  </r>
  <r>
    <n v="113.8"/>
    <n v="8.2421290624753478"/>
    <n v="8.2421290624753478"/>
    <n v="2015"/>
    <x v="6"/>
    <n v="2.3227472802932043"/>
    <x v="9291"/>
    <n v="5.9193817821821435"/>
    <n v="2.3227472802932043"/>
  </r>
  <r>
    <n v="78.63"/>
    <n v="5.6948911088087568"/>
    <n v="5.6948911088087568"/>
    <n v="2015"/>
    <x v="6"/>
    <n v="2.3227472802932043"/>
    <x v="9292"/>
    <n v="3.3721438285155525"/>
    <n v="2.3227472802932043"/>
  </r>
  <r>
    <n v="71.739999999999995"/>
    <n v="4.6096524469661757"/>
    <n v="4.6096524469661757"/>
    <n v="2015"/>
    <x v="7"/>
    <n v="2.2174488788652686"/>
    <x v="9293"/>
    <n v="2.3922035681009071"/>
    <n v="2.2174488788652686"/>
  </r>
  <r>
    <n v="64.31"/>
    <n v="4.1322379267409364"/>
    <n v="4.1322379267409364"/>
    <n v="2015"/>
    <x v="7"/>
    <n v="2.2174488788652686"/>
    <x v="9294"/>
    <n v="1.9147890478756677"/>
    <n v="2.2174488788652686"/>
  </r>
  <r>
    <n v="75.459999999999994"/>
    <n v="4.8486809819914631"/>
    <n v="4.8486809819914631"/>
    <n v="2015"/>
    <x v="7"/>
    <n v="2.2174488788652686"/>
    <x v="9295"/>
    <n v="2.6312321031261945"/>
    <n v="2.2174488788652686"/>
  </r>
  <r>
    <n v="61.7"/>
    <n v="3.9645324223280327"/>
    <n v="3.9645324223280327"/>
    <n v="2015"/>
    <x v="7"/>
    <n v="2.2174488788652686"/>
    <x v="9296"/>
    <n v="1.7470835434627641"/>
    <n v="2.2174488788652686"/>
  </r>
  <r>
    <n v="58.72"/>
    <n v="3.7730525743776671"/>
    <n v="3.7730525743776671"/>
    <n v="2015"/>
    <x v="7"/>
    <n v="2.2174488788652686"/>
    <x v="9297"/>
    <n v="1.5556036955123984"/>
    <n v="2.2174488788652686"/>
  </r>
  <r>
    <n v="55.15"/>
    <n v="3.5436622867324306"/>
    <n v="3.5436622867324306"/>
    <n v="2015"/>
    <x v="7"/>
    <n v="2.2174488788652686"/>
    <x v="9298"/>
    <n v="1.3262134078671619"/>
    <n v="2.2174488788652686"/>
  </r>
  <r>
    <n v="52"/>
    <n v="3.3412590917513398"/>
    <n v="3.3412590917513398"/>
    <n v="2015"/>
    <x v="7"/>
    <n v="2.2174488788652686"/>
    <x v="9299"/>
    <n v="1.1238102128860712"/>
    <n v="2.2174488788652686"/>
  </r>
  <r>
    <n v="90.42"/>
    <n v="5.8099355206953112"/>
    <n v="5.8099355206953112"/>
    <n v="2015"/>
    <x v="7"/>
    <n v="2.2174488788652686"/>
    <x v="9300"/>
    <n v="3.5924866418300425"/>
    <n v="2.2174488788652686"/>
  </r>
  <r>
    <n v="221.2"/>
    <n v="14.213202136449931"/>
    <n v="14.213202136449931"/>
    <n v="2015"/>
    <x v="7"/>
    <n v="2.2174488788652686"/>
    <x v="9301"/>
    <n v="10.6"/>
    <n v="3.6132021364499316"/>
  </r>
  <r>
    <n v="77.81"/>
    <n v="4.999680190945611"/>
    <n v="4.999680190945611"/>
    <n v="2015"/>
    <x v="7"/>
    <n v="2.2174488788652686"/>
    <x v="9302"/>
    <n v="2.7822313120803424"/>
    <n v="2.2174488788652686"/>
  </r>
  <r>
    <n v="202.3"/>
    <n v="12.998782966563388"/>
    <n v="12.998782966563388"/>
    <n v="2015"/>
    <x v="7"/>
    <n v="2.2174488788652686"/>
    <x v="9303"/>
    <n v="10.6"/>
    <n v="2.3987829665633882"/>
  </r>
  <r>
    <n v="72.56"/>
    <n v="4.6623415326437927"/>
    <n v="4.6623415326437927"/>
    <n v="2015"/>
    <x v="7"/>
    <n v="2.2174488788652686"/>
    <x v="9304"/>
    <n v="2.444892653778524"/>
    <n v="2.2174488788652686"/>
  </r>
  <r>
    <n v="65.05"/>
    <n v="4.1797866138158586"/>
    <n v="4.1797866138158586"/>
    <n v="2015"/>
    <x v="7"/>
    <n v="2.2174488788652686"/>
    <x v="9305"/>
    <n v="1.9623377349505899"/>
    <n v="2.2174488788652686"/>
  </r>
  <r>
    <n v="161.69999999999999"/>
    <n v="10.390030675695993"/>
    <n v="10.390030675695993"/>
    <n v="2015"/>
    <x v="7"/>
    <n v="2.2174488788652686"/>
    <x v="9306"/>
    <n v="8.1725817968307233"/>
    <n v="2.2174488788652695"/>
  </r>
  <r>
    <n v="72.13"/>
    <n v="4.6347118901543105"/>
    <n v="4.6347118901543105"/>
    <n v="2015"/>
    <x v="7"/>
    <n v="2.2174488788652686"/>
    <x v="9307"/>
    <n v="2.4172630112890419"/>
    <n v="2.2174488788652686"/>
  </r>
  <r>
    <n v="63.19"/>
    <n v="4.0602723463032149"/>
    <n v="4.0602723463032149"/>
    <n v="2015"/>
    <x v="7"/>
    <n v="2.2174488788652686"/>
    <x v="9308"/>
    <n v="1.8428234674379462"/>
    <n v="2.2174488788652686"/>
  </r>
  <r>
    <n v="82.1"/>
    <n v="5.2753340660150965"/>
    <n v="5.2753340660150965"/>
    <n v="2015"/>
    <x v="7"/>
    <n v="2.2174488788652686"/>
    <x v="9309"/>
    <n v="3.0578851871498278"/>
    <n v="2.2174488788652686"/>
  </r>
  <r>
    <n v="160.6"/>
    <n v="10.319350194908946"/>
    <n v="10.319350194908946"/>
    <n v="2015"/>
    <x v="7"/>
    <n v="2.2174488788652686"/>
    <x v="9310"/>
    <n v="8.1019013160436764"/>
    <n v="2.2174488788652695"/>
  </r>
  <r>
    <n v="116.5"/>
    <n v="7.485705465173675"/>
    <n v="7.485705465173675"/>
    <n v="2015"/>
    <x v="7"/>
    <n v="2.2174488788652686"/>
    <x v="9311"/>
    <n v="5.2682565863084063"/>
    <n v="2.2174488788652686"/>
  </r>
  <r>
    <n v="263.60000000000002"/>
    <n v="16.93761339587795"/>
    <n v="16.93761339587795"/>
    <n v="2015"/>
    <x v="7"/>
    <n v="2.2174488788652686"/>
    <x v="9312"/>
    <n v="10.6"/>
    <n v="6.3376133958779501"/>
  </r>
  <r>
    <n v="201.4"/>
    <n v="12.940953482283074"/>
    <n v="12.940953482283074"/>
    <n v="2015"/>
    <x v="7"/>
    <n v="2.2174488788652686"/>
    <x v="9313"/>
    <n v="10.6"/>
    <n v="2.3409534822830746"/>
  </r>
  <r>
    <n v="91.83"/>
    <n v="5.900535046067799"/>
    <n v="5.900535046067799"/>
    <n v="2015"/>
    <x v="7"/>
    <n v="2.2174488788652686"/>
    <x v="9314"/>
    <n v="3.6830861672025303"/>
    <n v="2.2174488788652686"/>
  </r>
  <r>
    <n v="315.3"/>
    <n v="20.259595992869183"/>
    <n v="20.259595992869183"/>
    <n v="2015"/>
    <x v="7"/>
    <n v="2.2174488788652686"/>
    <x v="9315"/>
    <n v="10.6"/>
    <n v="9.6595959928691837"/>
  </r>
  <r>
    <n v="189.8"/>
    <n v="12.195595684892393"/>
    <n v="12.195595684892393"/>
    <n v="2015"/>
    <x v="7"/>
    <n v="2.2174488788652686"/>
    <x v="9316"/>
    <n v="9.978146806027123"/>
    <n v="2.2174488788652695"/>
  </r>
  <r>
    <n v="96.67"/>
    <n v="6.2115291615308088"/>
    <n v="6.2115291615308088"/>
    <n v="2015"/>
    <x v="7"/>
    <n v="2.2174488788652686"/>
    <x v="9317"/>
    <n v="3.9940802826655402"/>
    <n v="2.2174488788652686"/>
  </r>
  <r>
    <n v="341"/>
    <n v="21.910949043984751"/>
    <n v="21.910949043984751"/>
    <n v="2015"/>
    <x v="7"/>
    <n v="2.2174488788652686"/>
    <x v="9318"/>
    <n v="10.6"/>
    <n v="11.310949043984751"/>
  </r>
  <r>
    <n v="442.6"/>
    <n v="28.439255269406601"/>
    <n v="28.439255269406601"/>
    <n v="2015"/>
    <x v="7"/>
    <n v="2.2174488788652686"/>
    <x v="9319"/>
    <n v="10.6"/>
    <n v="17.8392552694066"/>
  </r>
  <r>
    <n v="400.6"/>
    <n v="25.740546002992055"/>
    <n v="25.740546002992055"/>
    <n v="2015"/>
    <x v="7"/>
    <n v="2.2174488788652686"/>
    <x v="9320"/>
    <n v="10.6"/>
    <n v="15.140546002992055"/>
  </r>
  <r>
    <n v="161.5"/>
    <n v="10.377179679189258"/>
    <n v="10.377179679189258"/>
    <n v="2015"/>
    <x v="7"/>
    <n v="2.2174488788652686"/>
    <x v="9321"/>
    <n v="8.1597308003239881"/>
    <n v="2.2174488788652695"/>
  </r>
  <r>
    <n v="130.19999999999999"/>
    <n v="8.3659987258850848"/>
    <n v="8.3659987258850848"/>
    <n v="2015"/>
    <x v="7"/>
    <n v="2.2174488788652686"/>
    <x v="9322"/>
    <n v="6.1485498470198161"/>
    <n v="2.2174488788652686"/>
  </r>
  <r>
    <n v="112"/>
    <n v="7.1965580437721171"/>
    <n v="7.1965580437721171"/>
    <n v="2015"/>
    <x v="7"/>
    <n v="2.2174488788652686"/>
    <x v="5773"/>
    <n v="4.9791091649068484"/>
    <n v="2.2174488788652686"/>
  </r>
  <r>
    <n v="95.62"/>
    <n v="5.047349627576434"/>
    <n v="5.047349627576434"/>
    <n v="2015"/>
    <x v="8"/>
    <n v="3.0727495975787429"/>
    <x v="9323"/>
    <n v="1.9746000299976911"/>
    <n v="3.0727495975787429"/>
  </r>
  <r>
    <n v="114"/>
    <n v="6.0175471401768821"/>
    <n v="6.0175471401768821"/>
    <n v="2015"/>
    <x v="8"/>
    <n v="3.0727495975787429"/>
    <x v="9324"/>
    <n v="2.9447975425981392"/>
    <n v="3.0727495975787429"/>
  </r>
  <r>
    <n v="85.52"/>
    <n v="4.514216065157254"/>
    <n v="4.514216065157254"/>
    <n v="2015"/>
    <x v="8"/>
    <n v="3.0727495975787429"/>
    <x v="9325"/>
    <n v="1.4414664675785112"/>
    <n v="3.0727495975787429"/>
  </r>
  <r>
    <n v="76.569999999999993"/>
    <n v="4.0417858291521389"/>
    <n v="4.0417858291521389"/>
    <n v="2015"/>
    <x v="8"/>
    <n v="3.0727495975787429"/>
    <x v="9326"/>
    <n v="0.96903623157339602"/>
    <n v="3.0727495975787429"/>
  </r>
  <r>
    <n v="77.84"/>
    <n v="4.1088234157137586"/>
    <n v="4.1088234157137586"/>
    <n v="2015"/>
    <x v="8"/>
    <n v="3.0727495975787429"/>
    <x v="9327"/>
    <n v="1.0360738181350158"/>
    <n v="3.0727495975787429"/>
  </r>
  <r>
    <n v="164.2"/>
    <n v="8.6673793019038943"/>
    <n v="8.6673793019038943"/>
    <n v="2015"/>
    <x v="8"/>
    <n v="3.0727495975787429"/>
    <x v="9328"/>
    <n v="5.5946297043251514"/>
    <n v="3.0727495975787429"/>
  </r>
  <r>
    <n v="82.01"/>
    <n v="4.3289389558412816"/>
    <n v="4.3289389558412816"/>
    <n v="2015"/>
    <x v="8"/>
    <n v="3.0727495975787429"/>
    <x v="9329"/>
    <n v="1.2561893582625387"/>
    <n v="3.0727495975787429"/>
  </r>
  <r>
    <n v="121.7"/>
    <n v="6.4239954996449695"/>
    <n v="6.4239954996449695"/>
    <n v="2015"/>
    <x v="8"/>
    <n v="3.0727495975787429"/>
    <x v="9330"/>
    <n v="3.3512459020662266"/>
    <n v="3.0727495975787429"/>
  </r>
  <r>
    <n v="84.25"/>
    <n v="4.4471784785956343"/>
    <n v="4.4471784785956343"/>
    <n v="2015"/>
    <x v="8"/>
    <n v="3.0727495975787429"/>
    <x v="9331"/>
    <n v="1.3744288810168914"/>
    <n v="3.0727495975787429"/>
  </r>
  <r>
    <n v="280.89999999999998"/>
    <n v="14.827447295400754"/>
    <n v="14.827447295400754"/>
    <n v="2015"/>
    <x v="8"/>
    <n v="3.0727495975787429"/>
    <x v="9332"/>
    <n v="10.6"/>
    <n v="4.2274472954007543"/>
  </r>
  <r>
    <n v="261.5"/>
    <n v="13.803408571546093"/>
    <n v="13.803408571546093"/>
    <n v="2015"/>
    <x v="8"/>
    <n v="3.0727495975787429"/>
    <x v="9333"/>
    <n v="10.6"/>
    <n v="3.2034085715460936"/>
  </r>
  <r>
    <n v="122"/>
    <n v="6.4398311500138563"/>
    <n v="6.4398311500138563"/>
    <n v="2015"/>
    <x v="8"/>
    <n v="3.0727495975787429"/>
    <x v="9334"/>
    <n v="3.3670815524351134"/>
    <n v="3.0727495975787429"/>
  </r>
  <r>
    <n v="100.6"/>
    <n v="5.3102214236999501"/>
    <n v="5.3102214236999501"/>
    <n v="2015"/>
    <x v="8"/>
    <n v="3.0727495975787429"/>
    <x v="9335"/>
    <n v="2.2374718261212072"/>
    <n v="3.0727495975787429"/>
  </r>
  <r>
    <n v="86.67"/>
    <n v="4.5749193915713189"/>
    <n v="4.5749193915713189"/>
    <n v="2015"/>
    <x v="8"/>
    <n v="3.0727495975787429"/>
    <x v="9336"/>
    <n v="1.502169793992576"/>
    <n v="3.0727495975787429"/>
  </r>
  <r>
    <n v="81.95"/>
    <n v="4.3257718257675046"/>
    <n v="4.3257718257675046"/>
    <n v="2015"/>
    <x v="8"/>
    <n v="3.0727495975787429"/>
    <x v="9337"/>
    <n v="1.2530222281887617"/>
    <n v="3.0727495975787429"/>
  </r>
  <r>
    <n v="77.400000000000006"/>
    <n v="4.0855977951727258"/>
    <n v="4.0855977951727258"/>
    <n v="2015"/>
    <x v="8"/>
    <n v="3.0727495975787429"/>
    <x v="9338"/>
    <n v="1.0128481975939829"/>
    <n v="3.0727495975787429"/>
  </r>
  <r>
    <n v="212.7"/>
    <n v="11.22747611154055"/>
    <n v="11.22747611154055"/>
    <n v="2015"/>
    <x v="8"/>
    <n v="3.0727495975787429"/>
    <x v="9339"/>
    <n v="8.1547265139618084"/>
    <n v="3.072749597578742"/>
  </r>
  <r>
    <n v="95.62"/>
    <n v="5.047349627576434"/>
    <n v="5.047349627576434"/>
    <n v="2015"/>
    <x v="8"/>
    <n v="3.0727495975787429"/>
    <x v="9323"/>
    <n v="1.9746000299976911"/>
    <n v="3.0727495975787429"/>
  </r>
  <r>
    <n v="190.3"/>
    <n v="10.045080883997024"/>
    <n v="10.045080883997024"/>
    <n v="2015"/>
    <x v="8"/>
    <n v="3.0727495975787429"/>
    <x v="9340"/>
    <n v="6.9723312864182807"/>
    <n v="3.0727495975787429"/>
  </r>
  <r>
    <n v="469.1"/>
    <n v="24.761678626815574"/>
    <n v="24.761678626815574"/>
    <n v="2015"/>
    <x v="8"/>
    <n v="3.0727495975787429"/>
    <x v="9341"/>
    <n v="10.6"/>
    <n v="14.161678626815574"/>
  </r>
  <r>
    <n v="218.4"/>
    <n v="11.528353468549396"/>
    <n v="11.528353468549396"/>
    <n v="2015"/>
    <x v="8"/>
    <n v="3.0727495975787429"/>
    <x v="9342"/>
    <n v="8.455603870970652"/>
    <n v="3.0727495975787438"/>
  </r>
  <r>
    <n v="192.8"/>
    <n v="10.177044637071079"/>
    <n v="10.177044637071079"/>
    <n v="2015"/>
    <x v="8"/>
    <n v="3.0727495975787429"/>
    <x v="1146"/>
    <n v="7.1042950394923361"/>
    <n v="3.0727495975787429"/>
  </r>
  <r>
    <n v="190.3"/>
    <n v="10.045080883997024"/>
    <n v="10.045080883997024"/>
    <n v="2015"/>
    <x v="8"/>
    <n v="3.0727495975787429"/>
    <x v="9340"/>
    <n v="6.9723312864182807"/>
    <n v="3.0727495975787429"/>
  </r>
  <r>
    <n v="177.9"/>
    <n v="9.390540668749713"/>
    <n v="9.390540668749713"/>
    <n v="2015"/>
    <x v="8"/>
    <n v="3.0727495975787429"/>
    <x v="9343"/>
    <n v="6.3177910711709702"/>
    <n v="3.0727495975787429"/>
  </r>
  <r>
    <n v="119.5"/>
    <n v="6.3078673969398018"/>
    <n v="6.3078673969398018"/>
    <n v="2015"/>
    <x v="8"/>
    <n v="3.0727495975787429"/>
    <x v="9344"/>
    <n v="3.2351177993610589"/>
    <n v="3.0727495975787429"/>
  </r>
  <r>
    <n v="101.6"/>
    <n v="5.3630069249295715"/>
    <n v="5.3630069249295715"/>
    <n v="2015"/>
    <x v="8"/>
    <n v="3.0727495975787429"/>
    <x v="9345"/>
    <n v="2.2902573273508287"/>
    <n v="3.0727495975787429"/>
  </r>
  <r>
    <n v="89.74"/>
    <n v="4.7369708803462576"/>
    <n v="4.7369708803462576"/>
    <n v="2015"/>
    <x v="8"/>
    <n v="3.0727495975787429"/>
    <x v="9346"/>
    <n v="1.6642212827675147"/>
    <n v="3.0727495975787429"/>
  </r>
  <r>
    <n v="83.67"/>
    <n v="4.4165628878824537"/>
    <n v="4.4165628878824537"/>
    <n v="2015"/>
    <x v="8"/>
    <n v="3.0727495975787429"/>
    <x v="9347"/>
    <n v="1.3438132903037108"/>
    <n v="3.0727495975787429"/>
  </r>
  <r>
    <n v="110"/>
    <n v="5.8064051352583945"/>
    <n v="5.8064051352583945"/>
    <n v="2015"/>
    <x v="8"/>
    <n v="3.0727495975787429"/>
    <x v="9348"/>
    <n v="2.7336555376796516"/>
    <n v="3.0727495975787429"/>
  </r>
  <r>
    <n v="205"/>
    <n v="10.821027752072464"/>
    <n v="10.821027752072464"/>
    <n v="2015"/>
    <x v="8"/>
    <n v="3.0727495975787429"/>
    <x v="9349"/>
    <n v="7.7482781544937209"/>
    <n v="3.0727495975787429"/>
  </r>
  <r>
    <n v="104.3"/>
    <n v="6.0173572146999774"/>
    <n v="6.0173572146999774"/>
    <n v="2015"/>
    <x v="9"/>
    <n v="4.2849535833842687"/>
    <x v="9350"/>
    <n v="1.7324036313157087"/>
    <n v="4.2849535833842687"/>
  </r>
  <r>
    <n v="95.62"/>
    <n v="5.5165838626041408"/>
    <n v="5.5165838626041408"/>
    <n v="2015"/>
    <x v="9"/>
    <n v="4.2849535833842687"/>
    <x v="9351"/>
    <n v="1.2316302792198721"/>
    <n v="4.2849535833842687"/>
  </r>
  <r>
    <n v="205.4"/>
    <n v="11.850097525401491"/>
    <n v="11.850097525401491"/>
    <n v="2015"/>
    <x v="9"/>
    <n v="4.2849535833842687"/>
    <x v="9352"/>
    <n v="7.5651439420172224"/>
    <n v="4.2849535833842687"/>
  </r>
  <r>
    <n v="129.1"/>
    <n v="7.448138220688084"/>
    <n v="7.448138220688084"/>
    <n v="2015"/>
    <x v="9"/>
    <n v="4.2849535833842687"/>
    <x v="9353"/>
    <n v="3.1631846373038153"/>
    <n v="4.2849535833842687"/>
  </r>
  <r>
    <n v="157.80000000000001"/>
    <n v="9.103921078424321"/>
    <n v="9.103921078424321"/>
    <n v="2015"/>
    <x v="9"/>
    <n v="4.2849535833842687"/>
    <x v="9354"/>
    <n v="4.8189674950400523"/>
    <n v="4.2849535833842687"/>
  </r>
  <r>
    <n v="133.6"/>
    <n v="7.7077557419359257"/>
    <n v="7.7077557419359257"/>
    <n v="2015"/>
    <x v="9"/>
    <n v="4.2849535833842687"/>
    <x v="9355"/>
    <n v="3.422802158551657"/>
    <n v="4.2849535833842687"/>
  </r>
  <r>
    <n v="174.3"/>
    <n v="10.055851989666406"/>
    <n v="10.055851989666406"/>
    <n v="2015"/>
    <x v="9"/>
    <n v="4.2849535833842687"/>
    <x v="9356"/>
    <n v="5.7708984062821376"/>
    <n v="4.2849535833842687"/>
  </r>
  <r>
    <n v="117"/>
    <n v="6.7500555524438868"/>
    <n v="6.7500555524438868"/>
    <n v="2015"/>
    <x v="9"/>
    <n v="4.2849535833842687"/>
    <x v="9357"/>
    <n v="2.4651019690596181"/>
    <n v="4.2849535833842687"/>
  </r>
  <r>
    <n v="241.3"/>
    <n v="13.921268417134273"/>
    <n v="13.921268417134273"/>
    <n v="2015"/>
    <x v="9"/>
    <n v="4.2849535833842687"/>
    <x v="9358"/>
    <n v="9.6363148337500046"/>
    <n v="4.2849535833842687"/>
  </r>
  <r>
    <n v="252.5"/>
    <n v="14.567427581128902"/>
    <n v="14.567427581128902"/>
    <n v="2015"/>
    <x v="9"/>
    <n v="4.2849535833842687"/>
    <x v="4533"/>
    <n v="10.282473997744633"/>
    <n v="4.2849535833842687"/>
  </r>
  <r>
    <n v="216"/>
    <n v="12.461641019896406"/>
    <n v="12.461641019896406"/>
    <n v="2015"/>
    <x v="9"/>
    <n v="4.2849535833842687"/>
    <x v="9359"/>
    <n v="8.1766874365121378"/>
    <n v="4.2849535833842687"/>
  </r>
  <r>
    <n v="166.9"/>
    <n v="9.6289253991699546"/>
    <n v="9.6289253991699546"/>
    <n v="2015"/>
    <x v="9"/>
    <n v="4.2849535833842687"/>
    <x v="9360"/>
    <n v="5.3439718157856859"/>
    <n v="4.2849535833842687"/>
  </r>
  <r>
    <n v="274.7"/>
    <n v="15.848207352618253"/>
    <n v="15.848207352618253"/>
    <n v="2015"/>
    <x v="9"/>
    <n v="4.2849535833842687"/>
    <x v="9361"/>
    <n v="10.6"/>
    <n v="5.2482073526182536"/>
  </r>
  <r>
    <n v="274.3"/>
    <n v="15.825130239618447"/>
    <n v="15.825130239618447"/>
    <n v="2015"/>
    <x v="9"/>
    <n v="4.2849535833842687"/>
    <x v="9362"/>
    <n v="10.6"/>
    <n v="5.2251302396184478"/>
  </r>
  <r>
    <n v="239.6"/>
    <n v="13.823190686885088"/>
    <n v="13.823190686885088"/>
    <n v="2015"/>
    <x v="9"/>
    <n v="4.2849535833842687"/>
    <x v="9363"/>
    <n v="9.5382371035008191"/>
    <n v="4.2849535833842687"/>
  </r>
  <r>
    <n v="263.10000000000002"/>
    <n v="15.178971075623819"/>
    <n v="15.178971075623819"/>
    <n v="2015"/>
    <x v="9"/>
    <n v="4.2849535833842687"/>
    <x v="9364"/>
    <n v="10.6"/>
    <n v="4.5789710756238193"/>
  </r>
  <r>
    <n v="174.4"/>
    <n v="10.061621267916358"/>
    <n v="10.061621267916358"/>
    <n v="2015"/>
    <x v="9"/>
    <n v="4.2849535833842687"/>
    <x v="9365"/>
    <n v="5.7766676845320895"/>
    <n v="4.2849535833842687"/>
  </r>
  <r>
    <n v="150.30000000000001"/>
    <n v="8.6712252096779174"/>
    <n v="8.6712252096779174"/>
    <n v="2015"/>
    <x v="9"/>
    <n v="4.2849535833842687"/>
    <x v="9366"/>
    <n v="4.3862716262936488"/>
    <n v="4.2849535833842687"/>
  </r>
  <r>
    <n v="124"/>
    <n v="7.15390502994053"/>
    <n v="7.15390502994053"/>
    <n v="2015"/>
    <x v="9"/>
    <n v="4.2849535833842687"/>
    <x v="9367"/>
    <n v="2.8689514465562613"/>
    <n v="4.2849535833842687"/>
  </r>
  <r>
    <n v="108"/>
    <n v="6.2308205099482032"/>
    <n v="6.2308205099482032"/>
    <n v="2015"/>
    <x v="9"/>
    <n v="4.2849535833842687"/>
    <x v="9368"/>
    <n v="1.9458669265639346"/>
    <n v="4.2849535833842687"/>
  </r>
  <r>
    <n v="133.1"/>
    <n v="7.6789093506861654"/>
    <n v="7.6789093506861654"/>
    <n v="2015"/>
    <x v="9"/>
    <n v="4.2849535833842687"/>
    <x v="9369"/>
    <n v="3.3939557673018967"/>
    <n v="4.2849535833842687"/>
  </r>
  <r>
    <n v="164"/>
    <n v="9.4616163299213465"/>
    <n v="9.4616163299213465"/>
    <n v="2015"/>
    <x v="9"/>
    <n v="4.2849535833842687"/>
    <x v="9370"/>
    <n v="5.1766627465370778"/>
    <n v="4.2849535833842687"/>
  </r>
  <r>
    <n v="268.2"/>
    <n v="15.473204266371372"/>
    <n v="15.473204266371372"/>
    <n v="2015"/>
    <x v="9"/>
    <n v="4.2849535833842687"/>
    <x v="9371"/>
    <n v="10.6"/>
    <n v="4.8732042663713724"/>
  </r>
  <r>
    <n v="125.5"/>
    <n v="7.2404442036898109"/>
    <n v="7.2404442036898109"/>
    <n v="2015"/>
    <x v="9"/>
    <n v="4.2849535833842687"/>
    <x v="9372"/>
    <n v="2.9554906203055422"/>
    <n v="4.2849535833842687"/>
  </r>
  <r>
    <n v="166.9"/>
    <n v="9.6289253991699546"/>
    <n v="9.6289253991699546"/>
    <n v="2015"/>
    <x v="9"/>
    <n v="4.2849535833842687"/>
    <x v="9360"/>
    <n v="5.3439718157856859"/>
    <n v="4.2849535833842687"/>
  </r>
  <r>
    <n v="179.3"/>
    <n v="10.344315902164009"/>
    <n v="10.344315902164009"/>
    <n v="2015"/>
    <x v="9"/>
    <n v="4.2849535833842687"/>
    <x v="9373"/>
    <n v="6.0593623187797405"/>
    <n v="4.2849535833842687"/>
  </r>
  <r>
    <n v="137.80000000000001"/>
    <n v="7.9500654284339118"/>
    <n v="7.9500654284339118"/>
    <n v="2015"/>
    <x v="9"/>
    <n v="4.2849535833842687"/>
    <x v="9374"/>
    <n v="3.6651118450496432"/>
    <n v="4.2849535833842687"/>
  </r>
  <r>
    <n v="129.1"/>
    <n v="7.448138220688084"/>
    <n v="7.448138220688084"/>
    <n v="2015"/>
    <x v="9"/>
    <n v="4.2849535833842687"/>
    <x v="9353"/>
    <n v="3.1631846373038153"/>
    <n v="4.2849535833842687"/>
  </r>
  <r>
    <n v="299.8"/>
    <n v="17.296296193356216"/>
    <n v="17.296296193356216"/>
    <n v="2015"/>
    <x v="9"/>
    <n v="4.2849535833842687"/>
    <x v="9375"/>
    <n v="10.6"/>
    <n v="6.6962961933562166"/>
  </r>
  <r>
    <n v="462.1"/>
    <n v="26.659834793028381"/>
    <n v="26.659834793028381"/>
    <n v="2015"/>
    <x v="9"/>
    <n v="4.2849535833842687"/>
    <x v="9376"/>
    <n v="10.6"/>
    <n v="16.059834793028379"/>
  </r>
  <r>
    <n v="250.5"/>
    <n v="14.452042016129861"/>
    <n v="14.452042016129861"/>
    <n v="2015"/>
    <x v="9"/>
    <n v="4.2849535833842687"/>
    <x v="7547"/>
    <n v="10.167088432745592"/>
    <n v="4.2849535833842687"/>
  </r>
  <r>
    <n v="247.3"/>
    <n v="12.725500759220861"/>
    <n v="12.725500759220861"/>
    <n v="2015"/>
    <x v="10"/>
    <n v="4.3589920400351945"/>
    <x v="9377"/>
    <n v="8.3665087191856671"/>
    <n v="4.3589920400351936"/>
  </r>
  <r>
    <n v="240.4"/>
    <n v="12.370442306982188"/>
    <n v="12.370442306982188"/>
    <n v="2015"/>
    <x v="10"/>
    <n v="4.3589920400351945"/>
    <x v="7564"/>
    <n v="8.0114502669469942"/>
    <n v="4.3589920400351936"/>
  </r>
  <r>
    <n v="202"/>
    <n v="10.394464833653917"/>
    <n v="10.394464833653917"/>
    <n v="2015"/>
    <x v="10"/>
    <n v="4.3589920400351945"/>
    <x v="9071"/>
    <n v="6.0354727936187222"/>
    <n v="4.3589920400351945"/>
  </r>
  <r>
    <n v="318"/>
    <n v="16.363563450999731"/>
    <n v="16.363563450999731"/>
    <n v="2015"/>
    <x v="10"/>
    <n v="4.3589920400351945"/>
    <x v="9378"/>
    <n v="10.6"/>
    <n v="5.7635634509997313"/>
  </r>
  <r>
    <n v="300.60000000000002"/>
    <n v="15.46819865839786"/>
    <n v="15.46819865839786"/>
    <n v="2015"/>
    <x v="10"/>
    <n v="4.3589920400351945"/>
    <x v="9379"/>
    <n v="10.6"/>
    <n v="4.8681986583978603"/>
  </r>
  <r>
    <n v="254.9"/>
    <n v="13.116579634150414"/>
    <n v="13.116579634150414"/>
    <n v="2015"/>
    <x v="10"/>
    <n v="4.3589920400351945"/>
    <x v="3534"/>
    <n v="8.7575875941152184"/>
    <n v="4.3589920400351954"/>
  </r>
  <r>
    <n v="211.7"/>
    <n v="10.89360497665611"/>
    <n v="10.89360497665611"/>
    <n v="2015"/>
    <x v="10"/>
    <n v="4.3589920400351945"/>
    <x v="9380"/>
    <n v="6.534612936620916"/>
    <n v="4.3589920400351945"/>
  </r>
  <r>
    <n v="174.4"/>
    <n v="8.9742310246992236"/>
    <n v="8.9742310246992236"/>
    <n v="2015"/>
    <x v="10"/>
    <n v="4.3589920400351945"/>
    <x v="5866"/>
    <n v="4.6152389846640292"/>
    <n v="4.3589920400351945"/>
  </r>
  <r>
    <n v="148.1"/>
    <n v="7.6208922864561641"/>
    <n v="7.6208922864561641"/>
    <n v="2015"/>
    <x v="10"/>
    <n v="4.3589920400351945"/>
    <x v="9381"/>
    <n v="3.2619002464209697"/>
    <n v="4.3589920400351945"/>
  </r>
  <r>
    <n v="255.5"/>
    <n v="13.147454282171168"/>
    <n v="13.147454282171168"/>
    <n v="2015"/>
    <x v="10"/>
    <n v="4.3589920400351945"/>
    <x v="9382"/>
    <n v="8.7884622421359744"/>
    <n v="4.3589920400351936"/>
  </r>
  <r>
    <n v="180.6"/>
    <n v="9.2932690542470162"/>
    <n v="9.2932690542470162"/>
    <n v="2015"/>
    <x v="10"/>
    <n v="4.3589920400351945"/>
    <x v="9383"/>
    <n v="4.9342770142118217"/>
    <n v="4.3589920400351945"/>
  </r>
  <r>
    <n v="168.1"/>
    <n v="8.650047220481305"/>
    <n v="8.650047220481305"/>
    <n v="2015"/>
    <x v="10"/>
    <n v="4.3589920400351945"/>
    <x v="9384"/>
    <n v="4.2910551804461106"/>
    <n v="4.3589920400351945"/>
  </r>
  <r>
    <n v="140.6"/>
    <n v="7.2349591861967362"/>
    <n v="7.2349591861967362"/>
    <n v="2015"/>
    <x v="10"/>
    <n v="4.3589920400351945"/>
    <x v="9385"/>
    <n v="2.8759671461615417"/>
    <n v="4.3589920400351945"/>
  </r>
  <r>
    <n v="119"/>
    <n v="6.1234718574495846"/>
    <n v="6.1234718574495846"/>
    <n v="2015"/>
    <x v="10"/>
    <n v="4.3589920400351945"/>
    <x v="9386"/>
    <n v="1.7644798174143901"/>
    <n v="4.3589920400351945"/>
  </r>
  <r>
    <n v="191.4"/>
    <n v="9.8490127186205925"/>
    <n v="9.8490127186205925"/>
    <n v="2015"/>
    <x v="10"/>
    <n v="4.3589920400351945"/>
    <x v="9387"/>
    <n v="5.490020678585398"/>
    <n v="4.3589920400351945"/>
  </r>
  <r>
    <n v="155.80000000000001"/>
    <n v="8.0171169360558441"/>
    <n v="8.0171169360558441"/>
    <n v="2015"/>
    <x v="10"/>
    <n v="4.3589920400351945"/>
    <x v="9388"/>
    <n v="3.6581248960206496"/>
    <n v="4.3589920400351945"/>
  </r>
  <r>
    <n v="211.7"/>
    <n v="10.89360497665611"/>
    <n v="10.89360497665611"/>
    <n v="2015"/>
    <x v="10"/>
    <n v="4.3589920400351945"/>
    <x v="9380"/>
    <n v="6.534612936620916"/>
    <n v="4.3589920400351945"/>
  </r>
  <r>
    <n v="187"/>
    <n v="9.6225986331350626"/>
    <n v="9.6225986331350626"/>
    <n v="2015"/>
    <x v="10"/>
    <n v="4.3589920400351945"/>
    <x v="9389"/>
    <n v="5.2636065930998681"/>
    <n v="4.3589920400351945"/>
  </r>
  <r>
    <n v="168.9"/>
    <n v="8.6912134178423095"/>
    <n v="8.6912134178423095"/>
    <n v="2015"/>
    <x v="10"/>
    <n v="4.3589920400351945"/>
    <x v="6725"/>
    <n v="4.332221377807115"/>
    <n v="4.3589920400351945"/>
  </r>
  <r>
    <n v="616.70000000000005"/>
    <n v="31.733992390665204"/>
    <n v="31.733992390665204"/>
    <n v="2015"/>
    <x v="10"/>
    <n v="4.3589920400351945"/>
    <x v="9390"/>
    <n v="10.6"/>
    <n v="21.133992390665206"/>
  </r>
  <r>
    <n v="194.1"/>
    <n v="9.9879486347139874"/>
    <n v="9.9879486347139874"/>
    <n v="2015"/>
    <x v="10"/>
    <n v="4.3589920400351945"/>
    <x v="9391"/>
    <n v="5.6289565946787929"/>
    <n v="4.3589920400351945"/>
  </r>
  <r>
    <n v="242.5"/>
    <n v="12.478503575054827"/>
    <n v="12.478503575054827"/>
    <n v="2015"/>
    <x v="10"/>
    <n v="4.3589920400351945"/>
    <x v="9392"/>
    <n v="8.1195115350196332"/>
    <n v="4.3589920400351936"/>
  </r>
  <r>
    <n v="390.5"/>
    <n v="20.094250086840866"/>
    <n v="20.094250086840866"/>
    <n v="2015"/>
    <x v="10"/>
    <n v="4.3589920400351945"/>
    <x v="9393"/>
    <n v="10.6"/>
    <n v="9.4942500868408661"/>
  </r>
  <r>
    <n v="156.9"/>
    <n v="8.0737204574272265"/>
    <n v="8.0737204574272265"/>
    <n v="2015"/>
    <x v="10"/>
    <n v="4.3589920400351945"/>
    <x v="9394"/>
    <n v="3.7147284173920321"/>
    <n v="4.3589920400351945"/>
  </r>
  <r>
    <n v="387.8"/>
    <n v="19.955314170747471"/>
    <n v="19.955314170747471"/>
    <n v="2015"/>
    <x v="10"/>
    <n v="4.3589920400351945"/>
    <x v="9395"/>
    <n v="10.6"/>
    <n v="9.3553141707474712"/>
  </r>
  <r>
    <n v="168.6"/>
    <n v="8.6757760938319333"/>
    <n v="8.6757760938319333"/>
    <n v="2015"/>
    <x v="10"/>
    <n v="4.3589920400351945"/>
    <x v="9396"/>
    <n v="4.3167840537967388"/>
    <n v="4.3589920400351945"/>
  </r>
  <r>
    <n v="377.5"/>
    <n v="19.425299379724525"/>
    <n v="19.425299379724525"/>
    <n v="2015"/>
    <x v="10"/>
    <n v="4.3589920400351945"/>
    <x v="9397"/>
    <n v="10.6"/>
    <n v="8.8252993797245249"/>
  </r>
  <r>
    <n v="166.7"/>
    <n v="8.5780063750995446"/>
    <n v="8.5780063750995446"/>
    <n v="2015"/>
    <x v="10"/>
    <n v="4.3589920400351945"/>
    <x v="9398"/>
    <n v="4.2190143350643501"/>
    <n v="4.3589920400351945"/>
  </r>
  <r>
    <n v="143.6"/>
    <n v="7.3893324263005074"/>
    <n v="7.3893324263005074"/>
    <n v="2015"/>
    <x v="10"/>
    <n v="4.3589920400351945"/>
    <x v="9399"/>
    <n v="3.0303403862653129"/>
    <n v="4.3589920400351945"/>
  </r>
  <r>
    <n v="124.5"/>
    <n v="6.4064894643064987"/>
    <n v="6.4064894643064987"/>
    <n v="2015"/>
    <x v="10"/>
    <n v="4.3589920400351945"/>
    <x v="9400"/>
    <n v="2.0474974242713042"/>
    <n v="4.3589920400351945"/>
  </r>
  <r>
    <n v="136.19999999999999"/>
    <n v="5.886898413886394"/>
    <n v="5.886898413886394"/>
    <n v="2015"/>
    <x v="11"/>
    <n v="3.9027974174678048"/>
    <x v="9401"/>
    <n v="1.9841009964185892"/>
    <n v="3.9027974174678048"/>
  </r>
  <r>
    <n v="120.5"/>
    <n v="5.2083058654428092"/>
    <n v="5.2083058654428092"/>
    <n v="2015"/>
    <x v="11"/>
    <n v="3.9027974174678048"/>
    <x v="1589"/>
    <n v="1.3055084479750043"/>
    <n v="3.9027974174678048"/>
  </r>
  <r>
    <n v="105.7"/>
    <n v="4.5686135267826131"/>
    <n v="4.5686135267826131"/>
    <n v="2015"/>
    <x v="11"/>
    <n v="3.9027974174678048"/>
    <x v="9402"/>
    <n v="0.66581610931480828"/>
    <n v="3.9027974174678048"/>
  </r>
  <r>
    <n v="113"/>
    <n v="4.884137450581223"/>
    <n v="4.884137450581223"/>
    <n v="2015"/>
    <x v="11"/>
    <n v="3.9027974174678048"/>
    <x v="1235"/>
    <n v="0.98134003311341811"/>
    <n v="3.9027974174678048"/>
  </r>
  <r>
    <n v="101.6"/>
    <n v="4.3914014599916129"/>
    <n v="4.3914014599916129"/>
    <n v="2015"/>
    <x v="11"/>
    <n v="3.9027974174678048"/>
    <x v="7611"/>
    <n v="0"/>
    <n v="4.3914014599916129"/>
  </r>
  <r>
    <n v="103.4"/>
    <n v="4.4692018795583941"/>
    <n v="4.4692018795583941"/>
    <n v="2015"/>
    <x v="11"/>
    <n v="3.9027974174678048"/>
    <x v="9403"/>
    <n v="0.56640446209058926"/>
    <n v="3.9027974174678048"/>
  </r>
  <r>
    <n v="101.6"/>
    <n v="4.3914014599916129"/>
    <n v="4.3914014599916129"/>
    <n v="2015"/>
    <x v="11"/>
    <n v="3.9027974174678048"/>
    <x v="7611"/>
    <n v="0"/>
    <n v="4.3914014599916129"/>
  </r>
  <r>
    <n v="103.4"/>
    <n v="4.4692018795583941"/>
    <n v="4.4692018795583941"/>
    <n v="2015"/>
    <x v="11"/>
    <n v="3.9027974174678048"/>
    <x v="9403"/>
    <n v="0.56640446209058926"/>
    <n v="3.9027974174678048"/>
  </r>
  <r>
    <n v="102"/>
    <n v="4.4086904421175648"/>
    <n v="4.4086904421175648"/>
    <n v="2015"/>
    <x v="11"/>
    <n v="3.9027974174678048"/>
    <x v="9404"/>
    <n v="0"/>
    <n v="4.4086904421175648"/>
  </r>
  <r>
    <n v="103.4"/>
    <n v="4.4692018795583941"/>
    <n v="4.4692018795583941"/>
    <n v="2015"/>
    <x v="11"/>
    <n v="3.9027974174678048"/>
    <x v="9403"/>
    <n v="0.56640446209058926"/>
    <n v="3.9027974174678048"/>
  </r>
  <r>
    <n v="110.7"/>
    <n v="4.7847258033570039"/>
    <n v="4.7847258033570039"/>
    <n v="2015"/>
    <x v="11"/>
    <n v="3.9027974174678048"/>
    <x v="9405"/>
    <n v="0.88192838588919908"/>
    <n v="3.9027974174678048"/>
  </r>
  <r>
    <n v="103.8"/>
    <n v="4.4864908616843451"/>
    <n v="4.4864908616843451"/>
    <n v="2015"/>
    <x v="11"/>
    <n v="3.9027974174678048"/>
    <x v="9406"/>
    <n v="0.58369344421654024"/>
    <n v="3.9027974174678048"/>
  </r>
  <r>
    <n v="94.25"/>
    <n v="4.0737164134272597"/>
    <n v="4.0737164134272597"/>
    <n v="2015"/>
    <x v="11"/>
    <n v="3.9027974174678048"/>
    <x v="9407"/>
    <n v="0"/>
    <n v="4.0737164134272597"/>
  </r>
  <r>
    <n v="90.59"/>
    <n v="3.9155222269748058"/>
    <n v="3.9155222269748058"/>
    <n v="2015"/>
    <x v="11"/>
    <n v="3.9027974174678048"/>
    <x v="9408"/>
    <n v="0"/>
    <n v="3.9155222269748058"/>
  </r>
  <r>
    <n v="125"/>
    <n v="5.4028069143597603"/>
    <n v="5.4028069143597603"/>
    <n v="2015"/>
    <x v="11"/>
    <n v="3.9027974174678048"/>
    <x v="9409"/>
    <n v="1.5000094968919555"/>
    <n v="3.9027974174678048"/>
  </r>
  <r>
    <n v="117"/>
    <n v="5.0570272718407354"/>
    <n v="5.0570272718407354"/>
    <n v="2015"/>
    <x v="11"/>
    <n v="3.9027974174678048"/>
    <x v="9410"/>
    <n v="1.1542298543729306"/>
    <n v="3.9027974174678048"/>
  </r>
  <r>
    <n v="172.8"/>
    <n v="7.4688402784109327"/>
    <n v="7.4688402784109327"/>
    <n v="2015"/>
    <x v="11"/>
    <n v="3.9027974174678048"/>
    <x v="9411"/>
    <n v="3.5660428609431278"/>
    <n v="3.9027974174678048"/>
  </r>
  <r>
    <n v="96.54"/>
    <n v="4.1726958360983302"/>
    <n v="4.1726958360983302"/>
    <n v="2015"/>
    <x v="11"/>
    <n v="3.9027974174678048"/>
    <x v="9412"/>
    <n v="0"/>
    <n v="4.1726958360983302"/>
  </r>
  <r>
    <n v="102.9"/>
    <n v="4.4475906519009545"/>
    <n v="4.4475906519009545"/>
    <n v="2015"/>
    <x v="11"/>
    <n v="3.9027974174678048"/>
    <x v="9413"/>
    <n v="0.54479323443314964"/>
    <n v="3.9027974174678048"/>
  </r>
  <r>
    <n v="91.96"/>
    <n v="3.9747369907561882"/>
    <n v="3.9747369907561882"/>
    <n v="2015"/>
    <x v="11"/>
    <n v="3.9027974174678048"/>
    <x v="9414"/>
    <n v="0"/>
    <n v="3.9747369907561882"/>
  </r>
  <r>
    <n v="91.05"/>
    <n v="3.9354045564196491"/>
    <n v="3.9354045564196491"/>
    <n v="2015"/>
    <x v="11"/>
    <n v="3.9027974174678048"/>
    <x v="9415"/>
    <n v="0"/>
    <n v="3.9354045564196491"/>
  </r>
  <r>
    <n v="90.14"/>
    <n v="3.8960721220831105"/>
    <n v="3.8960721220831105"/>
    <n v="2015"/>
    <x v="11"/>
    <n v="3.9027974174678048"/>
    <x v="236"/>
    <n v="0"/>
    <n v="3.8960721220831105"/>
  </r>
  <r>
    <n v="82.38"/>
    <n v="3.560665868839656"/>
    <n v="3.560665868839656"/>
    <n v="2015"/>
    <x v="11"/>
    <n v="3.9027974174678048"/>
    <x v="236"/>
    <n v="0"/>
    <n v="3.560665868839656"/>
  </r>
  <r>
    <n v="83.67"/>
    <n v="3.616422836195849"/>
    <n v="3.616422836195849"/>
    <n v="2015"/>
    <x v="11"/>
    <n v="3.9027974174678048"/>
    <x v="236"/>
    <n v="0"/>
    <n v="3.616422836195849"/>
  </r>
  <r>
    <n v="73.7"/>
    <n v="3.1854949567065147"/>
    <n v="3.1854949567065147"/>
    <n v="2015"/>
    <x v="11"/>
    <n v="3.9027974174678048"/>
    <x v="236"/>
    <n v="0"/>
    <n v="3.1854949567065147"/>
  </r>
  <r>
    <n v="77.400000000000006"/>
    <n v="3.345418041371564"/>
    <n v="3.345418041371564"/>
    <n v="2015"/>
    <x v="11"/>
    <n v="3.9027974174678048"/>
    <x v="236"/>
    <n v="0"/>
    <n v="3.345418041371564"/>
  </r>
  <r>
    <n v="69.790000000000006"/>
    <n v="3.0164951564253415"/>
    <n v="3.0164951564253415"/>
    <n v="2015"/>
    <x v="11"/>
    <n v="3.9027974174678048"/>
    <x v="236"/>
    <n v="0"/>
    <n v="3.0164951564253415"/>
  </r>
  <r>
    <n v="66.62"/>
    <n v="2.8794799730771778"/>
    <n v="2.8794799730771778"/>
    <n v="2015"/>
    <x v="11"/>
    <n v="3.9027974174678048"/>
    <x v="236"/>
    <n v="0"/>
    <n v="2.8794799730771778"/>
  </r>
  <r>
    <n v="61.72"/>
    <n v="2.6676899420342752"/>
    <n v="2.6676899420342752"/>
    <n v="2015"/>
    <x v="11"/>
    <n v="3.9027974174678048"/>
    <x v="236"/>
    <n v="0"/>
    <n v="2.6676899420342752"/>
  </r>
  <r>
    <n v="60.58"/>
    <n v="2.6184163429753142"/>
    <n v="2.6184163429753142"/>
    <n v="2015"/>
    <x v="11"/>
    <n v="3.9027974174678048"/>
    <x v="236"/>
    <n v="0"/>
    <n v="2.6184163429753142"/>
  </r>
  <r>
    <n v="56.24"/>
    <n v="2.4308308869087436"/>
    <n v="2.4308308869087436"/>
    <n v="2015"/>
    <x v="11"/>
    <n v="3.9027974174678048"/>
    <x v="236"/>
    <n v="0"/>
    <n v="2.4308308869087436"/>
  </r>
  <r>
    <n v="83.19"/>
    <n v="4.4863345078776424"/>
    <n v="4.4863345078776424"/>
    <n v="2016"/>
    <x v="1"/>
    <n v="2.4095159427595854"/>
    <x v="9416"/>
    <n v="2.0768185651180571"/>
    <n v="2.4095159427595854"/>
  </r>
  <r>
    <n v="101.6"/>
    <n v="5.4791631926958582"/>
    <n v="5.4791631926958582"/>
    <n v="2016"/>
    <x v="1"/>
    <n v="2.4095159427595854"/>
    <x v="9417"/>
    <n v="3.0696472499362728"/>
    <n v="2.4095159427595854"/>
  </r>
  <r>
    <n v="202.4"/>
    <n v="10.915183368126396"/>
    <n v="10.915183368126396"/>
    <n v="2016"/>
    <x v="1"/>
    <n v="2.4095159427595854"/>
    <x v="9418"/>
    <n v="8.505667425366811"/>
    <n v="2.4095159427595849"/>
  </r>
  <r>
    <n v="120.5"/>
    <n v="6.4984169755890839"/>
    <n v="6.4984169755890839"/>
    <n v="2016"/>
    <x v="1"/>
    <n v="2.4095159427595854"/>
    <x v="9419"/>
    <n v="4.088901032829499"/>
    <n v="2.4095159427595849"/>
  </r>
  <r>
    <n v="81.239999999999995"/>
    <n v="4.3811734032934204"/>
    <n v="4.3811734032934204"/>
    <n v="2016"/>
    <x v="1"/>
    <n v="2.4095159427595854"/>
    <x v="9420"/>
    <n v="1.9716574605338351"/>
    <n v="2.4095159427595854"/>
  </r>
  <r>
    <n v="86.24"/>
    <n v="4.6508172612016816"/>
    <n v="4.6508172612016816"/>
    <n v="2016"/>
    <x v="1"/>
    <n v="2.4095159427595854"/>
    <x v="9421"/>
    <n v="2.2413013184420962"/>
    <n v="2.4095159427595854"/>
  </r>
  <r>
    <n v="84.53"/>
    <n v="4.5585990617970564"/>
    <n v="4.5585990617970564"/>
    <n v="2016"/>
    <x v="1"/>
    <n v="2.4095159427595854"/>
    <x v="9422"/>
    <n v="2.1490831190374711"/>
    <n v="2.4095159427595854"/>
  </r>
  <r>
    <n v="83.24"/>
    <n v="4.4890309464567251"/>
    <n v="4.4890309464567251"/>
    <n v="2016"/>
    <x v="1"/>
    <n v="2.4095159427595854"/>
    <x v="9423"/>
    <n v="2.0795150036971397"/>
    <n v="2.4095159427595854"/>
  </r>
  <r>
    <n v="80.290000000000006"/>
    <n v="4.3299410702908512"/>
    <n v="4.3299410702908512"/>
    <n v="2016"/>
    <x v="1"/>
    <n v="2.4095159427595854"/>
    <x v="9424"/>
    <n v="1.9204251275312658"/>
    <n v="2.4095159427595854"/>
  </r>
  <r>
    <n v="75.75"/>
    <n v="4.0851044473101501"/>
    <n v="4.0851044473101501"/>
    <n v="2016"/>
    <x v="1"/>
    <n v="2.4095159427595854"/>
    <x v="9425"/>
    <n v="1.6755885045505647"/>
    <n v="2.4095159427595854"/>
  </r>
  <r>
    <n v="67.400000000000006"/>
    <n v="3.6347992046033553"/>
    <n v="3.6347992046033553"/>
    <n v="2016"/>
    <x v="1"/>
    <n v="2.4095159427595854"/>
    <x v="3612"/>
    <n v="1.2252832618437699"/>
    <n v="2.4095159427595854"/>
  </r>
  <r>
    <n v="67.010000000000005"/>
    <n v="3.6137669836865109"/>
    <n v="3.6137669836865109"/>
    <n v="2016"/>
    <x v="1"/>
    <n v="2.4095159427595854"/>
    <x v="9426"/>
    <n v="1.2042510409269256"/>
    <n v="2.4095159427595854"/>
  </r>
  <r>
    <n v="60.58"/>
    <n v="3.2670049824164873"/>
    <n v="3.2670049824164873"/>
    <n v="2016"/>
    <x v="1"/>
    <n v="2.4095159427595854"/>
    <x v="9427"/>
    <n v="0.85748903965690193"/>
    <n v="2.4095159427595854"/>
  </r>
  <r>
    <n v="58.72"/>
    <n v="3.1666974672746142"/>
    <n v="3.1666974672746142"/>
    <n v="2016"/>
    <x v="1"/>
    <n v="2.4095159427595854"/>
    <x v="9110"/>
    <n v="0.75718152451502885"/>
    <n v="2.4095159427595854"/>
  </r>
  <r>
    <n v="54.85"/>
    <n v="2.9579931212536206"/>
    <n v="2.9579931212536206"/>
    <n v="2016"/>
    <x v="1"/>
    <n v="2.4095159427595854"/>
    <x v="9428"/>
    <n v="0.54847717849403521"/>
    <n v="2.4095159427595854"/>
  </r>
  <r>
    <n v="54.45"/>
    <n v="2.9364216126209599"/>
    <n v="2.9364216126209599"/>
    <n v="2016"/>
    <x v="1"/>
    <n v="2.4095159427595854"/>
    <x v="9429"/>
    <n v="0"/>
    <n v="2.9364216126209599"/>
  </r>
  <r>
    <n v="48.3"/>
    <n v="2.6047596673937985"/>
    <n v="2.6047596673937985"/>
    <n v="2016"/>
    <x v="1"/>
    <n v="2.4095159427595854"/>
    <x v="9430"/>
    <n v="0"/>
    <n v="2.6047596673937985"/>
  </r>
  <r>
    <n v="43.33"/>
    <n v="2.3367336726329877"/>
    <n v="2.3367336726329877"/>
    <n v="2016"/>
    <x v="1"/>
    <n v="2.4095159427595854"/>
    <x v="236"/>
    <n v="0"/>
    <n v="2.3367336726329877"/>
  </r>
  <r>
    <n v="42.77"/>
    <n v="2.3065335605472628"/>
    <n v="2.3065335605472628"/>
    <n v="2016"/>
    <x v="1"/>
    <n v="2.4095159427595854"/>
    <x v="236"/>
    <n v="0"/>
    <n v="2.3065335605472628"/>
  </r>
  <r>
    <n v="41.08"/>
    <n v="2.2153939365742703"/>
    <n v="2.2153939365742703"/>
    <n v="2016"/>
    <x v="1"/>
    <n v="2.4095159427595854"/>
    <x v="236"/>
    <n v="0"/>
    <n v="2.2153939365742703"/>
  </r>
  <r>
    <n v="40.51"/>
    <n v="2.1846545367727286"/>
    <n v="2.1846545367727286"/>
    <n v="2016"/>
    <x v="1"/>
    <n v="2.4095159427595854"/>
    <x v="236"/>
    <n v="0"/>
    <n v="2.1846545367727286"/>
  </r>
  <r>
    <n v="41.08"/>
    <n v="2.2153939365742703"/>
    <n v="2.2153939365742703"/>
    <n v="2016"/>
    <x v="1"/>
    <n v="2.4095159427595854"/>
    <x v="236"/>
    <n v="0"/>
    <n v="2.2153939365742703"/>
  </r>
  <r>
    <n v="40.79"/>
    <n v="2.1997545928155913"/>
    <n v="2.1997545928155913"/>
    <n v="2016"/>
    <x v="1"/>
    <n v="2.4095159427595854"/>
    <x v="236"/>
    <n v="0"/>
    <n v="2.1997545928155913"/>
  </r>
  <r>
    <n v="40.79"/>
    <n v="2.1997545928155913"/>
    <n v="2.1997545928155913"/>
    <n v="2016"/>
    <x v="1"/>
    <n v="2.4095159427595854"/>
    <x v="236"/>
    <n v="0"/>
    <n v="2.1997545928155913"/>
  </r>
  <r>
    <n v="41.08"/>
    <n v="2.2153939365742703"/>
    <n v="2.2153939365742703"/>
    <n v="2016"/>
    <x v="1"/>
    <n v="2.4095159427595854"/>
    <x v="236"/>
    <n v="0"/>
    <n v="2.2153939365742703"/>
  </r>
  <r>
    <n v="40.51"/>
    <n v="2.1846545367727286"/>
    <n v="2.1846545367727286"/>
    <n v="2016"/>
    <x v="1"/>
    <n v="2.4095159427595854"/>
    <x v="236"/>
    <n v="0"/>
    <n v="2.1846545367727286"/>
  </r>
  <r>
    <n v="40.51"/>
    <n v="2.1846545367727286"/>
    <n v="2.1846545367727286"/>
    <n v="2016"/>
    <x v="1"/>
    <n v="2.4095159427595854"/>
    <x v="236"/>
    <n v="0"/>
    <n v="2.1846545367727286"/>
  </r>
  <r>
    <n v="39.380000000000003"/>
    <n v="2.1237150248854619"/>
    <n v="2.1237150248854619"/>
    <n v="2016"/>
    <x v="1"/>
    <n v="2.4095159427595854"/>
    <x v="236"/>
    <n v="0"/>
    <n v="2.1237150248854619"/>
  </r>
  <r>
    <n v="83.15"/>
    <n v="4.484177357014377"/>
    <n v="4.484177357014377"/>
    <n v="2016"/>
    <x v="1"/>
    <n v="2.4095159427595854"/>
    <x v="9431"/>
    <n v="2.0746614142547917"/>
    <n v="2.4095159427595854"/>
  </r>
  <r>
    <n v="92.42"/>
    <n v="4.9840970695762916"/>
    <n v="4.9840970695762916"/>
    <n v="2016"/>
    <x v="1"/>
    <n v="2.4095159427595854"/>
    <x v="9432"/>
    <n v="2.5745811268167063"/>
    <n v="2.4095159427595854"/>
  </r>
  <r>
    <n v="81.95"/>
    <n v="4.4194628311163937"/>
    <n v="4.4194628311163937"/>
    <n v="2016"/>
    <x v="1"/>
    <n v="2.4095159427595854"/>
    <x v="9433"/>
    <n v="2.0099468883568083"/>
    <n v="2.4095159427595854"/>
  </r>
  <r>
    <n v="59.18"/>
    <n v="3.4856881957328048"/>
    <n v="3.4856881957328048"/>
    <n v="2016"/>
    <x v="12"/>
    <n v="2.3562851684739923"/>
    <x v="9434"/>
    <n v="1.1294030272588125"/>
    <n v="2.3562851684739923"/>
  </r>
  <r>
    <n v="75.34"/>
    <n v="4.4375084262674811"/>
    <n v="4.4375084262674811"/>
    <n v="2016"/>
    <x v="12"/>
    <n v="2.3562851684739923"/>
    <x v="9435"/>
    <n v="2.0812232577934888"/>
    <n v="2.3562851684739923"/>
  </r>
  <r>
    <n v="69.38"/>
    <n v="4.0864658164910779"/>
    <n v="4.0864658164910779"/>
    <n v="2016"/>
    <x v="12"/>
    <n v="2.3562851684739923"/>
    <x v="9436"/>
    <n v="1.7301806480170856"/>
    <n v="2.3562851684739923"/>
  </r>
  <r>
    <n v="65.05"/>
    <n v="3.8314298265025166"/>
    <n v="3.8314298265025166"/>
    <n v="2016"/>
    <x v="12"/>
    <n v="2.3562851684739923"/>
    <x v="9437"/>
    <n v="1.4751446580285243"/>
    <n v="2.3562851684739923"/>
  </r>
  <r>
    <n v="69.75"/>
    <n v="4.1082587301852511"/>
    <n v="4.1082587301852511"/>
    <n v="2016"/>
    <x v="12"/>
    <n v="2.3562851684739923"/>
    <x v="9438"/>
    <n v="1.7519735617112588"/>
    <n v="2.3562851684739923"/>
  </r>
  <r>
    <n v="68.569999999999993"/>
    <n v="4.0387570054308615"/>
    <n v="4.0387570054308615"/>
    <n v="2016"/>
    <x v="12"/>
    <n v="2.3562851684739923"/>
    <x v="9439"/>
    <n v="1.6824718369568692"/>
    <n v="2.3562851684739923"/>
  </r>
  <r>
    <n v="67.010000000000005"/>
    <n v="3.9468733693148912"/>
    <n v="3.9468733693148912"/>
    <n v="2016"/>
    <x v="12"/>
    <n v="2.3562851684739923"/>
    <x v="9440"/>
    <n v="1.5905882008408989"/>
    <n v="2.3562851684739923"/>
  </r>
  <r>
    <n v="231.2"/>
    <n v="13.61762607052086"/>
    <n v="13.61762607052086"/>
    <n v="2016"/>
    <x v="12"/>
    <n v="2.3562851684739923"/>
    <x v="9441"/>
    <n v="10.6"/>
    <n v="3.0176260705208602"/>
  </r>
  <r>
    <n v="79.95"/>
    <n v="4.7090363509435242"/>
    <n v="4.7090363509435242"/>
    <n v="2016"/>
    <x v="12"/>
    <n v="2.3562851684739923"/>
    <x v="9442"/>
    <n v="2.352751182469532"/>
    <n v="2.3562851684739923"/>
  </r>
  <r>
    <n v="118"/>
    <n v="6.9501724754388468"/>
    <n v="6.9501724754388468"/>
    <n v="2016"/>
    <x v="12"/>
    <n v="2.3562851684739923"/>
    <x v="9443"/>
    <n v="4.593887306964854"/>
    <n v="2.3562851684739927"/>
  </r>
  <r>
    <n v="102"/>
    <n v="6.0077762075827321"/>
    <n v="6.0077762075827321"/>
    <n v="2016"/>
    <x v="12"/>
    <n v="2.3562851684739923"/>
    <x v="9444"/>
    <n v="3.6514910391087398"/>
    <n v="2.3562851684739923"/>
  </r>
  <r>
    <n v="99.28"/>
    <n v="5.8475688420471927"/>
    <n v="5.8475688420471927"/>
    <n v="2016"/>
    <x v="12"/>
    <n v="2.3562851684739923"/>
    <x v="9151"/>
    <n v="3.4912836735732005"/>
    <n v="2.3562851684739923"/>
  </r>
  <r>
    <n v="97.45"/>
    <n v="5.7397822689111493"/>
    <n v="5.7397822689111493"/>
    <n v="2016"/>
    <x v="12"/>
    <n v="2.3562851684739923"/>
    <x v="9445"/>
    <n v="3.383497100437157"/>
    <n v="2.3562851684739923"/>
  </r>
  <r>
    <n v="415.9"/>
    <n v="24.496412987584883"/>
    <n v="24.496412987584883"/>
    <n v="2016"/>
    <x v="12"/>
    <n v="2.3562851684739923"/>
    <x v="9446"/>
    <n v="10.6"/>
    <n v="13.896412987584883"/>
  </r>
  <r>
    <n v="103.4"/>
    <n v="6.0902358810201429"/>
    <n v="6.0902358810201429"/>
    <n v="2016"/>
    <x v="12"/>
    <n v="2.3562851684739923"/>
    <x v="9150"/>
    <n v="3.7339507125461506"/>
    <n v="2.3562851684739923"/>
  </r>
  <r>
    <n v="91.05"/>
    <n v="5.3628237617687038"/>
    <n v="5.3628237617687038"/>
    <n v="2016"/>
    <x v="12"/>
    <n v="2.3562851684739923"/>
    <x v="9447"/>
    <n v="3.0065385932947115"/>
    <n v="2.3562851684739923"/>
  </r>
  <r>
    <n v="173.4"/>
    <n v="10.213219552890646"/>
    <n v="10.213219552890646"/>
    <n v="2016"/>
    <x v="12"/>
    <n v="2.3562851684739923"/>
    <x v="9448"/>
    <n v="7.8569343844166539"/>
    <n v="2.3562851684739918"/>
  </r>
  <r>
    <n v="73.7"/>
    <n v="4.3409128088122291"/>
    <n v="4.3409128088122291"/>
    <n v="2016"/>
    <x v="12"/>
    <n v="2.3562851684739923"/>
    <x v="9449"/>
    <n v="1.9846276403382368"/>
    <n v="2.3562851684739923"/>
  </r>
  <r>
    <n v="133.4"/>
    <n v="7.8572288832503583"/>
    <n v="7.8572288832503583"/>
    <n v="2016"/>
    <x v="12"/>
    <n v="2.3562851684739923"/>
    <x v="9450"/>
    <n v="5.5009437147763656"/>
    <n v="2.3562851684739927"/>
  </r>
  <r>
    <n v="266"/>
    <n v="15.667337953107909"/>
    <n v="15.667337953107909"/>
    <n v="2016"/>
    <x v="12"/>
    <n v="2.3562851684739923"/>
    <x v="9451"/>
    <n v="10.6"/>
    <n v="5.0673379531079092"/>
  </r>
  <r>
    <n v="422.9"/>
    <n v="24.908711354771935"/>
    <n v="24.908711354771935"/>
    <n v="2016"/>
    <x v="12"/>
    <n v="2.3562851684739923"/>
    <x v="9452"/>
    <n v="10.6"/>
    <n v="14.308711354771935"/>
  </r>
  <r>
    <n v="160.9"/>
    <n v="9.4769724686280554"/>
    <n v="9.4769724686280554"/>
    <n v="2016"/>
    <x v="12"/>
    <n v="2.3562851684739923"/>
    <x v="9453"/>
    <n v="7.1206873001540636"/>
    <n v="2.3562851684739918"/>
  </r>
  <r>
    <n v="105.7"/>
    <n v="6.2257053445244592"/>
    <n v="6.2257053445244592"/>
    <n v="2016"/>
    <x v="12"/>
    <n v="2.3562851684739923"/>
    <x v="9454"/>
    <n v="3.869420176050467"/>
    <n v="2.3562851684739923"/>
  </r>
  <r>
    <n v="233.4"/>
    <n v="13.747205557351077"/>
    <n v="13.747205557351077"/>
    <n v="2016"/>
    <x v="12"/>
    <n v="2.3562851684739923"/>
    <x v="9455"/>
    <n v="10.6"/>
    <n v="3.1472055573510769"/>
  </r>
  <r>
    <n v="226.1"/>
    <n v="13.317237260141722"/>
    <n v="13.317237260141722"/>
    <n v="2016"/>
    <x v="12"/>
    <n v="2.3562851684739923"/>
    <x v="9456"/>
    <n v="10.6"/>
    <n v="2.7172372601417223"/>
  </r>
  <r>
    <n v="108.6"/>
    <n v="6.3965146680733795"/>
    <n v="6.3965146680733795"/>
    <n v="2016"/>
    <x v="12"/>
    <n v="2.3562851684739923"/>
    <x v="9457"/>
    <n v="4.0402294995993877"/>
    <n v="2.3562851684739918"/>
  </r>
  <r>
    <n v="98.82"/>
    <n v="5.8204749493463286"/>
    <n v="5.8204749493463286"/>
    <n v="2016"/>
    <x v="12"/>
    <n v="2.3562851684739923"/>
    <x v="9458"/>
    <n v="3.4641897808723363"/>
    <n v="2.3562851684739923"/>
  </r>
  <r>
    <n v="174.3"/>
    <n v="10.266229342957551"/>
    <n v="10.266229342957551"/>
    <n v="2016"/>
    <x v="12"/>
    <n v="2.3562851684739923"/>
    <x v="9459"/>
    <n v="7.9099441744835595"/>
    <n v="2.3562851684739918"/>
  </r>
  <r>
    <n v="84.27"/>
    <n v="4.9634833432646746"/>
    <n v="4.9634833432646746"/>
    <n v="2016"/>
    <x v="12"/>
    <n v="2.3562851684739923"/>
    <x v="9460"/>
    <n v="2.6071981747906823"/>
    <n v="2.3562851684739923"/>
  </r>
  <r>
    <n v="87.96"/>
    <n v="4.5656707136828043"/>
    <n v="4.5656707136828043"/>
    <n v="2016"/>
    <x v="2"/>
    <n v="2.5962245673361379"/>
    <x v="9461"/>
    <n v="1.9694461463466664"/>
    <n v="2.5962245673361379"/>
  </r>
  <r>
    <n v="84.53"/>
    <n v="4.3876323945839868"/>
    <n v="4.3876323945839868"/>
    <n v="2016"/>
    <x v="2"/>
    <n v="2.5962245673361379"/>
    <x v="9462"/>
    <n v="1.7914078272478489"/>
    <n v="2.5962245673361379"/>
  </r>
  <r>
    <n v="76.16"/>
    <n v="3.9531773710104865"/>
    <n v="3.9531773710104865"/>
    <n v="2016"/>
    <x v="2"/>
    <n v="2.5962245673361379"/>
    <x v="9463"/>
    <n v="1.3569528036743486"/>
    <n v="2.5962245673361379"/>
  </r>
  <r>
    <n v="92.47"/>
    <n v="4.7997677455007839"/>
    <n v="4.7997677455007839"/>
    <n v="2016"/>
    <x v="2"/>
    <n v="2.5962245673361379"/>
    <x v="9464"/>
    <n v="2.203543178164646"/>
    <n v="2.5962245673361379"/>
  </r>
  <r>
    <n v="106.1"/>
    <n v="5.5072494625027915"/>
    <n v="5.5072494625027915"/>
    <n v="2016"/>
    <x v="2"/>
    <n v="2.5962245673361379"/>
    <x v="9465"/>
    <n v="2.9110248951666535"/>
    <n v="2.5962245673361379"/>
  </r>
  <r>
    <n v="195.9"/>
    <n v="10.168427612670094"/>
    <n v="10.168427612670094"/>
    <n v="2016"/>
    <x v="2"/>
    <n v="2.5962245673361379"/>
    <x v="9466"/>
    <n v="7.5722030453339553"/>
    <n v="2.5962245673361384"/>
  </r>
  <r>
    <n v="169.2"/>
    <n v="8.7825316593352714"/>
    <n v="8.7825316593352714"/>
    <n v="2016"/>
    <x v="2"/>
    <n v="2.5962245673361379"/>
    <x v="9467"/>
    <n v="6.186307091999133"/>
    <n v="2.5962245673361384"/>
  </r>
  <r>
    <n v="117.1"/>
    <n v="6.0782178327905454"/>
    <n v="6.0782178327905454"/>
    <n v="2016"/>
    <x v="2"/>
    <n v="2.5962245673361379"/>
    <x v="9468"/>
    <n v="3.4819932654544075"/>
    <n v="2.5962245673361379"/>
  </r>
  <r>
    <n v="185.9"/>
    <n v="9.6493654578630448"/>
    <n v="9.6493654578630448"/>
    <n v="2016"/>
    <x v="2"/>
    <n v="2.5962245673361379"/>
    <x v="9469"/>
    <n v="7.0531408905269064"/>
    <n v="2.5962245673361384"/>
  </r>
  <r>
    <n v="136.1"/>
    <n v="7.064435926923939"/>
    <n v="7.064435926923939"/>
    <n v="2016"/>
    <x v="2"/>
    <n v="2.5962245673361379"/>
    <x v="9470"/>
    <n v="4.4682113595878015"/>
    <n v="2.5962245673361375"/>
  </r>
  <r>
    <n v="100.6"/>
    <n v="5.2217652773589149"/>
    <n v="5.2217652773589149"/>
    <n v="2016"/>
    <x v="2"/>
    <n v="2.5962245673361379"/>
    <x v="9471"/>
    <n v="2.625540710022777"/>
    <n v="2.5962245673361379"/>
  </r>
  <r>
    <n v="88.45"/>
    <n v="4.59110475926835"/>
    <n v="4.59110475926835"/>
    <n v="2016"/>
    <x v="2"/>
    <n v="2.5962245673361379"/>
    <x v="9472"/>
    <n v="1.9948801919322121"/>
    <n v="2.5962245673361379"/>
  </r>
  <r>
    <n v="150.69999999999999"/>
    <n v="7.8222666729422308"/>
    <n v="7.8222666729422308"/>
    <n v="2016"/>
    <x v="2"/>
    <n v="2.5962245673361379"/>
    <x v="4665"/>
    <n v="5.2260421056060924"/>
    <n v="2.5962245673361384"/>
  </r>
  <r>
    <n v="293.2"/>
    <n v="15.218902378942682"/>
    <n v="15.218902378942682"/>
    <n v="2016"/>
    <x v="2"/>
    <n v="2.5962245673361379"/>
    <x v="9473"/>
    <n v="10.6"/>
    <n v="4.618902378942682"/>
  </r>
  <r>
    <n v="103.4"/>
    <n v="5.3671026807048889"/>
    <n v="5.3671026807048889"/>
    <n v="2016"/>
    <x v="2"/>
    <n v="2.5962245673361379"/>
    <x v="9474"/>
    <n v="2.770878113368751"/>
    <n v="2.5962245673361379"/>
  </r>
  <r>
    <n v="97.45"/>
    <n v="5.0582606985946947"/>
    <n v="5.0582606985946947"/>
    <n v="2016"/>
    <x v="2"/>
    <n v="2.5962245673361379"/>
    <x v="9157"/>
    <n v="2.4620361312585568"/>
    <n v="2.5962245673361379"/>
  </r>
  <r>
    <n v="258.60000000000002"/>
    <n v="13.422947323310293"/>
    <n v="13.422947323310293"/>
    <n v="2016"/>
    <x v="2"/>
    <n v="2.5962245673361379"/>
    <x v="9475"/>
    <n v="10.6"/>
    <n v="2.8229473233102933"/>
  </r>
  <r>
    <n v="145.80000000000001"/>
    <n v="7.5679262170867778"/>
    <n v="7.5679262170867778"/>
    <n v="2016"/>
    <x v="2"/>
    <n v="2.5962245673361379"/>
    <x v="9476"/>
    <n v="4.9717016497506403"/>
    <n v="2.5962245673361375"/>
  </r>
  <r>
    <n v="143.1"/>
    <n v="7.4277794352888735"/>
    <n v="7.4277794352888735"/>
    <n v="2016"/>
    <x v="2"/>
    <n v="2.5962245673361379"/>
    <x v="9477"/>
    <n v="4.831554867952736"/>
    <n v="2.5962245673361375"/>
  </r>
  <r>
    <n v="141.1"/>
    <n v="7.3239670043274634"/>
    <n v="7.3239670043274634"/>
    <n v="2016"/>
    <x v="2"/>
    <n v="2.5962245673361379"/>
    <x v="9478"/>
    <n v="4.7277424369913259"/>
    <n v="2.5962245673361375"/>
  </r>
  <r>
    <n v="172.2"/>
    <n v="8.9382503057773857"/>
    <n v="8.9382503057773857"/>
    <n v="2016"/>
    <x v="2"/>
    <n v="2.5962245673361379"/>
    <x v="9479"/>
    <n v="6.3420257384412473"/>
    <n v="2.5962245673361384"/>
  </r>
  <r>
    <n v="113"/>
    <n v="5.8654023493196554"/>
    <n v="5.8654023493196554"/>
    <n v="2016"/>
    <x v="2"/>
    <n v="2.5962245673361379"/>
    <x v="4660"/>
    <n v="3.2691777819835175"/>
    <n v="2.5962245673361379"/>
  </r>
  <r>
    <n v="78.64"/>
    <n v="4.0819047854026351"/>
    <n v="4.0819047854026351"/>
    <n v="2016"/>
    <x v="2"/>
    <n v="2.5962245673361379"/>
    <x v="9480"/>
    <n v="1.4856802180664972"/>
    <n v="2.5962245673361379"/>
  </r>
  <r>
    <n v="91.13"/>
    <n v="4.730213416756639"/>
    <n v="4.730213416756639"/>
    <n v="2016"/>
    <x v="2"/>
    <n v="2.5962245673361379"/>
    <x v="9481"/>
    <n v="2.133988849420501"/>
    <n v="2.5962245673361379"/>
  </r>
  <r>
    <n v="85.81"/>
    <n v="4.4540723503992892"/>
    <n v="4.4540723503992892"/>
    <n v="2016"/>
    <x v="2"/>
    <n v="2.5962245673361379"/>
    <x v="9482"/>
    <n v="1.8578477830631512"/>
    <n v="2.5962245673361379"/>
  </r>
  <r>
    <n v="74.930000000000007"/>
    <n v="3.8893327259692199"/>
    <n v="3.8893327259692199"/>
    <n v="2016"/>
    <x v="2"/>
    <n v="2.5962245673361379"/>
    <x v="9483"/>
    <n v="1.2931081586330819"/>
    <n v="2.5962245673361379"/>
  </r>
  <r>
    <n v="93.84"/>
    <n v="4.8708792607093496"/>
    <n v="4.8708792607093496"/>
    <n v="2016"/>
    <x v="2"/>
    <n v="2.5962245673361379"/>
    <x v="9484"/>
    <n v="2.2746546933732117"/>
    <n v="2.5962245673361379"/>
  </r>
  <r>
    <n v="123"/>
    <n v="6.3844645041267052"/>
    <n v="6.3844645041267052"/>
    <n v="2016"/>
    <x v="2"/>
    <n v="2.5962245673361379"/>
    <x v="9485"/>
    <n v="3.7882399367905673"/>
    <n v="2.5962245673361379"/>
  </r>
  <r>
    <n v="157.80000000000001"/>
    <n v="8.1908008028552359"/>
    <n v="8.1908008028552359"/>
    <n v="2016"/>
    <x v="2"/>
    <n v="2.5962245673361379"/>
    <x v="9486"/>
    <n v="5.5945762355190976"/>
    <n v="2.5962245673361384"/>
  </r>
  <r>
    <n v="118"/>
    <n v="6.1249334267231808"/>
    <n v="6.1249334267231808"/>
    <n v="2016"/>
    <x v="2"/>
    <n v="2.5962245673361379"/>
    <x v="9487"/>
    <n v="3.5287088593870428"/>
    <n v="2.5962245673361379"/>
  </r>
  <r>
    <n v="96.54"/>
    <n v="5.011026042507253"/>
    <n v="5.011026042507253"/>
    <n v="2016"/>
    <x v="2"/>
    <n v="2.5962245673361379"/>
    <x v="9488"/>
    <n v="2.4148014751711151"/>
    <n v="2.5962245673361379"/>
  </r>
  <r>
    <n v="79.86"/>
    <n v="4.8814890750344935"/>
    <n v="4.8814890750344935"/>
    <n v="2016"/>
    <x v="3"/>
    <n v="3.4114972025425487"/>
    <x v="9489"/>
    <n v="1.4699918724919447"/>
    <n v="3.4114972025425487"/>
  </r>
  <r>
    <n v="170.8"/>
    <n v="10.440249612019679"/>
    <n v="10.440249612019679"/>
    <n v="2016"/>
    <x v="3"/>
    <n v="3.4114972025425487"/>
    <x v="9490"/>
    <n v="7.0287524094771303"/>
    <n v="3.4114972025425487"/>
  </r>
  <r>
    <n v="97.45"/>
    <n v="5.9566880836728195"/>
    <n v="5.9566880836728195"/>
    <n v="2016"/>
    <x v="3"/>
    <n v="3.4114972025425487"/>
    <x v="9491"/>
    <n v="2.5451908811302708"/>
    <n v="3.4114972025425487"/>
  </r>
  <r>
    <n v="89.31"/>
    <n v="5.4591258363552546"/>
    <n v="5.4591258363552546"/>
    <n v="2016"/>
    <x v="3"/>
    <n v="3.4114972025425487"/>
    <x v="9492"/>
    <n v="2.0476286338127059"/>
    <n v="3.4114972025425487"/>
  </r>
  <r>
    <n v="79.52"/>
    <n v="4.860706376743587"/>
    <n v="4.860706376743587"/>
    <n v="2016"/>
    <x v="3"/>
    <n v="3.4114972025425487"/>
    <x v="9493"/>
    <n v="1.4492091742010382"/>
    <n v="3.4114972025425487"/>
  </r>
  <r>
    <n v="134.1"/>
    <n v="8.1969407082660339"/>
    <n v="8.1969407082660339"/>
    <n v="2016"/>
    <x v="3"/>
    <n v="3.4114972025425487"/>
    <x v="9494"/>
    <n v="4.7854435057234852"/>
    <n v="3.4114972025425487"/>
  </r>
  <r>
    <n v="96.54"/>
    <n v="5.9010638029530433"/>
    <n v="5.9010638029530433"/>
    <n v="2016"/>
    <x v="3"/>
    <n v="3.4114972025425487"/>
    <x v="9495"/>
    <n v="2.4895666004104946"/>
    <n v="3.4114972025425487"/>
  </r>
  <r>
    <n v="266.8"/>
    <n v="16.308305600040107"/>
    <n v="16.308305600040107"/>
    <n v="2016"/>
    <x v="3"/>
    <n v="3.4114972025425487"/>
    <x v="9496"/>
    <n v="10.6"/>
    <n v="5.7083056000401076"/>
  </r>
  <r>
    <n v="289.60000000000002"/>
    <n v="17.701968897194959"/>
    <n v="17.701968897194959"/>
    <n v="2016"/>
    <x v="3"/>
    <n v="3.4114972025425487"/>
    <x v="9497"/>
    <n v="10.6"/>
    <n v="7.1019688971949595"/>
  </r>
  <r>
    <n v="128.6"/>
    <n v="7.8607500006190305"/>
    <n v="7.8607500006190305"/>
    <n v="2016"/>
    <x v="3"/>
    <n v="3.4114972025425487"/>
    <x v="1342"/>
    <n v="4.4492527980764818"/>
    <n v="3.4114972025425487"/>
  </r>
  <r>
    <n v="232.1"/>
    <n v="14.187247862703554"/>
    <n v="14.187247862703554"/>
    <n v="2016"/>
    <x v="3"/>
    <n v="3.4114972025425487"/>
    <x v="9498"/>
    <n v="10.6"/>
    <n v="3.5872478627035544"/>
  </r>
  <r>
    <n v="182"/>
    <n v="11.124856143955395"/>
    <n v="11.124856143955395"/>
    <n v="2016"/>
    <x v="3"/>
    <n v="3.4114972025425487"/>
    <x v="9499"/>
    <n v="7.7133589414128458"/>
    <n v="3.4114972025425487"/>
  </r>
  <r>
    <n v="163.1"/>
    <n v="9.9695826213138723"/>
    <n v="9.9695826213138723"/>
    <n v="2016"/>
    <x v="3"/>
    <n v="3.4114972025425487"/>
    <x v="9500"/>
    <n v="6.5580854187713236"/>
    <n v="3.4114972025425487"/>
  </r>
  <r>
    <n v="128"/>
    <n v="7.8240746506939036"/>
    <n v="7.8240746506939036"/>
    <n v="2016"/>
    <x v="3"/>
    <n v="3.4114972025425487"/>
    <x v="9501"/>
    <n v="4.4125774481513549"/>
    <n v="3.4114972025425487"/>
  </r>
  <r>
    <n v="103.4"/>
    <n v="6.3203853037636692"/>
    <n v="6.3203853037636692"/>
    <n v="2016"/>
    <x v="3"/>
    <n v="3.4114972025425487"/>
    <x v="9502"/>
    <n v="2.9088881012211205"/>
    <n v="3.4114972025425487"/>
  </r>
  <r>
    <n v="178.4"/>
    <n v="10.904804044404628"/>
    <n v="10.904804044404628"/>
    <n v="2016"/>
    <x v="3"/>
    <n v="3.4114972025425487"/>
    <x v="9503"/>
    <n v="7.4933068418620792"/>
    <n v="3.4114972025425487"/>
  </r>
  <r>
    <n v="200"/>
    <n v="12.225116641709224"/>
    <n v="12.225116641709224"/>
    <n v="2016"/>
    <x v="3"/>
    <n v="3.4114972025425487"/>
    <x v="9504"/>
    <n v="8.8136194391666756"/>
    <n v="3.4114972025425487"/>
  </r>
  <r>
    <n v="111.6"/>
    <n v="6.8216150860737468"/>
    <n v="6.8216150860737468"/>
    <n v="2016"/>
    <x v="3"/>
    <n v="3.4114972025425487"/>
    <x v="9505"/>
    <n v="3.410117883531198"/>
    <n v="3.4114972025425487"/>
  </r>
  <r>
    <n v="98.36"/>
    <n v="6.0123123643925966"/>
    <n v="6.0123123643925966"/>
    <n v="2016"/>
    <x v="3"/>
    <n v="3.4114972025425487"/>
    <x v="9506"/>
    <n v="2.6008151618500479"/>
    <n v="3.4114972025425487"/>
  </r>
  <r>
    <n v="189"/>
    <n v="11.552735226415217"/>
    <n v="11.552735226415217"/>
    <n v="2016"/>
    <x v="3"/>
    <n v="3.4114972025425487"/>
    <x v="9507"/>
    <n v="8.1412380238726687"/>
    <n v="3.4114972025425487"/>
  </r>
  <r>
    <n v="116"/>
    <n v="7.0905676521913499"/>
    <n v="7.0905676521913499"/>
    <n v="2016"/>
    <x v="3"/>
    <n v="3.4114972025425487"/>
    <x v="9508"/>
    <n v="3.6790704496488011"/>
    <n v="3.4114972025425487"/>
  </r>
  <r>
    <n v="97.91"/>
    <n v="5.9848058519487504"/>
    <n v="5.9848058519487504"/>
    <n v="2016"/>
    <x v="3"/>
    <n v="3.4114972025425487"/>
    <x v="9509"/>
    <n v="2.5733086494062016"/>
    <n v="3.4114972025425487"/>
  </r>
  <r>
    <n v="81.95"/>
    <n v="5.0092415439403553"/>
    <n v="5.0092415439403553"/>
    <n v="2016"/>
    <x v="3"/>
    <n v="3.4114972025425487"/>
    <x v="9510"/>
    <n v="1.5977443413978065"/>
    <n v="3.4114972025425487"/>
  </r>
  <r>
    <n v="73.39"/>
    <n v="4.4860065516752003"/>
    <n v="4.4860065516752003"/>
    <n v="2016"/>
    <x v="3"/>
    <n v="3.4114972025425487"/>
    <x v="9511"/>
    <n v="1.0745093491326516"/>
    <n v="3.4114972025425487"/>
  </r>
  <r>
    <n v="194"/>
    <n v="11.858363142457948"/>
    <n v="11.858363142457948"/>
    <n v="2016"/>
    <x v="3"/>
    <n v="3.4114972025425487"/>
    <x v="9512"/>
    <n v="8.4468659399153996"/>
    <n v="3.4114972025425487"/>
  </r>
  <r>
    <n v="105.7"/>
    <n v="6.4609741451433251"/>
    <n v="6.4609741451433251"/>
    <n v="2016"/>
    <x v="3"/>
    <n v="3.4114972025425487"/>
    <x v="9513"/>
    <n v="3.0494769426007764"/>
    <n v="3.4114972025425487"/>
  </r>
  <r>
    <n v="220.4"/>
    <n v="13.472078539163565"/>
    <n v="13.472078539163565"/>
    <n v="2016"/>
    <x v="3"/>
    <n v="3.4114972025425487"/>
    <x v="9514"/>
    <n v="10.060581336621016"/>
    <n v="3.4114972025425487"/>
  </r>
  <r>
    <n v="202.5"/>
    <n v="12.37793059973059"/>
    <n v="12.37793059973059"/>
    <n v="2016"/>
    <x v="3"/>
    <n v="3.4114972025425487"/>
    <x v="9515"/>
    <n v="8.966433397188041"/>
    <n v="3.4114972025425487"/>
  </r>
  <r>
    <n v="305.8"/>
    <n v="18.692203345173404"/>
    <n v="18.692203345173404"/>
    <n v="2016"/>
    <x v="3"/>
    <n v="3.4114972025425487"/>
    <x v="9516"/>
    <n v="10.6"/>
    <n v="8.0922033451734041"/>
  </r>
  <r>
    <n v="157.5"/>
    <n v="9.6272793553460136"/>
    <n v="9.6272793553460136"/>
    <n v="2016"/>
    <x v="3"/>
    <n v="3.4114972025425487"/>
    <x v="9517"/>
    <n v="6.2157821528034649"/>
    <n v="3.4114972025425487"/>
  </r>
  <r>
    <n v="192.6"/>
    <n v="13.153365489818992"/>
    <n v="13.153365489818992"/>
    <n v="2016"/>
    <x v="4"/>
    <n v="4.547745385942557"/>
    <x v="9518"/>
    <n v="8.6056201038764346"/>
    <n v="4.547745385942557"/>
  </r>
  <r>
    <n v="221.9"/>
    <n v="15.154370727885953"/>
    <n v="15.154370727885953"/>
    <n v="2016"/>
    <x v="4"/>
    <n v="4.547745385942557"/>
    <x v="9519"/>
    <n v="10.6"/>
    <n v="4.5543707278859529"/>
  </r>
  <r>
    <n v="147.69999999999999"/>
    <n v="10.086978623293172"/>
    <n v="10.086978623293172"/>
    <n v="2016"/>
    <x v="4"/>
    <n v="4.547745385942557"/>
    <x v="9520"/>
    <n v="5.539233237350615"/>
    <n v="4.547745385942557"/>
  </r>
  <r>
    <n v="329.7"/>
    <n v="22.516430955313197"/>
    <n v="22.516430955313197"/>
    <n v="2016"/>
    <x v="4"/>
    <n v="4.547745385942557"/>
    <x v="9521"/>
    <n v="10.6"/>
    <n v="11.916430955313198"/>
  </r>
  <r>
    <n v="162.1"/>
    <n v="11.070407818793658"/>
    <n v="11.070407818793658"/>
    <n v="2016"/>
    <x v="4"/>
    <n v="4.547745385942557"/>
    <x v="9522"/>
    <n v="6.5226624328511011"/>
    <n v="4.547745385942557"/>
  </r>
  <r>
    <n v="299.5"/>
    <n v="20.453961392527457"/>
    <n v="20.453961392527457"/>
    <n v="2016"/>
    <x v="4"/>
    <n v="4.547745385942557"/>
    <x v="9523"/>
    <n v="10.6"/>
    <n v="9.8539613925274576"/>
  </r>
  <r>
    <n v="308.2"/>
    <n v="21.048116531475667"/>
    <n v="21.048116531475667"/>
    <n v="2016"/>
    <x v="4"/>
    <n v="4.547745385942557"/>
    <x v="9524"/>
    <n v="10.6"/>
    <n v="10.448116531475668"/>
  </r>
  <r>
    <n v="207.1"/>
    <n v="14.143624054732674"/>
    <n v="14.143624054732674"/>
    <n v="2016"/>
    <x v="4"/>
    <n v="4.547745385942557"/>
    <x v="9525"/>
    <n v="9.5958786687901174"/>
    <n v="4.547745385942557"/>
  </r>
  <r>
    <n v="389.6"/>
    <n v="26.60722323381869"/>
    <n v="26.60722323381869"/>
    <n v="2016"/>
    <x v="4"/>
    <n v="4.547745385942557"/>
    <x v="9526"/>
    <n v="10.6"/>
    <n v="16.007223233818692"/>
  </r>
  <r>
    <n v="276.8"/>
    <n v="18.903694535731553"/>
    <n v="18.903694535731553"/>
    <n v="2016"/>
    <x v="4"/>
    <n v="4.547745385942557"/>
    <x v="9527"/>
    <n v="10.6"/>
    <n v="8.3036945357315535"/>
  </r>
  <r>
    <n v="205.1"/>
    <n v="14.00703666646872"/>
    <n v="14.00703666646872"/>
    <n v="2016"/>
    <x v="4"/>
    <n v="4.547745385942557"/>
    <x v="9528"/>
    <n v="9.4592912805261626"/>
    <n v="4.547745385942557"/>
  </r>
  <r>
    <n v="171.1"/>
    <n v="11.685051065981462"/>
    <n v="11.685051065981462"/>
    <n v="2016"/>
    <x v="4"/>
    <n v="4.547745385942557"/>
    <x v="9529"/>
    <n v="7.1373056800389048"/>
    <n v="4.547745385942557"/>
  </r>
  <r>
    <n v="145.69999999999999"/>
    <n v="9.9503912350292154"/>
    <n v="9.9503912350292154"/>
    <n v="2016"/>
    <x v="4"/>
    <n v="4.547745385942557"/>
    <x v="9530"/>
    <n v="5.4026458490866585"/>
    <n v="4.547745385942557"/>
  </r>
  <r>
    <n v="119.5"/>
    <n v="8.1610964487713886"/>
    <n v="8.1610964487713886"/>
    <n v="2016"/>
    <x v="4"/>
    <n v="4.547745385942557"/>
    <x v="3700"/>
    <n v="3.6133510628288317"/>
    <n v="4.547745385942557"/>
  </r>
  <r>
    <n v="105.7"/>
    <n v="7.2186434697500905"/>
    <n v="7.2186434697500905"/>
    <n v="2016"/>
    <x v="4"/>
    <n v="4.547745385942557"/>
    <x v="9531"/>
    <n v="2.6708980838075336"/>
    <n v="4.547745385942557"/>
  </r>
  <r>
    <n v="105.2"/>
    <n v="7.1844966226841018"/>
    <n v="7.1844966226841018"/>
    <n v="2016"/>
    <x v="4"/>
    <n v="4.547745385942557"/>
    <x v="9532"/>
    <n v="2.6367512367415449"/>
    <n v="4.547745385942557"/>
  </r>
  <r>
    <n v="99.73"/>
    <n v="6.8109301157821811"/>
    <n v="6.8109301157821811"/>
    <n v="2016"/>
    <x v="4"/>
    <n v="4.547745385942557"/>
    <x v="9533"/>
    <n v="2.2631847298396242"/>
    <n v="4.547745385942557"/>
  </r>
  <r>
    <n v="115.1"/>
    <n v="7.8606041945906853"/>
    <n v="7.8606041945906853"/>
    <n v="2016"/>
    <x v="4"/>
    <n v="4.547745385942557"/>
    <x v="9534"/>
    <n v="3.3128588086481283"/>
    <n v="4.547745385942557"/>
  </r>
  <r>
    <n v="151.9"/>
    <n v="10.373812138647482"/>
    <n v="10.373812138647482"/>
    <n v="2016"/>
    <x v="4"/>
    <n v="4.547745385942557"/>
    <x v="8045"/>
    <n v="5.826066752704925"/>
    <n v="4.547745385942557"/>
  </r>
  <r>
    <n v="91.51"/>
    <n v="6.2495559500173208"/>
    <n v="6.2495559500173208"/>
    <n v="2016"/>
    <x v="4"/>
    <n v="4.547745385942557"/>
    <x v="9535"/>
    <n v="1.7018105640747638"/>
    <n v="4.547745385942557"/>
  </r>
  <r>
    <n v="91.51"/>
    <n v="6.2495559500173208"/>
    <n v="6.2495559500173208"/>
    <n v="2016"/>
    <x v="4"/>
    <n v="4.547745385942557"/>
    <x v="9535"/>
    <n v="1.7018105640747638"/>
    <n v="4.547745385942557"/>
  </r>
  <r>
    <n v="85.38"/>
    <n v="5.8309156049882942"/>
    <n v="5.8309156049882942"/>
    <n v="2016"/>
    <x v="4"/>
    <n v="4.547745385942557"/>
    <x v="9536"/>
    <n v="1.2831702190457372"/>
    <n v="4.547745385942557"/>
  </r>
  <r>
    <n v="81.95"/>
    <n v="5.5966682341156098"/>
    <n v="5.5966682341156098"/>
    <n v="2016"/>
    <x v="4"/>
    <n v="4.547745385942557"/>
    <x v="9537"/>
    <n v="1.0489228481730528"/>
    <n v="4.547745385942557"/>
  </r>
  <r>
    <n v="92.88"/>
    <n v="6.3431183109781308"/>
    <n v="6.3431183109781308"/>
    <n v="2016"/>
    <x v="4"/>
    <n v="4.547745385942557"/>
    <x v="9538"/>
    <n v="1.7953729250355739"/>
    <n v="4.547745385942557"/>
  </r>
  <r>
    <n v="85.81"/>
    <n v="5.8602818934650456"/>
    <n v="5.8602818934650456"/>
    <n v="2016"/>
    <x v="4"/>
    <n v="4.547745385942557"/>
    <x v="9539"/>
    <n v="1.3125365075224886"/>
    <n v="4.547745385942557"/>
  </r>
  <r>
    <n v="219.3"/>
    <n v="14.976807123142809"/>
    <n v="14.976807123142809"/>
    <n v="2016"/>
    <x v="4"/>
    <n v="4.547745385942557"/>
    <x v="6023"/>
    <n v="10.429061737200252"/>
    <n v="4.547745385942557"/>
  </r>
  <r>
    <n v="143.1"/>
    <n v="9.7728276302860735"/>
    <n v="9.7728276302860735"/>
    <n v="2016"/>
    <x v="4"/>
    <n v="4.547745385942557"/>
    <x v="9540"/>
    <n v="5.2250822443435165"/>
    <n v="4.547745385942557"/>
  </r>
  <r>
    <n v="134.1"/>
    <n v="9.1581843830982699"/>
    <n v="9.1581843830982699"/>
    <n v="2016"/>
    <x v="4"/>
    <n v="4.547745385942557"/>
    <x v="9541"/>
    <n v="4.6104389971557129"/>
    <n v="4.547745385942557"/>
  </r>
  <r>
    <n v="149.6"/>
    <n v="10.216736642143932"/>
    <n v="10.216736642143932"/>
    <n v="2016"/>
    <x v="4"/>
    <n v="4.547745385942557"/>
    <x v="9542"/>
    <n v="5.6689912562013749"/>
    <n v="4.547745385942557"/>
  </r>
  <r>
    <n v="139.1"/>
    <n v="9.4996528537581604"/>
    <n v="9.4996528537581604"/>
    <n v="2016"/>
    <x v="4"/>
    <n v="4.547745385942557"/>
    <x v="9543"/>
    <n v="4.9519074678156034"/>
    <n v="4.547745385942557"/>
  </r>
  <r>
    <n v="185.9"/>
    <n v="12.695797739134738"/>
    <n v="12.695797739134738"/>
    <n v="2016"/>
    <x v="4"/>
    <n v="4.547745385942557"/>
    <x v="9544"/>
    <n v="8.1480523531921811"/>
    <n v="4.547745385942557"/>
  </r>
  <r>
    <n v="105.7"/>
    <n v="8.0472540583087326"/>
    <n v="8.0472540583087326"/>
    <n v="2016"/>
    <x v="5"/>
    <n v="3.7334995384693808"/>
    <x v="8667"/>
    <n v="4.3137545198393514"/>
    <n v="3.7334995384693812"/>
  </r>
  <r>
    <n v="110.2"/>
    <n v="8.3898523862405145"/>
    <n v="8.3898523862405145"/>
    <n v="2016"/>
    <x v="5"/>
    <n v="3.7334995384693808"/>
    <x v="7471"/>
    <n v="4.6563528477711333"/>
    <n v="3.7334995384693812"/>
  </r>
  <r>
    <n v="113"/>
    <n v="8.603024679175844"/>
    <n v="8.603024679175844"/>
    <n v="2016"/>
    <x v="5"/>
    <n v="3.7334995384693808"/>
    <x v="8397"/>
    <n v="4.8695251407064628"/>
    <n v="3.7334995384693812"/>
  </r>
  <r>
    <n v="164.2"/>
    <n v="12.50103232142189"/>
    <n v="12.50103232142189"/>
    <n v="2016"/>
    <x v="5"/>
    <n v="3.7334995384693808"/>
    <x v="9545"/>
    <n v="8.7675327829525092"/>
    <n v="3.7334995384693812"/>
  </r>
  <r>
    <n v="113.4"/>
    <n v="8.6334778638808913"/>
    <n v="8.6334778638808913"/>
    <n v="2016"/>
    <x v="5"/>
    <n v="3.7334995384693808"/>
    <x v="9546"/>
    <n v="4.8999783254115101"/>
    <n v="3.7334995384693812"/>
  </r>
  <r>
    <n v="138.1"/>
    <n v="10.513962019417558"/>
    <n v="10.513962019417558"/>
    <n v="2016"/>
    <x v="5"/>
    <n v="3.7334995384693808"/>
    <x v="9547"/>
    <n v="6.7804624809481773"/>
    <n v="3.7334995384693812"/>
  </r>
  <r>
    <n v="147.19999999999999"/>
    <n v="11.206771971457382"/>
    <n v="11.206771971457382"/>
    <n v="2016"/>
    <x v="5"/>
    <n v="3.7334995384693808"/>
    <x v="9548"/>
    <n v="7.4732724329880007"/>
    <n v="3.7334995384693812"/>
  </r>
  <r>
    <n v="99.28"/>
    <n v="7.5584804437927247"/>
    <n v="7.5584804437927247"/>
    <n v="2016"/>
    <x v="5"/>
    <n v="3.7334995384693808"/>
    <x v="9549"/>
    <n v="3.8249809053233439"/>
    <n v="3.7334995384693808"/>
  </r>
  <r>
    <n v="110.7"/>
    <n v="8.4279188671218233"/>
    <n v="8.4279188671218233"/>
    <n v="2016"/>
    <x v="5"/>
    <n v="3.7334995384693808"/>
    <x v="9550"/>
    <n v="4.694419328652442"/>
    <n v="3.7334995384693812"/>
  </r>
  <r>
    <n v="186"/>
    <n v="14.160730887846965"/>
    <n v="14.160730887846965"/>
    <n v="2016"/>
    <x v="5"/>
    <n v="3.7334995384693808"/>
    <x v="2253"/>
    <n v="10.427231349377584"/>
    <n v="3.7334995384693812"/>
  </r>
  <r>
    <n v="102.5"/>
    <n v="7.8036285806683541"/>
    <n v="7.8036285806683541"/>
    <n v="2016"/>
    <x v="5"/>
    <n v="3.7334995384693808"/>
    <x v="4738"/>
    <n v="4.0701290421989729"/>
    <n v="3.7334995384693812"/>
  </r>
  <r>
    <n v="128.6"/>
    <n v="9.790698882672686"/>
    <n v="9.790698882672686"/>
    <n v="2016"/>
    <x v="5"/>
    <n v="3.7334995384693808"/>
    <x v="8395"/>
    <n v="6.0571993442033047"/>
    <n v="3.7334995384693812"/>
  </r>
  <r>
    <n v="101.6"/>
    <n v="7.735108915081998"/>
    <n v="7.735108915081998"/>
    <n v="2016"/>
    <x v="5"/>
    <n v="3.7334995384693808"/>
    <x v="8669"/>
    <n v="4.0016093766126168"/>
    <n v="3.7334995384693812"/>
  </r>
  <r>
    <n v="91.96"/>
    <n v="7.0011871636903598"/>
    <n v="7.0011871636903598"/>
    <n v="2016"/>
    <x v="5"/>
    <n v="3.7334995384693808"/>
    <x v="8387"/>
    <n v="3.267687625220979"/>
    <n v="3.7334995384693808"/>
  </r>
  <r>
    <n v="79.86"/>
    <n v="6.0799783263626805"/>
    <n v="6.0799783263626805"/>
    <n v="2016"/>
    <x v="5"/>
    <n v="3.7334995384693808"/>
    <x v="9551"/>
    <n v="2.3464787878932998"/>
    <n v="3.7334995384693808"/>
  </r>
  <r>
    <n v="75.34"/>
    <n v="5.7358573391956478"/>
    <n v="5.7358573391956478"/>
    <n v="2016"/>
    <x v="5"/>
    <n v="3.7334995384693808"/>
    <x v="9552"/>
    <n v="2.002357800726267"/>
    <n v="3.7334995384693808"/>
  </r>
  <r>
    <n v="83.24"/>
    <n v="6.3373077371203292"/>
    <n v="6.3373077371203292"/>
    <n v="2016"/>
    <x v="5"/>
    <n v="3.7334995384693808"/>
    <x v="9553"/>
    <n v="2.6038081986509485"/>
    <n v="3.7334995384693808"/>
  </r>
  <r>
    <n v="77.84"/>
    <n v="5.9261897436021922"/>
    <n v="5.9261897436021922"/>
    <n v="2016"/>
    <x v="5"/>
    <n v="3.7334995384693808"/>
    <x v="9554"/>
    <n v="2.1926902051328114"/>
    <n v="3.7334995384693808"/>
  </r>
  <r>
    <n v="118"/>
    <n v="8.9836894879889346"/>
    <n v="8.9836894879889346"/>
    <n v="2016"/>
    <x v="5"/>
    <n v="3.7334995384693808"/>
    <x v="8666"/>
    <n v="5.2501899495195534"/>
    <n v="3.7334995384693812"/>
  </r>
  <r>
    <n v="101.6"/>
    <n v="7.735108915081998"/>
    <n v="7.735108915081998"/>
    <n v="2016"/>
    <x v="5"/>
    <n v="3.7334995384693808"/>
    <x v="8669"/>
    <n v="4.0016093766126168"/>
    <n v="3.7334995384693812"/>
  </r>
  <r>
    <n v="87.96"/>
    <n v="6.6966553166398866"/>
    <n v="6.6966553166398866"/>
    <n v="2016"/>
    <x v="5"/>
    <n v="3.7334995384693808"/>
    <x v="8075"/>
    <n v="2.9631557781705058"/>
    <n v="3.7334995384693808"/>
  </r>
  <r>
    <n v="83.24"/>
    <n v="6.3373077371203292"/>
    <n v="6.3373077371203292"/>
    <n v="2016"/>
    <x v="5"/>
    <n v="3.7334995384693808"/>
    <x v="9553"/>
    <n v="2.6038081986509485"/>
    <n v="3.7334995384693808"/>
  </r>
  <r>
    <n v="78.22"/>
    <n v="5.9551202690719869"/>
    <n v="5.9551202690719869"/>
    <n v="2016"/>
    <x v="5"/>
    <n v="3.7334995384693808"/>
    <x v="9555"/>
    <n v="2.2216207306026061"/>
    <n v="3.7334995384693808"/>
  </r>
  <r>
    <n v="73.349999999999994"/>
    <n v="5.5843527452880366"/>
    <n v="5.5843527452880366"/>
    <n v="2016"/>
    <x v="5"/>
    <n v="3.7334995384693808"/>
    <x v="9556"/>
    <n v="1.8508532068186558"/>
    <n v="3.7334995384693808"/>
  </r>
  <r>
    <n v="67.790000000000006"/>
    <n v="5.1610534778878812"/>
    <n v="5.1610534778878812"/>
    <n v="2016"/>
    <x v="5"/>
    <n v="3.7334995384693808"/>
    <x v="9557"/>
    <n v="1.4275539394185004"/>
    <n v="3.7334995384693808"/>
  </r>
  <r>
    <n v="141.19999999999999"/>
    <n v="10.749974200881674"/>
    <n v="10.749974200881674"/>
    <n v="2016"/>
    <x v="5"/>
    <n v="3.7334995384693808"/>
    <x v="9558"/>
    <n v="7.0164746624122927"/>
    <n v="3.7334995384693812"/>
  </r>
  <r>
    <n v="104.3"/>
    <n v="7.940667911841067"/>
    <n v="7.940667911841067"/>
    <n v="2016"/>
    <x v="5"/>
    <n v="3.7334995384693808"/>
    <x v="9559"/>
    <n v="4.2071683733716867"/>
    <n v="3.7334995384693803"/>
  </r>
  <r>
    <n v="101.6"/>
    <n v="7.735108915081998"/>
    <n v="7.735108915081998"/>
    <n v="2016"/>
    <x v="5"/>
    <n v="3.7334995384693808"/>
    <x v="8669"/>
    <n v="4.0016093766126168"/>
    <n v="3.7334995384693812"/>
  </r>
  <r>
    <n v="77.400000000000006"/>
    <n v="5.8926912404266405"/>
    <n v="5.8926912404266405"/>
    <n v="2016"/>
    <x v="5"/>
    <n v="3.7334995384693808"/>
    <x v="9560"/>
    <n v="2.1591917019572597"/>
    <n v="3.7334995384693808"/>
  </r>
  <r>
    <n v="74.52"/>
    <n v="5.6734283105502996"/>
    <n v="5.6734283105502996"/>
    <n v="2016"/>
    <x v="5"/>
    <n v="3.7334995384693808"/>
    <x v="8979"/>
    <n v="1.9399287720809189"/>
    <n v="3.7334995384693808"/>
  </r>
  <r>
    <n v="80.56"/>
    <n v="5.679095599272225"/>
    <n v="5.679095599272225"/>
    <n v="2016"/>
    <x v="6"/>
    <n v="2.3227472802932043"/>
    <x v="9561"/>
    <n v="3.3563483189790206"/>
    <n v="2.3227472802932043"/>
  </r>
  <r>
    <n v="80.69"/>
    <n v="5.6882599789632051"/>
    <n v="5.6882599789632051"/>
    <n v="2016"/>
    <x v="6"/>
    <n v="2.3227472802932043"/>
    <x v="9562"/>
    <n v="3.3655126986700008"/>
    <n v="2.3227472802932043"/>
  </r>
  <r>
    <n v="61.72"/>
    <n v="4.3509654963639735"/>
    <n v="4.3509654963639735"/>
    <n v="2016"/>
    <x v="6"/>
    <n v="2.3227472802932043"/>
    <x v="9563"/>
    <n v="2.0282182160707691"/>
    <n v="2.3227472802932043"/>
  </r>
  <r>
    <n v="57.32"/>
    <n v="4.0407864914384799"/>
    <n v="4.0407864914384799"/>
    <n v="2016"/>
    <x v="6"/>
    <n v="2.3227472802932043"/>
    <x v="9564"/>
    <n v="1.7180392111452756"/>
    <n v="2.3227472802932043"/>
  </r>
  <r>
    <n v="53.05"/>
    <n v="3.7397718662039661"/>
    <n v="3.7397718662039661"/>
    <n v="2016"/>
    <x v="6"/>
    <n v="2.3227472802932043"/>
    <x v="9565"/>
    <n v="1.4170245859107617"/>
    <n v="2.3227472802932043"/>
  </r>
  <r>
    <n v="282.39999999999998"/>
    <n v="19.907852497945335"/>
    <n v="19.907852497945335"/>
    <n v="2016"/>
    <x v="6"/>
    <n v="2.3227472802932043"/>
    <x v="9566"/>
    <n v="10.6"/>
    <n v="9.3078524979453352"/>
  </r>
  <r>
    <n v="72.099999999999994"/>
    <n v="5.0827059670745696"/>
    <n v="5.0827059670745696"/>
    <n v="2016"/>
    <x v="6"/>
    <n v="2.3227472802932043"/>
    <x v="9567"/>
    <n v="2.7599586867813652"/>
    <n v="2.3227472802932043"/>
  </r>
  <r>
    <n v="68.959999999999994"/>
    <n v="4.8613509499231951"/>
    <n v="4.8613509499231951"/>
    <n v="2016"/>
    <x v="6"/>
    <n v="2.3227472802932043"/>
    <x v="9568"/>
    <n v="2.5386036696299907"/>
    <n v="2.3227472802932043"/>
  </r>
  <r>
    <n v="61.7"/>
    <n v="4.3495555917961308"/>
    <n v="4.3495555917961308"/>
    <n v="2016"/>
    <x v="6"/>
    <n v="2.3227472802932043"/>
    <x v="9569"/>
    <n v="2.0268083115029265"/>
    <n v="2.3227472802932043"/>
  </r>
  <r>
    <n v="55.19"/>
    <n v="3.8906316549631836"/>
    <n v="3.8906316549631836"/>
    <n v="2016"/>
    <x v="6"/>
    <n v="2.3227472802932043"/>
    <x v="9570"/>
    <n v="1.5678843746699793"/>
    <n v="2.3227472802932043"/>
  </r>
  <r>
    <n v="49.93"/>
    <n v="3.5198267536204342"/>
    <n v="3.5198267536204342"/>
    <n v="2016"/>
    <x v="6"/>
    <n v="2.3227472802932043"/>
    <x v="9571"/>
    <n v="1.1970794733272299"/>
    <n v="2.3227472802932043"/>
  </r>
  <r>
    <n v="111"/>
    <n v="7.8249703515295046"/>
    <n v="7.8249703515295046"/>
    <n v="2016"/>
    <x v="6"/>
    <n v="2.3227472802932043"/>
    <x v="9572"/>
    <n v="5.5022230712363003"/>
    <n v="2.3227472802932043"/>
  </r>
  <r>
    <n v="73.39"/>
    <n v="5.1736448117004539"/>
    <n v="5.1736448117004539"/>
    <n v="2016"/>
    <x v="6"/>
    <n v="2.3227472802932043"/>
    <x v="9573"/>
    <n v="2.8508975314072496"/>
    <n v="2.3227472802932043"/>
  </r>
  <r>
    <n v="62.07"/>
    <n v="4.3756388263012287"/>
    <n v="4.3756388263012287"/>
    <n v="2016"/>
    <x v="6"/>
    <n v="2.3227472802932043"/>
    <x v="9574"/>
    <n v="2.0528915460080244"/>
    <n v="2.3227472802932043"/>
  </r>
  <r>
    <n v="209.1"/>
    <n v="14.740552256800175"/>
    <n v="14.740552256800175"/>
    <n v="2016"/>
    <x v="6"/>
    <n v="2.3227472802932043"/>
    <x v="9575"/>
    <n v="10.6"/>
    <n v="4.1405522568001754"/>
  </r>
  <r>
    <n v="331.9"/>
    <n v="23.397366303357138"/>
    <n v="23.397366303357138"/>
    <n v="2016"/>
    <x v="6"/>
    <n v="2.3227472802932043"/>
    <x v="9576"/>
    <n v="10.6"/>
    <n v="12.797366303357139"/>
  </r>
  <r>
    <n v="123.9"/>
    <n v="8.7343587977883406"/>
    <n v="8.7343587977883406"/>
    <n v="2016"/>
    <x v="6"/>
    <n v="2.3227472802932043"/>
    <x v="9577"/>
    <n v="6.4116115174951362"/>
    <n v="2.3227472802932043"/>
  </r>
  <r>
    <n v="80.489999999999995"/>
    <n v="5.6741609332847727"/>
    <n v="5.6741609332847727"/>
    <n v="2016"/>
    <x v="6"/>
    <n v="2.3227472802932043"/>
    <x v="9578"/>
    <n v="3.3514136529915683"/>
    <n v="2.3227472802932043"/>
  </r>
  <r>
    <n v="99.28"/>
    <n v="6.9987662747734172"/>
    <n v="6.9987662747734172"/>
    <n v="2016"/>
    <x v="6"/>
    <n v="2.3227472802932043"/>
    <x v="9579"/>
    <n v="4.6760189944802129"/>
    <n v="2.3227472802932043"/>
  </r>
  <r>
    <n v="107.6"/>
    <n v="7.585286574996168"/>
    <n v="7.585286574996168"/>
    <n v="2016"/>
    <x v="6"/>
    <n v="2.3227472802932043"/>
    <x v="9580"/>
    <n v="5.2625392947029637"/>
    <n v="2.3227472802932043"/>
  </r>
  <r>
    <n v="84.7"/>
    <n v="5.9709458448157573"/>
    <n v="5.9709458448157573"/>
    <n v="2016"/>
    <x v="6"/>
    <n v="2.3227472802932043"/>
    <x v="9581"/>
    <n v="3.648198564522553"/>
    <n v="2.3227472802932043"/>
  </r>
  <r>
    <n v="81.02"/>
    <n v="5.7115234043326168"/>
    <n v="5.7115234043326168"/>
    <n v="2016"/>
    <x v="6"/>
    <n v="2.3227472802932043"/>
    <x v="9582"/>
    <n v="3.3887761240394125"/>
    <n v="2.3227472802932043"/>
  </r>
  <r>
    <n v="65.09"/>
    <n v="4.5885344160455448"/>
    <n v="4.5885344160455448"/>
    <n v="2016"/>
    <x v="6"/>
    <n v="2.3227472802932043"/>
    <x v="9583"/>
    <n v="2.2657871357523405"/>
    <n v="2.3227472802932043"/>
  </r>
  <r>
    <n v="139"/>
    <n v="9.7988367465099202"/>
    <n v="9.7988367465099202"/>
    <n v="2016"/>
    <x v="6"/>
    <n v="2.3227472802932043"/>
    <x v="9584"/>
    <n v="7.4760894662167159"/>
    <n v="2.3227472802932043"/>
  </r>
  <r>
    <n v="301.39999999999998"/>
    <n v="21.24726183739633"/>
    <n v="21.24726183739633"/>
    <n v="2016"/>
    <x v="6"/>
    <n v="2.3227472802932043"/>
    <x v="9585"/>
    <n v="10.6"/>
    <n v="10.64726183739633"/>
  </r>
  <r>
    <n v="99.73"/>
    <n v="7.0304891275498882"/>
    <n v="7.0304891275498882"/>
    <n v="2016"/>
    <x v="6"/>
    <n v="2.3227472802932043"/>
    <x v="8422"/>
    <n v="4.7077418472566839"/>
    <n v="2.3227472802932043"/>
  </r>
  <r>
    <n v="135.4"/>
    <n v="9.5450539242981538"/>
    <n v="9.5450539242981538"/>
    <n v="2016"/>
    <x v="6"/>
    <n v="2.3227472802932043"/>
    <x v="9586"/>
    <n v="7.2223066440049495"/>
    <n v="2.3227472802932043"/>
  </r>
  <r>
    <n v="81.17"/>
    <n v="5.7220976885914405"/>
    <n v="5.7220976885914405"/>
    <n v="2016"/>
    <x v="6"/>
    <n v="2.3227472802932043"/>
    <x v="9587"/>
    <n v="3.3993504082982362"/>
    <n v="2.3227472802932043"/>
  </r>
  <r>
    <n v="74.930000000000007"/>
    <n v="5.2822074634243767"/>
    <n v="5.2822074634243767"/>
    <n v="2016"/>
    <x v="6"/>
    <n v="2.3227472802932043"/>
    <x v="8423"/>
    <n v="2.9594601831311724"/>
    <n v="2.3227472802932043"/>
  </r>
  <r>
    <n v="67.790000000000006"/>
    <n v="4.7788715327043709"/>
    <n v="4.7788715327043709"/>
    <n v="2016"/>
    <x v="6"/>
    <n v="2.3227472802932043"/>
    <x v="9588"/>
    <n v="2.4561242524111666"/>
    <n v="2.3227472802932043"/>
  </r>
  <r>
    <n v="134.1"/>
    <n v="9.4534101273883469"/>
    <n v="9.4534101273883469"/>
    <n v="2016"/>
    <x v="6"/>
    <n v="2.3227472802932043"/>
    <x v="9589"/>
    <n v="7.1306628470951425"/>
    <n v="2.3227472802932043"/>
  </r>
  <r>
    <n v="104.3"/>
    <n v="6.4054486696756019"/>
    <n v="6.4054486696756019"/>
    <n v="2016"/>
    <x v="7"/>
    <n v="2.2174488788652686"/>
    <x v="9590"/>
    <n v="4.1879997908103332"/>
    <n v="2.2174488788652686"/>
  </r>
  <r>
    <n v="98.82"/>
    <n v="6.0689016063024255"/>
    <n v="6.0689016063024255"/>
    <n v="2016"/>
    <x v="7"/>
    <n v="2.2174488788652686"/>
    <x v="9591"/>
    <n v="3.8514527274371568"/>
    <n v="2.2174488788652686"/>
  </r>
  <r>
    <n v="92.88"/>
    <n v="5.7041042419891648"/>
    <n v="5.7041042419891648"/>
    <n v="2016"/>
    <x v="7"/>
    <n v="2.2174488788652686"/>
    <x v="9592"/>
    <n v="3.4866553631238961"/>
    <n v="2.2174488788652686"/>
  </r>
  <r>
    <n v="83.24"/>
    <n v="5.1120761962013148"/>
    <n v="5.1120761962013148"/>
    <n v="2016"/>
    <x v="7"/>
    <n v="2.2174488788652686"/>
    <x v="9593"/>
    <n v="2.8946273173360462"/>
    <n v="2.2174488788652686"/>
  </r>
  <r>
    <n v="82.81"/>
    <n v="5.0856683061921064"/>
    <n v="5.0856683061921064"/>
    <n v="2016"/>
    <x v="7"/>
    <n v="2.2174488788652686"/>
    <x v="9594"/>
    <n v="2.8682194273268378"/>
    <n v="2.2174488788652686"/>
  </r>
  <r>
    <n v="76.16"/>
    <n v="4.6772672165148022"/>
    <n v="4.6772672165148022"/>
    <n v="2016"/>
    <x v="7"/>
    <n v="2.2174488788652686"/>
    <x v="9595"/>
    <n v="2.4598183376495335"/>
    <n v="2.2174488788652686"/>
  </r>
  <r>
    <n v="71.430000000000007"/>
    <n v="4.3867804264135026"/>
    <n v="4.3867804264135026"/>
    <n v="2016"/>
    <x v="7"/>
    <n v="2.2174488788652686"/>
    <x v="9596"/>
    <n v="2.169331547548234"/>
    <n v="2.2174488788652686"/>
  </r>
  <r>
    <n v="164.2"/>
    <n v="10.084129161656126"/>
    <n v="10.084129161656126"/>
    <n v="2016"/>
    <x v="7"/>
    <n v="2.2174488788652686"/>
    <x v="9597"/>
    <n v="7.8666802827908571"/>
    <n v="2.2174488788652686"/>
  </r>
  <r>
    <n v="103.4"/>
    <n v="6.3501763417493509"/>
    <n v="6.3501763417493509"/>
    <n v="2016"/>
    <x v="7"/>
    <n v="2.2174488788652686"/>
    <x v="9598"/>
    <n v="4.1327274628840822"/>
    <n v="2.2174488788652686"/>
  </r>
  <r>
    <n v="90.59"/>
    <n v="5.5634668742657034"/>
    <n v="5.5634668742657034"/>
    <n v="2016"/>
    <x v="7"/>
    <n v="2.2174488788652686"/>
    <x v="9599"/>
    <n v="3.3460179954004348"/>
    <n v="2.2174488788652686"/>
  </r>
  <r>
    <n v="172.9"/>
    <n v="10.618428331609891"/>
    <n v="10.618428331609891"/>
    <n v="2016"/>
    <x v="7"/>
    <n v="2.2174488788652686"/>
    <x v="9600"/>
    <n v="8.4009794527446218"/>
    <n v="2.2174488788652695"/>
  </r>
  <r>
    <n v="58.53"/>
    <n v="3.5945437261372293"/>
    <n v="3.5945437261372293"/>
    <n v="2016"/>
    <x v="7"/>
    <n v="2.2174488788652686"/>
    <x v="9601"/>
    <n v="1.3770948472719606"/>
    <n v="2.2174488788652686"/>
  </r>
  <r>
    <n v="401.1"/>
    <n v="24.633034145799467"/>
    <n v="24.633034145799467"/>
    <n v="2016"/>
    <x v="7"/>
    <n v="2.2174488788652686"/>
    <x v="9602"/>
    <n v="10.6"/>
    <n v="14.033034145799467"/>
  </r>
  <r>
    <n v="106.1"/>
    <n v="6.5159933255281057"/>
    <n v="6.5159933255281057"/>
    <n v="2016"/>
    <x v="7"/>
    <n v="2.2174488788652686"/>
    <x v="9603"/>
    <n v="4.2985444466628371"/>
    <n v="2.2174488788652686"/>
  </r>
  <r>
    <n v="142.80000000000001"/>
    <n v="8.7698760309652553"/>
    <n v="8.7698760309652553"/>
    <n v="2016"/>
    <x v="7"/>
    <n v="2.2174488788652686"/>
    <x v="9604"/>
    <n v="6.5524271520999866"/>
    <n v="2.2174488788652686"/>
  </r>
  <r>
    <n v="124.1"/>
    <n v="7.621439884053137"/>
    <n v="7.621439884053137"/>
    <n v="2016"/>
    <x v="7"/>
    <n v="2.2174488788652686"/>
    <x v="9605"/>
    <n v="5.4039910051878683"/>
    <n v="2.2174488788652686"/>
  </r>
  <r>
    <n v="133.6"/>
    <n v="8.2048700121635711"/>
    <n v="8.2048700121635711"/>
    <n v="2016"/>
    <x v="7"/>
    <n v="2.2174488788652686"/>
    <x v="9606"/>
    <n v="5.9874211332983025"/>
    <n v="2.2174488788652686"/>
  </r>
  <r>
    <n v="182"/>
    <n v="11.17729298064199"/>
    <n v="11.17729298064199"/>
    <n v="2016"/>
    <x v="7"/>
    <n v="2.2174488788652686"/>
    <x v="9607"/>
    <n v="8.9598441017767207"/>
    <n v="2.2174488788652695"/>
  </r>
  <r>
    <n v="118"/>
    <n v="7.2468163281085438"/>
    <n v="7.2468163281085438"/>
    <n v="2016"/>
    <x v="7"/>
    <n v="2.2174488788652686"/>
    <x v="9608"/>
    <n v="5.0293674492432752"/>
    <n v="2.2174488788652686"/>
  </r>
  <r>
    <n v="102"/>
    <n v="6.2641971649751813"/>
    <n v="6.2641971649751813"/>
    <n v="2016"/>
    <x v="7"/>
    <n v="2.2174488788652686"/>
    <x v="9609"/>
    <n v="4.0467482861099127"/>
    <n v="2.2174488788652686"/>
  </r>
  <r>
    <n v="95.16"/>
    <n v="5.8441274727356696"/>
    <n v="5.8441274727356696"/>
    <n v="2016"/>
    <x v="7"/>
    <n v="2.2174488788652686"/>
    <x v="9610"/>
    <n v="3.6266785938704009"/>
    <n v="2.2174488788652686"/>
  </r>
  <r>
    <n v="83.67"/>
    <n v="5.1384840862105241"/>
    <n v="5.1384840862105241"/>
    <n v="2016"/>
    <x v="7"/>
    <n v="2.2174488788652686"/>
    <x v="9611"/>
    <n v="2.9210352073452555"/>
    <n v="2.2174488788652686"/>
  </r>
  <r>
    <n v="103.4"/>
    <n v="6.3501763417493509"/>
    <n v="6.3501763417493509"/>
    <n v="2016"/>
    <x v="7"/>
    <n v="2.2174488788652686"/>
    <x v="9598"/>
    <n v="4.1327274628840822"/>
    <n v="2.2174488788652686"/>
  </r>
  <r>
    <n v="103.4"/>
    <n v="6.3501763417493509"/>
    <n v="6.3501763417493509"/>
    <n v="2016"/>
    <x v="7"/>
    <n v="2.2174488788652686"/>
    <x v="9598"/>
    <n v="4.1327274628840822"/>
    <n v="2.2174488788652686"/>
  </r>
  <r>
    <n v="93.79"/>
    <n v="5.7599907068923759"/>
    <n v="5.7599907068923759"/>
    <n v="2016"/>
    <x v="7"/>
    <n v="2.2174488788652686"/>
    <x v="9612"/>
    <n v="3.5425418280271073"/>
    <n v="2.2174488788652686"/>
  </r>
  <r>
    <n v="199"/>
    <n v="12.221325841471188"/>
    <n v="12.221325841471188"/>
    <n v="2016"/>
    <x v="7"/>
    <n v="2.2174488788652686"/>
    <x v="9613"/>
    <n v="10.003876962605919"/>
    <n v="2.2174488788652695"/>
  </r>
  <r>
    <n v="142.69999999999999"/>
    <n v="8.7637346611956701"/>
    <n v="8.7637346611956701"/>
    <n v="2016"/>
    <x v="7"/>
    <n v="2.2174488788652686"/>
    <x v="9614"/>
    <n v="6.5462857823304015"/>
    <n v="2.2174488788652686"/>
  </r>
  <r>
    <n v="96.54"/>
    <n v="5.9288783755559225"/>
    <n v="5.9288783755559225"/>
    <n v="2016"/>
    <x v="7"/>
    <n v="2.2174488788652686"/>
    <x v="9615"/>
    <n v="3.7114294966906538"/>
    <n v="2.2174488788652686"/>
  </r>
  <r>
    <n v="297"/>
    <n v="18.23986821566303"/>
    <n v="18.23986821566303"/>
    <n v="2016"/>
    <x v="7"/>
    <n v="2.2174488788652686"/>
    <x v="9616"/>
    <n v="10.6"/>
    <n v="7.6398682156630304"/>
  </r>
  <r>
    <n v="118"/>
    <n v="7.2468163281085438"/>
    <n v="7.2468163281085438"/>
    <n v="2016"/>
    <x v="7"/>
    <n v="2.2174488788652686"/>
    <x v="9608"/>
    <n v="5.0293674492432752"/>
    <n v="2.2174488788652686"/>
  </r>
  <r>
    <n v="319.5"/>
    <n v="21.553192530786887"/>
    <n v="21.553192530786887"/>
    <n v="2016"/>
    <x v="8"/>
    <n v="3.0727495975787429"/>
    <x v="9617"/>
    <n v="10.6"/>
    <n v="10.953192530786888"/>
  </r>
  <r>
    <n v="123"/>
    <n v="8.297473180866314"/>
    <n v="8.297473180866314"/>
    <n v="2016"/>
    <x v="8"/>
    <n v="3.0727495975787429"/>
    <x v="9618"/>
    <n v="5.2247235832875711"/>
    <n v="3.0727495975787429"/>
  </r>
  <r>
    <n v="170.6"/>
    <n v="11.508527842730023"/>
    <n v="11.508527842730023"/>
    <n v="2016"/>
    <x v="8"/>
    <n v="3.0727495975787429"/>
    <x v="9619"/>
    <n v="8.4357782451512797"/>
    <n v="3.0727495975787438"/>
  </r>
  <r>
    <n v="390.9"/>
    <n v="26.369774523582453"/>
    <n v="26.369774523582453"/>
    <n v="2016"/>
    <x v="8"/>
    <n v="3.0727495975787429"/>
    <x v="9620"/>
    <n v="10.6"/>
    <n v="15.769774523582454"/>
  </r>
  <r>
    <n v="398.3"/>
    <n v="26.86897209706547"/>
    <n v="26.86897209706547"/>
    <n v="2016"/>
    <x v="8"/>
    <n v="3.0727495975787429"/>
    <x v="9621"/>
    <n v="10.6"/>
    <n v="16.268972097065472"/>
  </r>
  <r>
    <n v="404.2"/>
    <n v="27.266980973220843"/>
    <n v="27.266980973220843"/>
    <n v="2016"/>
    <x v="8"/>
    <n v="3.0727495975787429"/>
    <x v="9622"/>
    <n v="10.6"/>
    <n v="16.666980973220845"/>
  </r>
  <r>
    <n v="328"/>
    <n v="22.126595148976836"/>
    <n v="22.126595148976836"/>
    <n v="2016"/>
    <x v="8"/>
    <n v="3.0727495975787429"/>
    <x v="4832"/>
    <n v="10.6"/>
    <n v="11.526595148976837"/>
  </r>
  <r>
    <n v="167.5"/>
    <n v="11.299404534919573"/>
    <n v="11.299404534919573"/>
    <n v="2016"/>
    <x v="8"/>
    <n v="3.0727495975787429"/>
    <x v="9623"/>
    <n v="8.2266549373408289"/>
    <n v="3.0727495975787438"/>
  </r>
  <r>
    <n v="129.5"/>
    <n v="8.7359575359527444"/>
    <n v="8.7359575359527444"/>
    <n v="2016"/>
    <x v="8"/>
    <n v="3.0727495975787429"/>
    <x v="9624"/>
    <n v="5.6632079383740015"/>
    <n v="3.0727495975787429"/>
  </r>
  <r>
    <n v="282.39999999999998"/>
    <n v="19.050458750216638"/>
    <n v="19.050458750216638"/>
    <n v="2016"/>
    <x v="8"/>
    <n v="3.0727495975787429"/>
    <x v="9625"/>
    <n v="10.6"/>
    <n v="8.4504587502166384"/>
  </r>
  <r>
    <n v="415.6"/>
    <n v="28.036015072910892"/>
    <n v="28.036015072910892"/>
    <n v="2016"/>
    <x v="8"/>
    <n v="3.0727495975787429"/>
    <x v="9626"/>
    <n v="10.6"/>
    <n v="17.436015072910891"/>
  </r>
  <r>
    <n v="336.2"/>
    <n v="22.679760027701256"/>
    <n v="22.679760027701256"/>
    <n v="2016"/>
    <x v="8"/>
    <n v="3.0727495975787429"/>
    <x v="9627"/>
    <n v="10.6"/>
    <n v="12.079760027701257"/>
  </r>
  <r>
    <n v="226.7"/>
    <n v="15.292985122783683"/>
    <n v="15.292985122783683"/>
    <n v="2016"/>
    <x v="8"/>
    <n v="3.0727495975787429"/>
    <x v="9628"/>
    <n v="10.6"/>
    <n v="4.6929851227836838"/>
  </r>
  <r>
    <n v="257.5"/>
    <n v="17.370726374577853"/>
    <n v="17.370726374577853"/>
    <n v="2016"/>
    <x v="8"/>
    <n v="3.0727495975787429"/>
    <x v="4833"/>
    <n v="10.6"/>
    <n v="6.770726374577853"/>
  </r>
  <r>
    <n v="232.3"/>
    <n v="15.670756259473533"/>
    <n v="15.670756259473533"/>
    <n v="2016"/>
    <x v="8"/>
    <n v="3.0727495975787429"/>
    <x v="9629"/>
    <n v="10.6"/>
    <n v="5.0707562594735336"/>
  </r>
  <r>
    <n v="202.5"/>
    <n v="13.660474139231125"/>
    <n v="13.660474139231125"/>
    <n v="2016"/>
    <x v="8"/>
    <n v="3.0727495975787429"/>
    <x v="9630"/>
    <n v="10.587724541652381"/>
    <n v="3.0727495975787438"/>
  </r>
  <r>
    <n v="232.6"/>
    <n v="15.69099399893906"/>
    <n v="15.69099399893906"/>
    <n v="2016"/>
    <x v="8"/>
    <n v="3.0727495975787429"/>
    <x v="9631"/>
    <n v="10.6"/>
    <n v="5.0909939989390605"/>
  </r>
  <r>
    <n v="155.80000000000001"/>
    <n v="10.510132695763998"/>
    <n v="10.510132695763998"/>
    <n v="2016"/>
    <x v="8"/>
    <n v="3.0727495975787429"/>
    <x v="9632"/>
    <n v="7.4373830981852551"/>
    <n v="3.0727495975787429"/>
  </r>
  <r>
    <n v="180.6"/>
    <n v="12.18311915824761"/>
    <n v="12.18311915824761"/>
    <n v="2016"/>
    <x v="8"/>
    <n v="3.0727495975787429"/>
    <x v="9633"/>
    <n v="9.1103695606688682"/>
    <n v="3.072749597578742"/>
  </r>
  <r>
    <n v="227.1"/>
    <n v="15.319968775404387"/>
    <n v="15.319968775404387"/>
    <n v="2016"/>
    <x v="8"/>
    <n v="3.0727495975787429"/>
    <x v="9634"/>
    <n v="10.6"/>
    <n v="4.7199687754043875"/>
  </r>
  <r>
    <n v="180.9"/>
    <n v="12.203356897713139"/>
    <n v="12.203356897713139"/>
    <n v="2016"/>
    <x v="8"/>
    <n v="3.0727495975787429"/>
    <x v="9635"/>
    <n v="9.1306073001343968"/>
    <n v="3.072749597578742"/>
  </r>
  <r>
    <n v="286"/>
    <n v="19.293311623802971"/>
    <n v="19.293311623802971"/>
    <n v="2016"/>
    <x v="8"/>
    <n v="3.0727495975787429"/>
    <x v="9636"/>
    <n v="10.6"/>
    <n v="8.6933116238029715"/>
  </r>
  <r>
    <n v="235.9"/>
    <n v="15.913609133059865"/>
    <n v="15.913609133059865"/>
    <n v="2016"/>
    <x v="8"/>
    <n v="3.0727495975787429"/>
    <x v="9637"/>
    <n v="10.6"/>
    <n v="5.3136091330598649"/>
  </r>
  <r>
    <n v="211.6"/>
    <n v="14.274352236352129"/>
    <n v="14.274352236352129"/>
    <n v="2016"/>
    <x v="8"/>
    <n v="3.0727495975787429"/>
    <x v="9638"/>
    <n v="10.6"/>
    <n v="3.6743522363521297"/>
  </r>
  <r>
    <n v="216.6"/>
    <n v="14.611647894110922"/>
    <n v="14.611647894110922"/>
    <n v="2016"/>
    <x v="8"/>
    <n v="3.0727495975787429"/>
    <x v="9639"/>
    <n v="10.6"/>
    <n v="4.0116478941109222"/>
  </r>
  <r>
    <n v="352.2"/>
    <n v="23.759106132529393"/>
    <n v="23.759106132529393"/>
    <n v="2016"/>
    <x v="8"/>
    <n v="3.0727495975787429"/>
    <x v="9640"/>
    <n v="10.6"/>
    <n v="13.159106132529393"/>
  </r>
  <r>
    <n v="285.3"/>
    <n v="19.246090231716742"/>
    <n v="19.246090231716742"/>
    <n v="2016"/>
    <x v="8"/>
    <n v="3.0727495975787429"/>
    <x v="8159"/>
    <n v="10.6"/>
    <n v="8.6460902317167427"/>
  </r>
  <r>
    <n v="237.2"/>
    <n v="16.001306004077151"/>
    <n v="16.001306004077151"/>
    <n v="2016"/>
    <x v="8"/>
    <n v="3.0727495975787429"/>
    <x v="9641"/>
    <n v="10.6"/>
    <n v="5.401306004077151"/>
  </r>
  <r>
    <n v="231.3"/>
    <n v="12.121297200623951"/>
    <n v="12.121297200623951"/>
    <n v="2016"/>
    <x v="9"/>
    <n v="4.2849535833842687"/>
    <x v="9642"/>
    <n v="7.8363436172396828"/>
    <n v="4.2849535833842687"/>
  </r>
  <r>
    <n v="175.9"/>
    <n v="9.2180552424978508"/>
    <n v="9.2180552424978508"/>
    <n v="2016"/>
    <x v="9"/>
    <n v="4.2849535833842687"/>
    <x v="9643"/>
    <n v="4.9331016591135821"/>
    <n v="4.2849535833842687"/>
  </r>
  <r>
    <n v="163.80000000000001"/>
    <n v="8.5839536595858341"/>
    <n v="8.5839536595858341"/>
    <n v="2016"/>
    <x v="9"/>
    <n v="4.2849535833842687"/>
    <x v="9644"/>
    <n v="4.2990000762015654"/>
    <n v="4.2849535833842687"/>
  </r>
  <r>
    <n v="227.6"/>
    <n v="11.927398369485564"/>
    <n v="11.927398369485564"/>
    <n v="2016"/>
    <x v="9"/>
    <n v="4.2849535833842687"/>
    <x v="9645"/>
    <n v="7.6424447861012954"/>
    <n v="4.2849535833842687"/>
  </r>
  <r>
    <n v="285.3"/>
    <n v="14.951172033454446"/>
    <n v="14.951172033454446"/>
    <n v="2016"/>
    <x v="9"/>
    <n v="4.2849535833842687"/>
    <x v="9646"/>
    <n v="10.6"/>
    <n v="4.3511720334544464"/>
  </r>
  <r>
    <n v="183.6"/>
    <n v="9.6215744316236798"/>
    <n v="9.6215744316236798"/>
    <n v="2016"/>
    <x v="9"/>
    <n v="4.2849535833842687"/>
    <x v="9647"/>
    <n v="5.3366208482394111"/>
    <n v="4.2849535833842687"/>
  </r>
  <r>
    <n v="221.4"/>
    <n v="11.602486814605028"/>
    <n v="11.602486814605028"/>
    <n v="2016"/>
    <x v="9"/>
    <n v="4.2849535833842687"/>
    <x v="7865"/>
    <n v="7.317533231220759"/>
    <n v="4.2849535833842687"/>
  </r>
  <r>
    <n v="232.9"/>
    <n v="12.205145343818929"/>
    <n v="12.205145343818929"/>
    <n v="2016"/>
    <x v="9"/>
    <n v="4.2849535833842687"/>
    <x v="4855"/>
    <n v="7.9201917604346601"/>
    <n v="4.2849535833842687"/>
  </r>
  <r>
    <n v="280.89999999999998"/>
    <n v="14.720589639668255"/>
    <n v="14.720589639668255"/>
    <n v="2016"/>
    <x v="9"/>
    <n v="4.2849535833842687"/>
    <x v="9648"/>
    <n v="10.435636056283986"/>
    <n v="4.2849535833842687"/>
  </r>
  <r>
    <n v="425.4"/>
    <n v="22.293125071964671"/>
    <n v="22.293125071964671"/>
    <n v="2016"/>
    <x v="9"/>
    <n v="4.2849535833842687"/>
    <x v="9649"/>
    <n v="10.6"/>
    <n v="11.693125071964671"/>
  </r>
  <r>
    <n v="438"/>
    <n v="22.95342919962512"/>
    <n v="22.95342919962512"/>
    <n v="2016"/>
    <x v="9"/>
    <n v="4.2849535833842687"/>
    <x v="9650"/>
    <n v="10.6"/>
    <n v="12.35342919962512"/>
  </r>
  <r>
    <n v="434.3"/>
    <n v="22.759530368486736"/>
    <n v="22.759530368486736"/>
    <n v="2016"/>
    <x v="9"/>
    <n v="4.2849535833842687"/>
    <x v="9651"/>
    <n v="10.6"/>
    <n v="12.159530368486736"/>
  </r>
  <r>
    <n v="230.4"/>
    <n v="12.074132620076776"/>
    <n v="12.074132620076776"/>
    <n v="2016"/>
    <x v="9"/>
    <n v="4.2849535833842687"/>
    <x v="9652"/>
    <n v="7.7891790366925076"/>
    <n v="4.2849535833842687"/>
  </r>
  <r>
    <n v="381.2"/>
    <n v="19.976820116203413"/>
    <n v="19.976820116203413"/>
    <n v="2016"/>
    <x v="9"/>
    <n v="4.2849535833842687"/>
    <x v="9653"/>
    <n v="10.6"/>
    <n v="9.3768201162034135"/>
  </r>
  <r>
    <n v="256.2"/>
    <n v="13.426183929095789"/>
    <n v="13.426183929095789"/>
    <n v="2016"/>
    <x v="9"/>
    <n v="4.2849535833842687"/>
    <x v="9654"/>
    <n v="9.14123034571152"/>
    <n v="4.2849535833842687"/>
  </r>
  <r>
    <n v="262.2"/>
    <n v="13.740614466076956"/>
    <n v="13.740614466076956"/>
    <n v="2016"/>
    <x v="9"/>
    <n v="4.2849535833842687"/>
    <x v="9655"/>
    <n v="9.4556608826926869"/>
    <n v="4.2849535833842687"/>
  </r>
  <r>
    <n v="335.4"/>
    <n v="17.576667017247178"/>
    <n v="17.576667017247178"/>
    <n v="2016"/>
    <x v="9"/>
    <n v="4.2849535833842687"/>
    <x v="9656"/>
    <n v="10.6"/>
    <n v="6.9766670172471787"/>
  </r>
  <r>
    <n v="415.7"/>
    <n v="21.78479570384512"/>
    <n v="21.78479570384512"/>
    <n v="2016"/>
    <x v="9"/>
    <n v="4.2849535833842687"/>
    <x v="9657"/>
    <n v="10.6"/>
    <n v="11.18479570384512"/>
  </r>
  <r>
    <n v="276"/>
    <n v="14.463804701133638"/>
    <n v="14.463804701133638"/>
    <n v="2016"/>
    <x v="9"/>
    <n v="4.2849535833842687"/>
    <x v="9658"/>
    <n v="10.178851117749369"/>
    <n v="4.2849535833842687"/>
  </r>
  <r>
    <n v="475.5"/>
    <n v="24.918620055757408"/>
    <n v="24.918620055757408"/>
    <n v="2016"/>
    <x v="9"/>
    <n v="4.2849535833842687"/>
    <x v="9659"/>
    <n v="10.6"/>
    <n v="14.318620055757409"/>
  </r>
  <r>
    <n v="280.7"/>
    <n v="14.710108621768883"/>
    <n v="14.710108621768883"/>
    <n v="2016"/>
    <x v="9"/>
    <n v="4.2849535833842687"/>
    <x v="9660"/>
    <n v="10.425155038384615"/>
    <n v="4.2849535833842687"/>
  </r>
  <r>
    <n v="408.4"/>
    <n v="21.402238550518035"/>
    <n v="21.402238550518035"/>
    <n v="2016"/>
    <x v="9"/>
    <n v="4.2849535833842687"/>
    <x v="9661"/>
    <n v="10.6"/>
    <n v="10.802238550518036"/>
  </r>
  <r>
    <n v="251.8"/>
    <n v="13.195601535309601"/>
    <n v="13.195601535309601"/>
    <n v="2016"/>
    <x v="9"/>
    <n v="4.2849535833842687"/>
    <x v="7859"/>
    <n v="8.9106479519253323"/>
    <n v="4.2849535833842687"/>
  </r>
  <r>
    <n v="223.9"/>
    <n v="11.73349953834718"/>
    <n v="11.73349953834718"/>
    <n v="2016"/>
    <x v="9"/>
    <n v="4.2849535833842687"/>
    <x v="9662"/>
    <n v="7.4485459549629116"/>
    <n v="4.2849535833842687"/>
  </r>
  <r>
    <n v="299.8"/>
    <n v="15.71104583115893"/>
    <n v="15.71104583115893"/>
    <n v="2016"/>
    <x v="9"/>
    <n v="4.2849535833842687"/>
    <x v="9663"/>
    <n v="10.6"/>
    <n v="5.1110458311589309"/>
  </r>
  <r>
    <n v="221.3"/>
    <n v="11.597246305655341"/>
    <n v="11.597246305655341"/>
    <n v="2016"/>
    <x v="9"/>
    <n v="4.2849535833842687"/>
    <x v="9664"/>
    <n v="7.3122927222710725"/>
    <n v="4.2849535833842687"/>
  </r>
  <r>
    <n v="342"/>
    <n v="17.922540607926464"/>
    <n v="17.922540607926464"/>
    <n v="2016"/>
    <x v="9"/>
    <n v="4.2849535833842687"/>
    <x v="4844"/>
    <n v="10.6"/>
    <n v="7.3225406079264648"/>
  </r>
  <r>
    <n v="310.8"/>
    <n v="16.287501815624402"/>
    <n v="16.287501815624402"/>
    <n v="2016"/>
    <x v="9"/>
    <n v="4.2849535833842687"/>
    <x v="9665"/>
    <n v="10.6"/>
    <n v="5.6875018156244028"/>
  </r>
  <r>
    <n v="368.9"/>
    <n v="19.332237515392023"/>
    <n v="19.332237515392023"/>
    <n v="2016"/>
    <x v="9"/>
    <n v="4.2849535833842687"/>
    <x v="9666"/>
    <n v="10.6"/>
    <n v="8.7322375153920238"/>
  </r>
  <r>
    <n v="244.2"/>
    <n v="12.797322855133457"/>
    <n v="12.797322855133457"/>
    <n v="2016"/>
    <x v="9"/>
    <n v="4.2849535833842687"/>
    <x v="9667"/>
    <n v="8.5123692717491881"/>
    <n v="4.2849535833842687"/>
  </r>
  <r>
    <n v="240.4"/>
    <n v="12.598183515045386"/>
    <n v="12.598183515045386"/>
    <n v="2016"/>
    <x v="9"/>
    <n v="4.2849535833842687"/>
    <x v="9668"/>
    <n v="8.3132299316611178"/>
    <n v="4.2849535833842687"/>
  </r>
  <r>
    <n v="268.8"/>
    <n v="13.715609172185472"/>
    <n v="13.715609172185472"/>
    <n v="2016"/>
    <x v="10"/>
    <n v="4.3589920400351945"/>
    <x v="9669"/>
    <n v="9.3566171321502765"/>
    <n v="4.3589920400351954"/>
  </r>
  <r>
    <n v="224.7"/>
    <n v="11.465392042373791"/>
    <n v="11.465392042373791"/>
    <n v="2016"/>
    <x v="10"/>
    <n v="4.3589920400351945"/>
    <x v="9670"/>
    <n v="7.1064000023385967"/>
    <n v="4.3589920400351945"/>
  </r>
  <r>
    <n v="176.7"/>
    <n v="9.0161761187692431"/>
    <n v="9.0161761187692431"/>
    <n v="2016"/>
    <x v="10"/>
    <n v="4.3589920400351945"/>
    <x v="9671"/>
    <n v="4.6571840787340486"/>
    <n v="4.3589920400351945"/>
  </r>
  <r>
    <n v="381.2"/>
    <n v="19.450856459959454"/>
    <n v="19.450856459959454"/>
    <n v="2016"/>
    <x v="10"/>
    <n v="4.3589920400351945"/>
    <x v="9672"/>
    <n v="10.6"/>
    <n v="8.8508564599594539"/>
  </r>
  <r>
    <n v="169.2"/>
    <n v="8.6334861307060322"/>
    <n v="8.6334861307060322"/>
    <n v="2016"/>
    <x v="10"/>
    <n v="4.3589920400351945"/>
    <x v="9673"/>
    <n v="4.2744940906708377"/>
    <n v="4.3589920400351945"/>
  </r>
  <r>
    <n v="160.9"/>
    <n v="8.2099758772494127"/>
    <n v="8.2099758772494127"/>
    <n v="2016"/>
    <x v="10"/>
    <n v="4.3589920400351945"/>
    <x v="6482"/>
    <n v="3.8509838372142182"/>
    <n v="4.3589920400351945"/>
  </r>
  <r>
    <n v="247.6"/>
    <n v="12.633872139260129"/>
    <n v="12.633872139260129"/>
    <n v="2016"/>
    <x v="10"/>
    <n v="4.3589920400351945"/>
    <x v="9674"/>
    <n v="8.2748800992249336"/>
    <n v="4.3589920400351954"/>
  </r>
  <r>
    <n v="158.4"/>
    <n v="8.0824125478950091"/>
    <n v="8.0824125478950091"/>
    <n v="2016"/>
    <x v="10"/>
    <n v="4.3589920400351945"/>
    <x v="9675"/>
    <n v="3.7234205078598146"/>
    <n v="4.3589920400351945"/>
  </r>
  <r>
    <n v="217.2"/>
    <n v="11.08270205431058"/>
    <n v="11.08270205431058"/>
    <n v="2016"/>
    <x v="10"/>
    <n v="4.3589920400351945"/>
    <x v="9676"/>
    <n v="6.7237100142753858"/>
    <n v="4.3589920400351945"/>
  </r>
  <r>
    <n v="417.2"/>
    <n v="21.287768402662866"/>
    <n v="21.287768402662866"/>
    <n v="2016"/>
    <x v="10"/>
    <n v="4.3589920400351945"/>
    <x v="9677"/>
    <n v="10.6"/>
    <n v="10.687768402662867"/>
  </r>
  <r>
    <n v="260.89999999999998"/>
    <n v="13.312509051425554"/>
    <n v="13.312509051425554"/>
    <n v="2016"/>
    <x v="10"/>
    <n v="4.3589920400351945"/>
    <x v="9678"/>
    <n v="8.9535170113903604"/>
    <n v="4.3589920400351936"/>
  </r>
  <r>
    <n v="198.4"/>
    <n v="10.123425817565467"/>
    <n v="10.123425817565467"/>
    <n v="2016"/>
    <x v="10"/>
    <n v="4.3589920400351945"/>
    <x v="9679"/>
    <n v="5.7644337775302725"/>
    <n v="4.3589920400351945"/>
  </r>
  <r>
    <n v="217.9"/>
    <n v="11.118419786529815"/>
    <n v="11.118419786529815"/>
    <n v="2016"/>
    <x v="10"/>
    <n v="4.3589920400351945"/>
    <x v="9680"/>
    <n v="6.7594277464946204"/>
    <n v="4.3589920400351945"/>
  </r>
  <r>
    <n v="216.1"/>
    <n v="11.026574189394644"/>
    <n v="11.026574189394644"/>
    <n v="2016"/>
    <x v="10"/>
    <n v="4.3589920400351945"/>
    <x v="9681"/>
    <n v="6.6675821493594496"/>
    <n v="4.3589920400351945"/>
  </r>
  <r>
    <n v="224.7"/>
    <n v="11.465392042373791"/>
    <n v="11.465392042373791"/>
    <n v="2016"/>
    <x v="10"/>
    <n v="4.3589920400351945"/>
    <x v="9670"/>
    <n v="7.1064000023385967"/>
    <n v="4.3589920400351945"/>
  </r>
  <r>
    <n v="171.1"/>
    <n v="8.7304342610153789"/>
    <n v="8.7304342610153789"/>
    <n v="2016"/>
    <x v="10"/>
    <n v="4.3589920400351945"/>
    <x v="9682"/>
    <n v="4.3714422209801844"/>
    <n v="4.3589920400351945"/>
  </r>
  <r>
    <n v="234.5"/>
    <n v="11.965440293443054"/>
    <n v="11.965440293443054"/>
    <n v="2016"/>
    <x v="10"/>
    <n v="4.3589920400351945"/>
    <x v="9683"/>
    <n v="7.6064482534078595"/>
    <n v="4.3589920400351945"/>
  </r>
  <r>
    <n v="277.39999999999998"/>
    <n v="14.154427025164617"/>
    <n v="14.154427025164617"/>
    <n v="2016"/>
    <x v="10"/>
    <n v="4.3589920400351945"/>
    <x v="9684"/>
    <n v="9.7954349851294218"/>
    <n v="4.3589920400351954"/>
  </r>
  <r>
    <n v="344"/>
    <n v="17.55271411916593"/>
    <n v="17.55271411916593"/>
    <n v="2016"/>
    <x v="10"/>
    <n v="4.3589920400351945"/>
    <x v="9685"/>
    <n v="10.6"/>
    <n v="6.9527141191659307"/>
  </r>
  <r>
    <n v="196.5"/>
    <n v="10.02647768725612"/>
    <n v="10.02647768725612"/>
    <n v="2016"/>
    <x v="10"/>
    <n v="4.3589920400351945"/>
    <x v="9686"/>
    <n v="5.6674856472209258"/>
    <n v="4.3589920400351945"/>
  </r>
  <r>
    <n v="172.6"/>
    <n v="8.8069722586280221"/>
    <n v="8.8069722586280221"/>
    <n v="2016"/>
    <x v="10"/>
    <n v="4.3589920400351945"/>
    <x v="9687"/>
    <n v="4.4479802185928277"/>
    <n v="4.3589920400351945"/>
  </r>
  <r>
    <n v="164.1"/>
    <n v="8.3732569388230491"/>
    <n v="8.3732569388230491"/>
    <n v="2016"/>
    <x v="10"/>
    <n v="4.3589920400351945"/>
    <x v="9688"/>
    <n v="4.0142648987878546"/>
    <n v="4.3589920400351945"/>
  </r>
  <r>
    <n v="135.6"/>
    <n v="6.9190349841828489"/>
    <n v="6.9190349841828489"/>
    <n v="2016"/>
    <x v="10"/>
    <n v="4.3589920400351945"/>
    <x v="9689"/>
    <n v="2.5600429441476544"/>
    <n v="4.3589920400351945"/>
  </r>
  <r>
    <n v="228.4"/>
    <n v="11.654185769818309"/>
    <n v="11.654185769818309"/>
    <n v="2016"/>
    <x v="10"/>
    <n v="4.3589920400351945"/>
    <x v="9690"/>
    <n v="7.2951937297831142"/>
    <n v="4.3589920400351945"/>
  </r>
  <r>
    <n v="322.8"/>
    <n v="16.470977086240588"/>
    <n v="16.470977086240588"/>
    <n v="2016"/>
    <x v="10"/>
    <n v="4.3589920400351945"/>
    <x v="7898"/>
    <n v="10.6"/>
    <n v="5.8709770862405879"/>
  </r>
  <r>
    <n v="426.7"/>
    <n v="21.7725090542096"/>
    <n v="21.7725090542096"/>
    <n v="2016"/>
    <x v="10"/>
    <n v="4.3589920400351945"/>
    <x v="9691"/>
    <n v="10.6"/>
    <n v="11.1725090542096"/>
  </r>
  <r>
    <n v="306.39999999999998"/>
    <n v="15.634161645675698"/>
    <n v="15.634161645675698"/>
    <n v="2016"/>
    <x v="10"/>
    <n v="4.3589920400351945"/>
    <x v="7908"/>
    <n v="10.6"/>
    <n v="5.0341616456756988"/>
  </r>
  <r>
    <n v="209.9"/>
    <n v="10.710217132595723"/>
    <n v="10.710217132595723"/>
    <n v="2016"/>
    <x v="10"/>
    <n v="4.3589920400351945"/>
    <x v="9692"/>
    <n v="6.3512250925605285"/>
    <n v="4.3589920400351945"/>
  </r>
  <r>
    <n v="306.39999999999998"/>
    <n v="15.634161645675698"/>
    <n v="15.634161645675698"/>
    <n v="2016"/>
    <x v="10"/>
    <n v="4.3589920400351945"/>
    <x v="7908"/>
    <n v="10.6"/>
    <n v="5.0341616456756988"/>
  </r>
  <r>
    <n v="205.1"/>
    <n v="10.465295540235267"/>
    <n v="10.465295540235267"/>
    <n v="2016"/>
    <x v="10"/>
    <n v="4.3589920400351945"/>
    <x v="9693"/>
    <n v="6.106303500200073"/>
    <n v="4.3589920400351945"/>
  </r>
  <r>
    <n v="372.4"/>
    <n v="20.415813432574947"/>
    <n v="20.415813432574947"/>
    <n v="2016"/>
    <x v="11"/>
    <n v="3.9027974174678048"/>
    <x v="9694"/>
    <n v="10.6"/>
    <n v="9.8158134325749469"/>
  </r>
  <r>
    <n v="268.8"/>
    <n v="14.73622623704658"/>
    <n v="14.73622623704658"/>
    <n v="2016"/>
    <x v="11"/>
    <n v="3.9027974174678048"/>
    <x v="9695"/>
    <n v="10.6"/>
    <n v="4.1362262370465803"/>
  </r>
  <r>
    <n v="299.8"/>
    <n v="16.435716614086921"/>
    <n v="16.435716614086921"/>
    <n v="2016"/>
    <x v="11"/>
    <n v="3.9027974174678048"/>
    <x v="8231"/>
    <n v="10.6"/>
    <n v="5.8357166140869214"/>
  </r>
  <r>
    <n v="223.9"/>
    <n v="12.27470630384944"/>
    <n v="12.27470630384944"/>
    <n v="2016"/>
    <x v="11"/>
    <n v="3.9027974174678048"/>
    <x v="9696"/>
    <n v="8.371908886381636"/>
    <n v="3.902797417467804"/>
  </r>
  <r>
    <n v="181.8"/>
    <n v="9.9666887272882008"/>
    <n v="9.9666887272882008"/>
    <n v="2016"/>
    <x v="11"/>
    <n v="3.9027974174678048"/>
    <x v="9697"/>
    <n v="6.0638913098203959"/>
    <n v="3.9027974174678048"/>
  </r>
  <r>
    <n v="274.7"/>
    <n v="15.059677631386515"/>
    <n v="15.059677631386515"/>
    <n v="2016"/>
    <x v="11"/>
    <n v="3.9027974174678048"/>
    <x v="9698"/>
    <n v="10.6"/>
    <n v="4.4596776313865156"/>
  </r>
  <r>
    <n v="323.39999999999998"/>
    <n v="17.729522191446666"/>
    <n v="17.729522191446666"/>
    <n v="2016"/>
    <x v="11"/>
    <n v="3.9027974174678048"/>
    <x v="9699"/>
    <n v="10.6"/>
    <n v="7.1295221914466662"/>
  </r>
  <r>
    <n v="334.4"/>
    <n v="18.332567163944852"/>
    <n v="18.332567163944852"/>
    <n v="2016"/>
    <x v="11"/>
    <n v="3.9027974174678048"/>
    <x v="9700"/>
    <n v="10.6"/>
    <n v="7.7325671639448519"/>
  </r>
  <r>
    <n v="224"/>
    <n v="12.280188530872149"/>
    <n v="12.280188530872149"/>
    <n v="2016"/>
    <x v="11"/>
    <n v="3.9027974174678048"/>
    <x v="9701"/>
    <n v="8.3773911134043431"/>
    <n v="3.9027974174678057"/>
  </r>
  <r>
    <n v="394.5"/>
    <n v="21.627385604594032"/>
    <n v="21.627385604594032"/>
    <n v="2016"/>
    <x v="11"/>
    <n v="3.9027974174678048"/>
    <x v="9702"/>
    <n v="10.6"/>
    <n v="11.027385604594032"/>
  </r>
  <r>
    <n v="306.7"/>
    <n v="16.813990278653964"/>
    <n v="16.813990278653964"/>
    <n v="2016"/>
    <x v="11"/>
    <n v="3.9027974174678048"/>
    <x v="9703"/>
    <n v="10.6"/>
    <n v="6.2139902786539647"/>
  </r>
  <r>
    <n v="258.3"/>
    <n v="14.160592399661947"/>
    <n v="14.160592399661947"/>
    <n v="2016"/>
    <x v="11"/>
    <n v="3.9027974174678048"/>
    <x v="9704"/>
    <n v="10.257794982194142"/>
    <n v="3.9027974174678057"/>
  </r>
  <r>
    <n v="315.5"/>
    <n v="17.296426256652513"/>
    <n v="17.296426256652513"/>
    <n v="2016"/>
    <x v="11"/>
    <n v="3.9027974174678048"/>
    <x v="6999"/>
    <n v="10.6"/>
    <n v="6.6964262566525132"/>
  </r>
  <r>
    <n v="324.7"/>
    <n v="17.800791142741904"/>
    <n v="17.800791142741904"/>
    <n v="2016"/>
    <x v="11"/>
    <n v="3.9027974174678048"/>
    <x v="9705"/>
    <n v="10.6"/>
    <n v="7.2007911427419042"/>
  </r>
  <r>
    <n v="263.60000000000002"/>
    <n v="14.451150431865621"/>
    <n v="14.451150431865621"/>
    <n v="2016"/>
    <x v="11"/>
    <n v="3.9027974174678048"/>
    <x v="9706"/>
    <n v="10.548353014397815"/>
    <n v="3.9027974174678057"/>
  </r>
  <r>
    <n v="385.3"/>
    <n v="21.123020718504641"/>
    <n v="21.123020718504641"/>
    <n v="2016"/>
    <x v="11"/>
    <n v="3.9027974174678048"/>
    <x v="9707"/>
    <n v="10.6"/>
    <n v="10.523020718504641"/>
  </r>
  <r>
    <n v="284"/>
    <n v="15.569524744498619"/>
    <n v="15.569524744498619"/>
    <n v="2016"/>
    <x v="11"/>
    <n v="3.9027974174678048"/>
    <x v="9708"/>
    <n v="10.6"/>
    <n v="4.969524744498619"/>
  </r>
  <r>
    <n v="344.2"/>
    <n v="18.869825412170506"/>
    <n v="18.869825412170506"/>
    <n v="2016"/>
    <x v="11"/>
    <n v="3.9027974174678048"/>
    <x v="9709"/>
    <n v="10.6"/>
    <n v="8.2698254121705066"/>
  </r>
  <r>
    <n v="408.4"/>
    <n v="22.389415160750829"/>
    <n v="22.389415160750829"/>
    <n v="2016"/>
    <x v="11"/>
    <n v="3.9027974174678048"/>
    <x v="9710"/>
    <n v="10.6"/>
    <n v="11.78941516075083"/>
  </r>
  <r>
    <n v="234.7"/>
    <n v="12.866786822302203"/>
    <n v="12.866786822302203"/>
    <n v="2016"/>
    <x v="11"/>
    <n v="3.9027974174678048"/>
    <x v="9711"/>
    <n v="8.9639894048343969"/>
    <n v="3.9027974174678057"/>
  </r>
  <r>
    <n v="175.3"/>
    <n v="9.610343970812"/>
    <n v="9.610343970812"/>
    <n v="2016"/>
    <x v="11"/>
    <n v="3.9027974174678048"/>
    <x v="9712"/>
    <n v="5.7075465533441951"/>
    <n v="3.9027974174678048"/>
  </r>
  <r>
    <n v="125.5"/>
    <n v="6.8801949135020299"/>
    <n v="6.8801949135020299"/>
    <n v="2016"/>
    <x v="11"/>
    <n v="3.9027974174678048"/>
    <x v="9713"/>
    <n v="2.9773974960342251"/>
    <n v="3.9027974174678048"/>
  </r>
  <r>
    <n v="192.8"/>
    <n v="10.569733699786386"/>
    <n v="10.569733699786386"/>
    <n v="2016"/>
    <x v="11"/>
    <n v="3.9027974174678048"/>
    <x v="9714"/>
    <n v="6.6669362823185816"/>
    <n v="3.9027974174678048"/>
  </r>
  <r>
    <n v="178.7"/>
    <n v="9.7967396895841645"/>
    <n v="9.7967396895841645"/>
    <n v="2016"/>
    <x v="11"/>
    <n v="3.9027974174678048"/>
    <x v="9715"/>
    <n v="5.8939422721163597"/>
    <n v="3.9027974174678048"/>
  </r>
  <r>
    <n v="395.9"/>
    <n v="21.704136782911981"/>
    <n v="21.704136782911981"/>
    <n v="2016"/>
    <x v="11"/>
    <n v="3.9027974174678048"/>
    <x v="9716"/>
    <n v="10.6"/>
    <n v="11.104136782911981"/>
  </r>
  <r>
    <n v="223.9"/>
    <n v="12.27470630384944"/>
    <n v="12.27470630384944"/>
    <n v="2016"/>
    <x v="11"/>
    <n v="3.9027974174678048"/>
    <x v="9696"/>
    <n v="8.371908886381636"/>
    <n v="3.902797417467804"/>
  </r>
  <r>
    <n v="227.6"/>
    <n v="12.477548703689738"/>
    <n v="12.477548703689738"/>
    <n v="2016"/>
    <x v="11"/>
    <n v="3.9027974174678048"/>
    <x v="7316"/>
    <n v="8.5747512862219324"/>
    <n v="3.9027974174678057"/>
  </r>
  <r>
    <n v="266.7"/>
    <n v="14.621099469569653"/>
    <n v="14.621099469569653"/>
    <n v="2016"/>
    <x v="11"/>
    <n v="3.9027974174678048"/>
    <x v="9717"/>
    <n v="10.6"/>
    <n v="4.0210994695696538"/>
  </r>
  <r>
    <n v="218.1"/>
    <n v="11.956737136532213"/>
    <n v="11.956737136532213"/>
    <n v="2016"/>
    <x v="11"/>
    <n v="3.9027974174678048"/>
    <x v="9718"/>
    <n v="8.0539397190644095"/>
    <n v="3.902797417467804"/>
  </r>
  <r>
    <n v="436.5"/>
    <n v="23.929920954132559"/>
    <n v="23.929920954132559"/>
    <n v="2016"/>
    <x v="11"/>
    <n v="3.9027974174678048"/>
    <x v="9719"/>
    <n v="10.6"/>
    <n v="13.329920954132559"/>
  </r>
  <r>
    <n v="352.2"/>
    <n v="19.30840357398737"/>
    <n v="19.30840357398737"/>
    <n v="2016"/>
    <x v="11"/>
    <n v="3.9027974174678048"/>
    <x v="9720"/>
    <n v="10.6"/>
    <n v="8.708403573987370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66FACB4-3AF6-40B6-A866-FC5480408920}" name="TablaDinámica1" cacheId="0" applyNumberFormats="0" applyBorderFormats="0" applyFontFormats="0" applyPatternFormats="0" applyAlignmentFormats="0" applyWidthHeightFormats="1" dataCaption="Valores" updatedVersion="7" minRefreshableVersion="3" useAutoFormatting="1" itemPrintTitles="1" createdVersion="7" indent="0" outline="1" outlineData="1" multipleFieldFilters="0">
  <location ref="K1:O15" firstHeaderRow="0" firstDataRow="1" firstDataCol="1"/>
  <pivotFields count="9">
    <pivotField showAll="0"/>
    <pivotField showAll="0"/>
    <pivotField showAll="0"/>
    <pivotField showAll="0"/>
    <pivotField axis="axisRow" showAll="0">
      <items count="14">
        <item x="1"/>
        <item x="12"/>
        <item x="2"/>
        <item x="3"/>
        <item x="4"/>
        <item x="5"/>
        <item x="6"/>
        <item x="7"/>
        <item x="8"/>
        <item x="9"/>
        <item x="10"/>
        <item x="11"/>
        <item x="0"/>
        <item t="default"/>
      </items>
    </pivotField>
    <pivotField dataField="1" showAll="0"/>
    <pivotField dataField="1" showAll="0">
      <items count="9722">
        <item x="236"/>
        <item x="4485"/>
        <item x="9408"/>
        <item x="9415"/>
        <item x="6892"/>
        <item x="6897"/>
        <item x="7628"/>
        <item x="245"/>
        <item x="4506"/>
        <item x="4489"/>
        <item x="9414"/>
        <item x="6394"/>
        <item x="4487"/>
        <item x="4488"/>
        <item x="3645"/>
        <item x="6896"/>
        <item x="6891"/>
        <item x="2829"/>
        <item x="6995"/>
        <item x="4484"/>
        <item x="6799"/>
        <item x="5489"/>
        <item x="6895"/>
        <item x="9407"/>
        <item x="7627"/>
        <item x="5703"/>
        <item x="6797"/>
        <item x="9430"/>
        <item x="213"/>
        <item x="6894"/>
        <item x="6890"/>
        <item x="9099"/>
        <item x="7645"/>
        <item x="2823"/>
        <item x="9098"/>
        <item x="3243"/>
        <item x="9412"/>
        <item x="7196"/>
        <item x="7646"/>
        <item x="7647"/>
        <item x="6390"/>
        <item x="4483"/>
        <item x="3246"/>
        <item x="2824"/>
        <item x="2835"/>
        <item x="5488"/>
        <item x="234"/>
        <item x="2732"/>
        <item x="7626"/>
        <item x="4491"/>
        <item x="4583"/>
        <item x="7644"/>
        <item x="3238"/>
        <item x="7625"/>
        <item x="6808"/>
        <item x="4582"/>
        <item x="2828"/>
        <item x="5420"/>
        <item x="6650"/>
        <item x="6657"/>
        <item x="5487"/>
        <item x="6811"/>
        <item x="7517"/>
        <item x="4597"/>
        <item x="4584"/>
        <item x="9111"/>
        <item x="5741"/>
        <item x="277"/>
        <item x="4505"/>
        <item x="3240"/>
        <item x="7532"/>
        <item x="7514"/>
        <item x="7611"/>
        <item x="4591"/>
        <item x="5494"/>
        <item x="9404"/>
        <item x="9021"/>
        <item x="9429"/>
        <item x="4594"/>
        <item x="7539"/>
        <item x="7649"/>
        <item x="9101"/>
        <item x="4486"/>
        <item x="6889"/>
        <item x="9413"/>
        <item x="9428"/>
        <item x="4581"/>
        <item x="7595"/>
        <item x="7624"/>
        <item x="6654"/>
        <item x="3239"/>
        <item x="7535"/>
        <item x="246"/>
        <item x="6893"/>
        <item x="9403"/>
        <item x="3179"/>
        <item x="7654"/>
        <item x="2733"/>
        <item x="7643"/>
        <item x="2821"/>
        <item x="9406"/>
        <item x="5378"/>
        <item x="4580"/>
        <item x="9263"/>
        <item x="3249"/>
        <item x="7721"/>
        <item x="4590"/>
        <item x="5486"/>
        <item x="3245"/>
        <item x="5864"/>
        <item x="4478"/>
        <item x="3661"/>
        <item x="2784"/>
        <item x="7588"/>
        <item x="2774"/>
        <item x="4479"/>
        <item x="6803"/>
        <item x="9402"/>
        <item x="2776"/>
        <item x="7661"/>
        <item x="6549"/>
        <item x="7633"/>
        <item x="2775"/>
        <item x="2833"/>
        <item x="6649"/>
        <item x="1322"/>
        <item x="4480"/>
        <item x="5493"/>
        <item x="4585"/>
        <item x="2822"/>
        <item x="9110"/>
        <item x="4477"/>
        <item x="2820"/>
        <item x="9100"/>
        <item x="7623"/>
        <item x="6550"/>
        <item x="3237"/>
        <item x="4579"/>
        <item x="5485"/>
        <item x="6886"/>
        <item x="2785"/>
        <item x="2908"/>
        <item x="7618"/>
        <item x="6809"/>
        <item x="2677"/>
        <item x="3241"/>
        <item x="270"/>
        <item x="7519"/>
        <item x="1255"/>
        <item x="4476"/>
        <item x="3244"/>
        <item x="9427"/>
        <item x="6802"/>
        <item x="3151"/>
        <item x="9020"/>
        <item x="3235"/>
        <item x="4475"/>
        <item x="9097"/>
        <item x="3152"/>
        <item x="9109"/>
        <item x="2731"/>
        <item x="9405"/>
        <item x="7642"/>
        <item x="6389"/>
        <item x="3234"/>
        <item x="253"/>
        <item x="9022"/>
        <item x="2934"/>
        <item x="6695"/>
        <item x="6702"/>
        <item x="4596"/>
        <item x="2773"/>
        <item x="8928"/>
        <item x="5702"/>
        <item x="2730"/>
        <item x="7632"/>
        <item x="2627"/>
        <item x="3150"/>
        <item x="278"/>
        <item x="6387"/>
        <item x="2936"/>
        <item x="6805"/>
        <item x="9326"/>
        <item x="1235"/>
        <item x="5742"/>
        <item x="3242"/>
        <item x="2831"/>
        <item x="4595"/>
        <item x="2635"/>
        <item x="9262"/>
        <item x="4466"/>
        <item x="6661"/>
        <item x="3657"/>
        <item x="3236"/>
        <item x="2631"/>
        <item x="9338"/>
        <item x="240"/>
        <item x="3172"/>
        <item x="7617"/>
        <item x="2765"/>
        <item x="2819"/>
        <item x="2935"/>
        <item x="9327"/>
        <item x="3613"/>
        <item x="2636"/>
        <item x="2634"/>
        <item x="1320"/>
        <item x="6807"/>
        <item x="9537"/>
        <item x="7635"/>
        <item x="6524"/>
        <item x="2628"/>
        <item x="5460"/>
        <item x="2782"/>
        <item x="9511"/>
        <item x="3588"/>
        <item x="7610"/>
        <item x="9261"/>
        <item x="5492"/>
        <item x="7682"/>
        <item x="233"/>
        <item x="4504"/>
        <item x="7660"/>
        <item x="2766"/>
        <item x="2938"/>
        <item x="6888"/>
        <item x="6804"/>
        <item x="4474"/>
        <item x="2777"/>
        <item x="2999"/>
        <item x="9299"/>
        <item x="235"/>
        <item x="2907"/>
        <item x="9434"/>
        <item x="8381"/>
        <item x="2937"/>
        <item x="2637"/>
        <item x="6386"/>
        <item x="47"/>
        <item x="9108"/>
        <item x="2629"/>
        <item x="7719"/>
        <item x="7516"/>
        <item x="2939"/>
        <item x="9410"/>
        <item x="3156"/>
        <item x="5740"/>
        <item x="6696"/>
        <item x="273"/>
        <item x="2922"/>
        <item x="7692"/>
        <item x="2676"/>
        <item x="2800"/>
        <item x="6311"/>
        <item x="4465"/>
        <item x="4501"/>
        <item x="3603"/>
        <item x="38"/>
        <item x="7596"/>
        <item x="262"/>
        <item x="9571"/>
        <item x="2921"/>
        <item x="6544"/>
        <item x="9426"/>
        <item x="7528"/>
        <item x="7637"/>
        <item x="2678"/>
        <item x="2917"/>
        <item x="4464"/>
        <item x="8984"/>
        <item x="3612"/>
        <item x="7641"/>
        <item x="3646"/>
        <item x="9351"/>
        <item x="6648"/>
        <item x="1358"/>
        <item x="2920"/>
        <item x="4473"/>
        <item x="226"/>
        <item x="9107"/>
        <item x="8304"/>
        <item x="3659"/>
        <item x="2772"/>
        <item x="9337"/>
        <item x="242"/>
        <item x="40"/>
        <item x="9329"/>
        <item x="3233"/>
        <item x="3281"/>
        <item x="41"/>
        <item x="2932"/>
        <item x="8983"/>
        <item x="9536"/>
        <item x="4599"/>
        <item x="5368"/>
        <item x="3282"/>
        <item x="9483"/>
        <item x="9266"/>
        <item x="6647"/>
        <item x="3149"/>
        <item x="1591"/>
        <item x="5704"/>
        <item x="3283"/>
        <item x="1589"/>
        <item x="6529"/>
        <item x="7511"/>
        <item x="2947"/>
        <item x="6385"/>
        <item x="7693"/>
        <item x="9539"/>
        <item x="6554"/>
        <item x="4592"/>
        <item x="33"/>
        <item x="3268"/>
        <item x="9298"/>
        <item x="4463"/>
        <item x="2916"/>
        <item x="3284"/>
        <item x="5371"/>
        <item x="2996"/>
        <item x="9347"/>
        <item x="7036"/>
        <item x="212"/>
        <item x="32"/>
        <item x="2758"/>
        <item x="3280"/>
        <item x="4503"/>
        <item x="2630"/>
        <item x="6399"/>
        <item x="7488"/>
        <item x="9463"/>
        <item x="3267"/>
        <item x="3077"/>
        <item x="2712"/>
        <item x="2919"/>
        <item x="9265"/>
        <item x="3601"/>
        <item x="2933"/>
        <item x="4493"/>
        <item x="6644"/>
        <item x="9331"/>
        <item x="5408"/>
        <item x="3615"/>
        <item x="9601"/>
        <item x="4458"/>
        <item x="6902"/>
        <item x="3034"/>
        <item x="3635"/>
        <item x="2906"/>
        <item x="4578"/>
        <item x="5701"/>
        <item x="7531"/>
        <item x="2675"/>
        <item x="241"/>
        <item x="9094"/>
        <item x="6401"/>
        <item x="7615"/>
        <item x="9565"/>
        <item x="6709"/>
        <item x="9268"/>
        <item x="2795"/>
        <item x="7038"/>
        <item x="1258"/>
        <item x="3637"/>
        <item x="6789"/>
        <item x="9557"/>
        <item x="3266"/>
        <item x="6796"/>
        <item x="3015"/>
        <item x="8925"/>
        <item x="9260"/>
        <item x="4462"/>
        <item x="2818"/>
        <item x="917"/>
        <item x="7616"/>
        <item x="9325"/>
        <item x="5484"/>
        <item x="2764"/>
        <item x="6694"/>
        <item x="6315"/>
        <item x="9493"/>
        <item x="7648"/>
        <item x="2931"/>
        <item x="3638"/>
        <item x="3600"/>
        <item x="3636"/>
        <item x="4399"/>
        <item x="2760"/>
        <item x="9489"/>
        <item x="9437"/>
        <item x="4472"/>
        <item x="3141"/>
        <item x="9480"/>
        <item x="3016"/>
        <item x="5739"/>
        <item x="9409"/>
        <item x="4457"/>
        <item x="9336"/>
        <item x="3493"/>
        <item x="6393"/>
        <item x="3602"/>
        <item x="1588"/>
        <item x="3634"/>
        <item x="3611"/>
        <item x="4598"/>
        <item x="3279"/>
        <item x="8303"/>
        <item x="2924"/>
        <item x="3232"/>
        <item x="5787"/>
        <item x="39"/>
        <item x="3633"/>
        <item x="3265"/>
        <item x="3492"/>
        <item x="6640"/>
        <item x="7594"/>
        <item x="4461"/>
        <item x="7622"/>
        <item x="2419"/>
        <item x="8982"/>
        <item x="8987"/>
        <item x="46"/>
        <item x="2757"/>
        <item x="3270"/>
        <item x="3632"/>
        <item x="9297"/>
        <item x="7735"/>
        <item x="252"/>
        <item x="9105"/>
        <item x="3631"/>
        <item x="8927"/>
        <item x="9570"/>
        <item x="916"/>
        <item x="2613"/>
        <item x="6548"/>
        <item x="3018"/>
        <item x="3658"/>
        <item x="9259"/>
        <item x="9440"/>
        <item x="3599"/>
        <item x="7487"/>
        <item x="5523"/>
        <item x="211"/>
        <item x="2417"/>
        <item x="4460"/>
        <item x="3274"/>
        <item x="9510"/>
        <item x="2623"/>
        <item x="1090"/>
        <item x="2930"/>
        <item x="6920"/>
        <item x="6761"/>
        <item x="8926"/>
        <item x="7510"/>
        <item x="6814"/>
        <item x="2918"/>
        <item x="2418"/>
        <item x="3630"/>
        <item x="4593"/>
        <item x="3607"/>
        <item x="4459"/>
        <item x="2624"/>
        <item x="3642"/>
        <item x="6557"/>
        <item x="6900"/>
        <item x="3587"/>
        <item x="6646"/>
        <item x="3278"/>
        <item x="6795"/>
        <item x="6643"/>
        <item x="3269"/>
        <item x="37"/>
        <item x="5459"/>
        <item x="5786"/>
        <item x="9264"/>
        <item x="7651"/>
        <item x="2727"/>
        <item x="3629"/>
        <item x="1234"/>
        <item x="6384"/>
        <item x="7634"/>
        <item x="4456"/>
        <item x="5863"/>
        <item x="9346"/>
        <item x="3491"/>
        <item x="5743"/>
        <item x="2622"/>
        <item x="6882"/>
        <item x="1249"/>
        <item x="9425"/>
        <item x="1334"/>
        <item x="9258"/>
        <item x="7614"/>
        <item x="9439"/>
        <item x="3598"/>
        <item x="3660"/>
        <item x="3627"/>
        <item x="9106"/>
        <item x="9535"/>
        <item x="9019"/>
        <item x="2612"/>
        <item x="1587"/>
        <item x="2910"/>
        <item x="8328"/>
        <item x="2625"/>
        <item x="280"/>
        <item x="9564"/>
        <item x="3171"/>
        <item x="7664"/>
        <item x="1357"/>
        <item x="9436"/>
        <item x="3264"/>
        <item x="5377"/>
        <item x="9350"/>
        <item x="5698"/>
        <item x="2840"/>
        <item x="3628"/>
        <item x="269"/>
        <item x="9296"/>
        <item x="4257"/>
        <item x="1350"/>
        <item x="35"/>
        <item x="9438"/>
        <item x="9386"/>
        <item x="3231"/>
        <item x="2787"/>
        <item x="9257"/>
        <item x="4455"/>
        <item x="2832"/>
        <item x="1321"/>
        <item x="2915"/>
        <item x="2767"/>
        <item x="1329"/>
        <item x="4753"/>
        <item x="3019"/>
        <item x="8315"/>
        <item x="244"/>
        <item x="3639"/>
        <item x="1351"/>
        <item x="9462"/>
        <item x="6917"/>
        <item x="3148"/>
        <item x="9538"/>
        <item x="3082"/>
        <item x="5491"/>
        <item x="36"/>
        <item x="1089"/>
        <item x="3643"/>
        <item x="7653"/>
        <item x="3195"/>
        <item x="4500"/>
        <item x="5788"/>
        <item x="3290"/>
        <item x="45"/>
        <item x="2923"/>
        <item x="6312"/>
        <item x="8920"/>
        <item x="1312"/>
        <item x="7681"/>
        <item x="7662"/>
        <item x="2768"/>
        <item x="5785"/>
        <item x="3614"/>
        <item x="2602"/>
        <item x="4398"/>
        <item x="9308"/>
        <item x="2771"/>
        <item x="2905"/>
        <item x="8930"/>
        <item x="2601"/>
        <item x="9556"/>
        <item x="3140"/>
        <item x="2756"/>
        <item x="7577"/>
        <item x="9482"/>
        <item x="7587"/>
        <item x="9274"/>
        <item x="6288"/>
        <item x="2943"/>
        <item x="2729"/>
        <item x="7691"/>
        <item x="1352"/>
        <item x="2794"/>
        <item x="3038"/>
        <item x="6402"/>
        <item x="2803"/>
        <item x="4490"/>
        <item x="2603"/>
        <item x="2674"/>
        <item x="1122"/>
        <item x="2728"/>
        <item x="2604"/>
        <item x="6660"/>
        <item x="6617"/>
        <item x="8981"/>
        <item x="920"/>
        <item x="3153"/>
        <item x="6645"/>
        <item x="8452"/>
        <item x="9294"/>
        <item x="1590"/>
        <item x="9424"/>
        <item x="910"/>
        <item x="2621"/>
        <item x="6765"/>
        <item x="7529"/>
        <item x="9267"/>
        <item x="5458"/>
        <item x="4454"/>
        <item x="8979"/>
        <item x="7485"/>
        <item x="7527"/>
        <item x="9368"/>
        <item x="7578"/>
        <item x="6314"/>
        <item x="2781"/>
        <item x="34"/>
        <item x="1121"/>
        <item x="3626"/>
        <item x="9305"/>
        <item x="2415"/>
        <item x="9167"/>
        <item x="9461"/>
        <item x="7707"/>
        <item x="2940"/>
        <item x="9420"/>
        <item x="9323"/>
        <item x="6383"/>
        <item x="2826"/>
        <item x="6794"/>
        <item x="2799"/>
        <item x="5395"/>
        <item x="9401"/>
        <item x="9449"/>
        <item x="7659"/>
        <item x="9472"/>
        <item x="3043"/>
        <item x="302"/>
        <item x="3133"/>
        <item x="8714"/>
        <item x="6918"/>
        <item x="1586"/>
        <item x="9552"/>
        <item x="6701"/>
        <item x="3694"/>
        <item x="6372"/>
        <item x="2783"/>
        <item x="9433"/>
        <item x="4576"/>
        <item x="5619"/>
        <item x="2827"/>
        <item x="251"/>
        <item x="2805"/>
        <item x="9569"/>
        <item x="9563"/>
        <item x="7720"/>
        <item x="7696"/>
        <item x="6634"/>
        <item x="4453"/>
        <item x="1347"/>
        <item x="9400"/>
        <item x="9492"/>
        <item x="3263"/>
        <item x="3033"/>
        <item x="3606"/>
        <item x="9574"/>
        <item x="2420"/>
        <item x="257"/>
        <item x="7609"/>
        <item x="5784"/>
        <item x="2289"/>
        <item x="6655"/>
        <item x="3134"/>
        <item x="3139"/>
        <item x="4256"/>
        <item x="9431"/>
        <item x="5700"/>
        <item x="9416"/>
        <item x="9423"/>
        <item x="9435"/>
        <item x="6556"/>
        <item x="6793"/>
        <item x="9220"/>
        <item x="4588"/>
        <item x="2599"/>
        <item x="7613"/>
        <item x="1346"/>
        <item x="6525"/>
        <item x="5791"/>
        <item x="2948"/>
        <item x="8123"/>
        <item x="3273"/>
        <item x="2755"/>
        <item x="272"/>
        <item x="6542"/>
        <item x="7534"/>
        <item x="9104"/>
        <item x="5376"/>
        <item x="7124"/>
        <item x="1241"/>
        <item x="6898"/>
        <item x="44"/>
        <item x="8929"/>
        <item x="7680"/>
        <item x="9221"/>
        <item x="3289"/>
        <item x="3904"/>
        <item x="909"/>
        <item x="2297"/>
        <item x="8327"/>
        <item x="276"/>
        <item x="8302"/>
        <item x="3596"/>
        <item x="3177"/>
        <item x="5490"/>
        <item x="3078"/>
        <item x="9481"/>
        <item x="7602"/>
        <item x="4452"/>
        <item x="243"/>
        <item x="9422"/>
        <item x="9164"/>
        <item x="6382"/>
        <item x="9560"/>
        <item x="210"/>
        <item x="3210"/>
        <item x="4385"/>
        <item x="9596"/>
        <item x="7553"/>
        <item x="919"/>
        <item x="6289"/>
        <item x="9256"/>
        <item x="7639"/>
        <item x="3595"/>
        <item x="3012"/>
        <item x="3175"/>
        <item x="915"/>
        <item x="2620"/>
        <item x="7619"/>
        <item x="8124"/>
        <item x="5738"/>
        <item x="913"/>
        <item x="3610"/>
        <item x="308"/>
        <item x="2695"/>
        <item x="9554"/>
        <item x="2416"/>
        <item x="2610"/>
        <item x="250"/>
        <item x="5859"/>
        <item x="6281"/>
        <item x="9464"/>
        <item x="2598"/>
        <item x="4573"/>
        <item x="5495"/>
        <item x="8713"/>
        <item x="7658"/>
        <item x="3570"/>
        <item x="225"/>
        <item x="1279"/>
        <item x="9555"/>
        <item x="8919"/>
        <item x="9158"/>
        <item x="3040"/>
        <item x="3230"/>
        <item x="1330"/>
        <item x="9335"/>
        <item x="9095"/>
        <item x="9421"/>
        <item x="3640"/>
        <item x="2600"/>
        <item x="4600"/>
        <item x="2137"/>
        <item x="8980"/>
        <item x="3073"/>
        <item x="5553"/>
        <item x="7484"/>
        <item x="9533"/>
        <item x="4507"/>
        <item x="1084"/>
        <item x="9583"/>
        <item x="7823"/>
        <item x="4298"/>
        <item x="3485"/>
        <item x="1349"/>
        <item x="1088"/>
        <item x="9484"/>
        <item x="6543"/>
        <item x="2763"/>
        <item x="6381"/>
        <item x="2313"/>
        <item x="6520"/>
        <item x="9345"/>
        <item x="274"/>
        <item x="5275"/>
        <item x="6754"/>
        <item x="8296"/>
        <item x="3020"/>
        <item x="7714"/>
        <item x="1353"/>
        <item x="2899"/>
        <item x="8382"/>
        <item x="5802"/>
        <item x="6268"/>
        <item x="5747"/>
        <item x="3490"/>
        <item x="908"/>
        <item x="6922"/>
        <item x="767"/>
        <item x="2900"/>
        <item x="8294"/>
        <item x="1248"/>
        <item x="4572"/>
        <item x="5457"/>
        <item x="6539"/>
        <item x="7717"/>
        <item x="6410"/>
        <item x="7597"/>
        <item x="2597"/>
        <item x="3186"/>
        <item x="4262"/>
        <item x="4523"/>
        <item x="1585"/>
        <item x="6798"/>
        <item x="4333"/>
        <item x="2726"/>
        <item x="2815"/>
        <item x="8712"/>
        <item x="9551"/>
        <item x="7738"/>
        <item x="7672"/>
        <item x="3593"/>
        <item x="9442"/>
        <item x="7670"/>
        <item x="654"/>
        <item x="2414"/>
        <item x="4387"/>
        <item x="6681"/>
        <item x="3228"/>
        <item x="3014"/>
        <item x="6924"/>
        <item x="6636"/>
        <item x="239"/>
        <item x="6317"/>
        <item x="3072"/>
        <item x="3487"/>
        <item x="289"/>
        <item x="6800"/>
        <item x="5456"/>
        <item x="3623"/>
        <item x="9293"/>
        <item x="5464"/>
        <item x="7733"/>
        <item x="2192"/>
        <item x="8843"/>
        <item x="1099"/>
        <item x="8145"/>
        <item x="4589"/>
        <item x="923"/>
        <item x="7037"/>
        <item x="8401"/>
        <item x="2842"/>
        <item x="4451"/>
        <item x="3262"/>
        <item x="9488"/>
        <item x="6792"/>
        <item x="9307"/>
        <item x="4574"/>
        <item x="7513"/>
        <item x="6371"/>
        <item x="5783"/>
        <item x="2946"/>
        <item x="3616"/>
        <item x="2564"/>
        <item x="7586"/>
        <item x="2817"/>
        <item x="4388"/>
        <item x="1278"/>
        <item x="9304"/>
        <item x="6271"/>
        <item x="1083"/>
        <item x="2759"/>
        <item x="4233"/>
        <item x="9588"/>
        <item x="6380"/>
        <item x="6723"/>
        <item x="3010"/>
        <item x="2296"/>
        <item x="9595"/>
        <item x="3074"/>
        <item x="9157"/>
        <item x="2596"/>
        <item x="9357"/>
        <item x="5335"/>
        <item x="4395"/>
        <item x="3275"/>
        <item x="9076"/>
        <item x="8541"/>
        <item x="5374"/>
        <item x="9103"/>
        <item x="2904"/>
        <item x="8426"/>
        <item x="1098"/>
        <item x="6639"/>
        <item x="8424"/>
        <item x="258"/>
        <item x="2754"/>
        <item x="7815"/>
        <item x="9495"/>
        <item x="1299"/>
        <item x="4384"/>
        <item x="2611"/>
        <item x="1252"/>
        <item x="3597"/>
        <item x="3679"/>
        <item x="2189"/>
        <item x="6885"/>
        <item x="9023"/>
        <item x="7612"/>
        <item x="1113"/>
        <item x="5772"/>
        <item x="7652"/>
        <item x="5525"/>
        <item x="3586"/>
        <item x="2944"/>
        <item x="5789"/>
        <item x="1302"/>
        <item x="3147"/>
        <item x="5746"/>
        <item x="8379"/>
        <item x="7753"/>
        <item x="1253"/>
        <item x="9568"/>
        <item x="3572"/>
        <item x="1319"/>
        <item x="6395"/>
        <item x="9491"/>
        <item x="6758"/>
        <item x="6269"/>
        <item x="8989"/>
        <item x="24"/>
        <item x="325"/>
        <item x="653"/>
        <item x="5455"/>
        <item x="7684"/>
        <item x="7636"/>
        <item x="7629"/>
        <item x="9689"/>
        <item x="2945"/>
        <item x="7689"/>
        <item x="4470"/>
        <item x="2164"/>
        <item x="5757"/>
        <item x="4255"/>
        <item x="3437"/>
        <item x="7483"/>
        <item x="7575"/>
        <item x="9509"/>
        <item x="2138"/>
        <item x="768"/>
        <item x="9432"/>
        <item x="5804"/>
        <item x="1242"/>
        <item x="2928"/>
        <item x="5111"/>
        <item x="2780"/>
        <item x="5407"/>
        <item x="2186"/>
        <item x="5483"/>
        <item x="911"/>
        <item x="8380"/>
        <item x="30"/>
        <item x="2633"/>
        <item x="3820"/>
        <item x="9506"/>
        <item x="4332"/>
        <item x="7574"/>
        <item x="9553"/>
        <item x="9460"/>
        <item x="922"/>
        <item x="1170"/>
        <item x="2898"/>
        <item x="5890"/>
        <item x="1112"/>
        <item x="6722"/>
        <item x="2619"/>
        <item x="1301"/>
        <item x="4450"/>
        <item x="907"/>
        <item x="8437"/>
        <item x="7822"/>
        <item x="2173"/>
        <item x="3622"/>
        <item x="8543"/>
        <item x="3585"/>
        <item x="9471"/>
        <item x="1360"/>
        <item x="7525"/>
        <item x="7718"/>
        <item x="2165"/>
        <item x="6407"/>
        <item x="9295"/>
        <item x="6241"/>
        <item x="1345"/>
        <item x="2134"/>
        <item x="7678"/>
        <item x="8076"/>
        <item x="9532"/>
        <item x="29"/>
        <item x="7447"/>
        <item x="51"/>
        <item x="6275"/>
        <item x="912"/>
        <item x="3132"/>
        <item x="9073"/>
        <item x="8518"/>
        <item x="4288"/>
        <item x="5527"/>
        <item x="3136"/>
        <item x="3432"/>
        <item x="4407"/>
        <item x="2825"/>
        <item x="9096"/>
        <item x="2311"/>
        <item x="3484"/>
        <item x="8293"/>
        <item x="1114"/>
        <item x="7585"/>
        <item x="3515"/>
        <item x="7656"/>
        <item x="9531"/>
        <item x="3128"/>
        <item x="6280"/>
        <item x="6921"/>
        <item x="8314"/>
        <item x="28"/>
        <item x="2830"/>
        <item x="7667"/>
        <item x="6546"/>
        <item x="6360"/>
        <item x="4220"/>
        <item x="6272"/>
        <item x="1082"/>
        <item x="5756"/>
        <item x="1156"/>
        <item x="3592"/>
        <item x="9289"/>
        <item x="3821"/>
        <item x="7518"/>
        <item x="8389"/>
        <item x="266"/>
        <item x="4724"/>
        <item x="5405"/>
        <item x="43"/>
        <item x="3436"/>
        <item x="4349"/>
        <item x="6306"/>
        <item x="6656"/>
        <item x="6642"/>
        <item x="2769"/>
        <item x="5276"/>
        <item x="1097"/>
        <item x="348"/>
        <item x="2595"/>
        <item x="9254"/>
        <item x="5870"/>
        <item x="3413"/>
        <item x="8710"/>
        <item x="9348"/>
        <item x="8711"/>
        <item x="6791"/>
        <item x="7512"/>
        <item x="6540"/>
        <item x="8121"/>
        <item x="2673"/>
        <item x="921"/>
        <item x="6304"/>
        <item x="2801"/>
        <item x="2672"/>
        <item x="2563"/>
        <item x="9165"/>
        <item x="6521"/>
        <item x="3435"/>
        <item x="6637"/>
        <item x="652"/>
        <item x="1250"/>
        <item x="5647"/>
        <item x="1120"/>
        <item x="6373"/>
        <item x="22"/>
        <item x="3479"/>
        <item x="3168"/>
        <item x="8311"/>
        <item x="9567"/>
        <item x="9255"/>
        <item x="23"/>
        <item x="1152"/>
        <item x="19"/>
        <item x="7507"/>
        <item x="5824"/>
        <item x="9474"/>
        <item x="4754"/>
        <item x="6396"/>
        <item x="7591"/>
        <item x="9272"/>
        <item x="4492"/>
        <item x="2161"/>
        <item x="7439"/>
        <item x="1096"/>
        <item x="6553"/>
        <item x="9302"/>
        <item x="31"/>
        <item x="3081"/>
        <item x="1155"/>
        <item x="1256"/>
        <item x="3431"/>
        <item x="6721"/>
        <item x="3142"/>
        <item x="3594"/>
        <item x="5522"/>
        <item x="171"/>
        <item x="6345"/>
        <item x="5771"/>
        <item x="1277"/>
        <item x="3846"/>
        <item x="2170"/>
        <item x="3569"/>
        <item x="6508"/>
        <item x="3819"/>
        <item x="6299"/>
        <item x="7486"/>
        <item x="5109"/>
        <item x="4751"/>
        <item x="18"/>
        <item x="3434"/>
        <item x="3169"/>
        <item x="5650"/>
        <item x="1327"/>
        <item x="4449"/>
        <item x="766"/>
        <item x="2141"/>
        <item x="3591"/>
        <item x="5889"/>
        <item x="7239"/>
        <item x="8388"/>
        <item x="6916"/>
        <item x="21"/>
        <item x="349"/>
        <item x="3680"/>
        <item x="4723"/>
        <item x="3903"/>
        <item x="3209"/>
        <item x="9573"/>
        <item x="5745"/>
        <item x="3618"/>
        <item x="650"/>
        <item x="6545"/>
        <item x="1292"/>
        <item x="2110"/>
        <item x="1333"/>
        <item x="3433"/>
        <item x="6528"/>
        <item x="6302"/>
        <item x="9594"/>
        <item x="3708"/>
        <item x="9367"/>
        <item x="9273"/>
        <item x="163"/>
        <item x="8122"/>
        <item x="9385"/>
        <item x="5737"/>
        <item x="2194"/>
        <item x="8425"/>
        <item x="5618"/>
        <item x="8763"/>
        <item x="1286"/>
        <item x="1110"/>
        <item x="4329"/>
        <item x="3173"/>
        <item x="6693"/>
        <item x="9593"/>
        <item x="8529"/>
        <item x="3905"/>
        <item x="651"/>
        <item x="2847"/>
        <item x="8392"/>
        <item x="2312"/>
        <item x="2751"/>
        <item x="1295"/>
        <item x="3818"/>
        <item x="1418"/>
        <item x="2154"/>
        <item x="1111"/>
        <item x="9502"/>
        <item x="7708"/>
        <item x="9465"/>
        <item x="648"/>
        <item x="5414"/>
        <item x="7706"/>
        <item x="9611"/>
        <item x="4471"/>
        <item x="3520"/>
        <item x="5454"/>
        <item x="4448"/>
        <item x="347"/>
        <item x="3035"/>
        <item x="9152"/>
        <item x="8077"/>
        <item x="3277"/>
        <item x="3135"/>
        <item x="2680"/>
        <item x="9324"/>
        <item x="150"/>
        <item x="17"/>
        <item x="9372"/>
        <item x="168"/>
        <item x="8423"/>
        <item x="3017"/>
        <item x="7243"/>
        <item x="8075"/>
        <item x="7438"/>
        <item x="914"/>
        <item x="8759"/>
        <item x="7034"/>
        <item x="4756"/>
        <item x="8312"/>
        <item x="324"/>
        <item x="2295"/>
        <item x="5110"/>
        <item x="5169"/>
        <item x="1309"/>
        <item x="8147"/>
        <item x="3036"/>
        <item x="5334"/>
        <item x="9713"/>
        <item x="25"/>
        <item x="3422"/>
        <item x="4383"/>
        <item x="2976"/>
        <item x="1265"/>
        <item x="7482"/>
        <item x="6266"/>
        <item x="8705"/>
        <item x="2965"/>
        <item x="5869"/>
        <item x="8922"/>
        <item x="6379"/>
        <item x="749"/>
        <item x="4605"/>
        <item x="8400"/>
        <item x="3310"/>
        <item x="6638"/>
        <item x="27"/>
        <item x="9447"/>
        <item x="2159"/>
        <item x="9066"/>
        <item x="4617"/>
        <item x="769"/>
        <item x="1109"/>
        <item x="3079"/>
        <item x="4531"/>
        <item x="2413"/>
        <item x="8439"/>
        <item x="2099"/>
        <item x="1119"/>
        <item x="4577"/>
        <item x="6658"/>
        <item x="3227"/>
        <item x="8773"/>
        <item x="9399"/>
        <item x="1294"/>
        <item x="1259"/>
        <item x="151"/>
        <item x="4260"/>
        <item x="4331"/>
        <item x="5116"/>
        <item x="9163"/>
        <item x="275"/>
        <item x="3127"/>
        <item x="8924"/>
        <item x="5644"/>
        <item x="3296"/>
        <item x="3075"/>
        <item x="770"/>
        <item x="3261"/>
        <item x="9513"/>
        <item x="5736"/>
        <item x="8460"/>
        <item x="9309"/>
        <item x="1281"/>
        <item x="5888"/>
        <item x="3412"/>
        <item x="9417"/>
        <item x="5400"/>
        <item x="5832"/>
        <item x="8326"/>
        <item x="6388"/>
        <item x="3590"/>
        <item x="3430"/>
        <item x="649"/>
        <item x="2897"/>
        <item x="4283"/>
        <item x="8431"/>
        <item x="6633"/>
        <item x="6307"/>
        <item x="6928"/>
        <item x="8295"/>
        <item x="5790"/>
        <item x="6665"/>
        <item x="2753"/>
        <item x="6501"/>
        <item x="1150"/>
        <item x="7584"/>
        <item x="2749"/>
        <item x="1300"/>
        <item x="7957"/>
        <item x="4587"/>
        <item x="885"/>
        <item x="4621"/>
        <item x="8451"/>
        <item x="4838"/>
        <item x="6749"/>
        <item x="5697"/>
        <item x="16"/>
        <item x="5801"/>
        <item x="205"/>
        <item x="8120"/>
        <item x="906"/>
        <item x="4261"/>
        <item x="5108"/>
        <item x="346"/>
        <item x="4616"/>
        <item x="2291"/>
        <item x="1291"/>
        <item x="6408"/>
        <item x="2114"/>
        <item x="4755"/>
        <item x="6806"/>
        <item x="4446"/>
        <item x="8390"/>
        <item x="4386"/>
        <item x="7126"/>
        <item x="8450"/>
        <item x="3582"/>
        <item x="688"/>
        <item x="2793"/>
        <item x="4254"/>
        <item x="279"/>
        <item x="6593"/>
        <item x="4010"/>
        <item x="5272"/>
        <item x="1270"/>
        <item x="162"/>
        <item x="3185"/>
        <item x="2594"/>
        <item x="6261"/>
        <item x="2715"/>
        <item x="4749"/>
        <item x="48"/>
        <item x="4575"/>
        <item x="3817"/>
        <item x="646"/>
        <item x="6392"/>
        <item x="4258"/>
        <item x="3428"/>
        <item x="8191"/>
        <item x="8707"/>
        <item x="9353"/>
        <item x="2562"/>
        <item x="8670"/>
        <item x="8308"/>
        <item x="5755"/>
        <item x="883"/>
        <item x="8967"/>
        <item x="5782"/>
        <item x="4567"/>
        <item x="4609"/>
        <item x="8761"/>
        <item x="7506"/>
        <item x="3411"/>
        <item x="3045"/>
        <item x="4586"/>
        <item x="1108"/>
        <item x="6406"/>
        <item x="5273"/>
        <item x="1240"/>
        <item x="6769"/>
        <item x="2914"/>
        <item x="6766"/>
        <item x="3009"/>
        <item x="3076"/>
        <item x="765"/>
        <item x="784"/>
        <item x="2163"/>
        <item x="9219"/>
        <item x="5526"/>
        <item x="6726"/>
        <item x="7752"/>
        <item x="9063"/>
        <item x="6801"/>
        <item x="6364"/>
        <item x="879"/>
        <item x="6711"/>
        <item x="4752"/>
        <item x="706"/>
        <item x="5202"/>
        <item x="3584"/>
        <item x="2310"/>
        <item x="8001"/>
        <item x="9288"/>
        <item x="863"/>
        <item x="3208"/>
        <item x="1482"/>
        <item x="6212"/>
        <item x="2911"/>
        <item x="15"/>
        <item x="2974"/>
        <item x="5778"/>
        <item x="7817"/>
        <item x="20"/>
        <item x="8399"/>
        <item x="9344"/>
        <item x="3654"/>
        <item x="4659"/>
        <item x="1290"/>
        <item x="882"/>
        <item x="8935"/>
        <item x="6510"/>
        <item x="4571"/>
        <item x="2593"/>
        <item x="8704"/>
        <item x="9166"/>
        <item x="8918"/>
        <item x="1080"/>
        <item x="2608"/>
        <item x="9381"/>
        <item x="3285"/>
        <item x="7758"/>
        <item x="8387"/>
        <item x="3581"/>
        <item x="4660"/>
        <item x="3451"/>
        <item x="9064"/>
        <item x="5107"/>
        <item x="3488"/>
        <item x="4015"/>
        <item x="2421"/>
        <item x="771"/>
        <item x="2694"/>
        <item x="7497"/>
        <item x="7446"/>
        <item x="4402"/>
        <item x="4655"/>
        <item x="5887"/>
        <item x="3421"/>
        <item x="1311"/>
        <item x="4287"/>
        <item x="9087"/>
        <item x="6659"/>
        <item x="659"/>
        <item x="6664"/>
        <item x="249"/>
        <item x="5048"/>
        <item x="3131"/>
        <item x="7522"/>
        <item x="644"/>
        <item x="8758"/>
        <item x="1313"/>
        <item x="2618"/>
        <item x="9089"/>
        <item x="3291"/>
        <item x="8317"/>
        <item x="4382"/>
        <item x="5556"/>
        <item x="6359"/>
        <item x="3256"/>
        <item x="4658"/>
        <item x="4445"/>
        <item x="9534"/>
        <item x="1151"/>
        <item x="1079"/>
        <item x="3429"/>
        <item x="3589"/>
        <item x="5049"/>
        <item x="8403"/>
        <item x="880"/>
        <item x="6046"/>
        <item x="5744"/>
        <item x="7713"/>
        <item x="1593"/>
        <item x="7814"/>
        <item x="9153"/>
        <item x="2098"/>
        <item x="1103"/>
        <item x="4284"/>
        <item x="7813"/>
        <item x="4722"/>
        <item x="8738"/>
        <item x="169"/>
        <item x="8055"/>
        <item x="9253"/>
        <item x="9599"/>
        <item x="8144"/>
        <item x="1332"/>
        <item x="684"/>
        <item x="9217"/>
        <item x="1582"/>
        <item x="14"/>
        <item x="9330"/>
        <item x="9578"/>
        <item x="5453"/>
        <item x="3964"/>
        <item x="9561"/>
        <item x="6887"/>
        <item x="8612"/>
        <item x="4604"/>
        <item x="4499"/>
        <item x="4653"/>
        <item x="3011"/>
        <item x="4339"/>
        <item x="9562"/>
        <item x="5605"/>
        <item x="9334"/>
        <item x="3454"/>
        <item x="2113"/>
        <item x="9292"/>
        <item x="5774"/>
        <item x="8386"/>
        <item x="2283"/>
        <item x="1257"/>
        <item x="1254"/>
        <item x="1095"/>
        <item x="2797"/>
        <item x="6790"/>
        <item x="6334"/>
        <item x="7716"/>
        <item x="6929"/>
        <item x="4654"/>
        <item x="9445"/>
        <item x="7965"/>
        <item x="9582"/>
        <item x="5117"/>
        <item x="3478"/>
        <item x="340"/>
        <item x="9369"/>
        <item x="238"/>
        <item x="7812"/>
        <item x="9587"/>
        <item x="7322"/>
        <item x="7999"/>
        <item x="2679"/>
        <item x="2711"/>
        <item x="1324"/>
        <item x="1424"/>
        <item x="3410"/>
        <item x="748"/>
        <item x="9505"/>
        <item x="1251"/>
        <item x="3129"/>
        <item x="4229"/>
        <item x="1483"/>
        <item x="1425"/>
        <item x="9355"/>
        <item x="6760"/>
        <item x="5168"/>
        <item x="1107"/>
        <item x="1577"/>
        <item x="6485"/>
        <item x="167"/>
        <item x="7042"/>
        <item x="4651"/>
        <item x="9113"/>
        <item x="1085"/>
        <item x="2998"/>
        <item x="8978"/>
        <item x="2260"/>
        <item x="3288"/>
        <item x="256"/>
        <item x="8610"/>
        <item x="9092"/>
        <item x="686"/>
        <item x="2176"/>
        <item x="8427"/>
        <item x="4391"/>
        <item x="8706"/>
        <item x="3483"/>
        <item x="6363"/>
        <item x="5271"/>
        <item x="4348"/>
        <item x="9458"/>
        <item x="6926"/>
        <item x="5165"/>
        <item x="7816"/>
        <item x="8517"/>
        <item x="4649"/>
        <item x="6447"/>
        <item x="3471"/>
        <item x="2191"/>
        <item x="675"/>
        <item x="926"/>
        <item x="2980"/>
        <item x="8622"/>
        <item x="3662"/>
        <item x="8997"/>
        <item x="9468"/>
        <item x="5260"/>
        <item x="6333"/>
        <item x="1276"/>
        <item x="4524"/>
        <item x="9592"/>
        <item x="6759"/>
        <item x="5754"/>
        <item x="4601"/>
        <item x="9151"/>
        <item x="671"/>
        <item x="5985"/>
        <item x="4444"/>
        <item x="3039"/>
        <item x="227"/>
        <item x="2101"/>
        <item x="323"/>
        <item x="1380"/>
        <item x="843"/>
        <item x="42"/>
        <item x="7821"/>
        <item x="2722"/>
        <item x="8797"/>
        <item x="2808"/>
        <item x="8306"/>
        <item x="905"/>
        <item x="6755"/>
        <item x="5886"/>
        <item x="2409"/>
        <item x="983"/>
        <item x="4615"/>
        <item x="6507"/>
        <item x="8434"/>
        <item x="7015"/>
        <item x="1268"/>
        <item x="209"/>
        <item x="7819"/>
        <item x="5879"/>
        <item x="153"/>
        <item x="166"/>
        <item x="9487"/>
        <item x="687"/>
        <item x="1583"/>
        <item x="7452"/>
        <item x="3297"/>
        <item x="3225"/>
        <item x="7745"/>
        <item x="3656"/>
        <item x="7590"/>
        <item x="8931"/>
        <item x="9612"/>
        <item x="8703"/>
        <item x="3126"/>
        <item x="7536"/>
        <item x="3042"/>
        <item x="8458"/>
        <item x="2913"/>
        <item x="5418"/>
        <item x="4721"/>
        <item x="3194"/>
        <item x="7242"/>
        <item x="6211"/>
        <item x="7959"/>
        <item x="3816"/>
        <item x="1115"/>
        <item x="6915"/>
        <item x="4619"/>
        <item x="9411"/>
        <item x="4522"/>
        <item x="1149"/>
        <item x="1208"/>
        <item x="8941"/>
        <item x="5552"/>
        <item x="2592"/>
        <item x="5118"/>
        <item x="8592"/>
        <item x="2095"/>
        <item x="958"/>
        <item x="1100"/>
        <item x="4209"/>
        <item x="2752"/>
        <item x="1247"/>
        <item x="7690"/>
        <item x="3029"/>
        <item x="5482"/>
        <item x="370"/>
        <item x="9300"/>
        <item x="4306"/>
        <item x="7509"/>
        <item x="6279"/>
        <item x="1118"/>
        <item x="2155"/>
        <item x="9072"/>
        <item x="176"/>
        <item x="3902"/>
        <item x="8316"/>
        <item x="4297"/>
        <item x="9053"/>
        <item x="3822"/>
        <item x="773"/>
        <item x="3420"/>
        <item x="3700"/>
        <item x="5121"/>
        <item x="6615"/>
        <item x="1361"/>
        <item x="11"/>
        <item x="7244"/>
        <item x="5651"/>
        <item x="9610"/>
        <item x="149"/>
        <item x="6651"/>
        <item x="6370"/>
        <item x="7669"/>
        <item x="666"/>
        <item x="5877"/>
        <item x="6994"/>
        <item x="7956"/>
        <item x="1379"/>
        <item x="5735"/>
        <item x="7621"/>
        <item x="6720"/>
        <item x="4748"/>
        <item x="4353"/>
        <item x="6714"/>
        <item x="9581"/>
        <item x="7872"/>
        <item x="2290"/>
        <item x="9444"/>
        <item x="5770"/>
        <item x="1213"/>
        <item x="3963"/>
        <item x="6296"/>
        <item x="7319"/>
        <item x="5814"/>
        <item x="9388"/>
        <item x="2188"/>
        <item x="2896"/>
        <item x="6240"/>
        <item x="2709"/>
        <item x="9374"/>
        <item x="6753"/>
        <item x="3480"/>
        <item x="8289"/>
        <item x="1417"/>
        <item x="8792"/>
        <item x="145"/>
        <item x="237"/>
        <item x="2427"/>
        <item x="124"/>
        <item x="3604"/>
        <item x="9508"/>
        <item x="8062"/>
        <item x="8449"/>
        <item x="9314"/>
        <item x="6810"/>
        <item x="3466"/>
        <item x="682"/>
        <item x="8146"/>
        <item x="642"/>
        <item x="8933"/>
        <item x="1434"/>
        <item x="1078"/>
        <item x="3450"/>
        <item x="4737"/>
        <item x="2901"/>
        <item x="7481"/>
        <item x="6270"/>
        <item x="9162"/>
        <item x="1310"/>
        <item x="6716"/>
        <item x="9615"/>
        <item x="6095"/>
        <item x="9394"/>
        <item x="747"/>
        <item x="1263"/>
        <item x="7035"/>
        <item x="994"/>
        <item x="304"/>
        <item x="8398"/>
        <item x="7807"/>
        <item x="7490"/>
        <item x="9675"/>
        <item x="1584"/>
        <item x="4394"/>
        <item x="1261"/>
        <item x="9150"/>
        <item x="4530"/>
        <item x="3979"/>
        <item x="3473"/>
        <item x="2926"/>
        <item x="647"/>
        <item x="4837"/>
        <item x="862"/>
        <item x="4628"/>
        <item x="8461"/>
        <item x="6391"/>
        <item x="9086"/>
        <item x="356"/>
        <item x="1091"/>
        <item x="1581"/>
        <item x="1325"/>
        <item x="4014"/>
        <item x="8609"/>
        <item x="8414"/>
        <item x="1117"/>
        <item x="4443"/>
        <item x="4361"/>
        <item x="6688"/>
        <item x="1174"/>
        <item x="9128"/>
        <item x="8986"/>
        <item x="8119"/>
        <item x="7705"/>
        <item x="54"/>
        <item x="957"/>
        <item x="3461"/>
        <item x="152"/>
        <item x="2108"/>
        <item x="5758"/>
        <item x="3155"/>
        <item x="7754"/>
        <item x="8757"/>
        <item x="8616"/>
        <item x="9485"/>
        <item x="4750"/>
        <item x="984"/>
        <item x="8385"/>
        <item x="8318"/>
        <item x="6436"/>
        <item x="5865"/>
        <item x="918"/>
        <item x="385"/>
        <item x="5252"/>
        <item x="1298"/>
        <item x="7931"/>
        <item x="1102"/>
        <item x="4406"/>
        <item x="13"/>
        <item x="2788"/>
        <item x="2718"/>
        <item x="4009"/>
        <item x="6773"/>
        <item x="3229"/>
        <item x="5867"/>
        <item x="1275"/>
        <item x="3832"/>
        <item x="5823"/>
        <item x="6984"/>
        <item x="8290"/>
        <item x="3551"/>
        <item x="8611"/>
        <item x="4623"/>
        <item x="194"/>
        <item x="8514"/>
        <item x="9549"/>
        <item x="2717"/>
        <item x="4232"/>
        <item x="263"/>
        <item x="8917"/>
        <item x="8772"/>
        <item x="5561"/>
        <item x="3542"/>
        <item x="2912"/>
        <item x="368"/>
        <item x="3855"/>
        <item x="3707"/>
        <item x="7123"/>
        <item x="6354"/>
        <item x="6448"/>
        <item x="5172"/>
        <item x="4230"/>
        <item x="5463"/>
        <item x="1274"/>
        <item x="4274"/>
        <item x="5253"/>
        <item x="5114"/>
        <item x="6482"/>
        <item x="810"/>
        <item x="9591"/>
        <item x="6378"/>
        <item x="292"/>
        <item x="8939"/>
        <item x="9216"/>
        <item x="8798"/>
        <item x="1081"/>
        <item x="7238"/>
        <item x="5013"/>
        <item x="6522"/>
        <item x="8869"/>
        <item x="8074"/>
        <item x="9287"/>
        <item x="165"/>
        <item x="1423"/>
        <item x="2097"/>
        <item x="4794"/>
        <item x="4013"/>
        <item x="5333"/>
        <item x="4546"/>
        <item x="5167"/>
        <item x="9454"/>
        <item x="3489"/>
        <item x="7442"/>
        <item x="9080"/>
        <item x="1106"/>
        <item x="5871"/>
        <item x="961"/>
        <item x="8110"/>
        <item x="8614"/>
        <item x="2171"/>
        <item x="12"/>
        <item x="2770"/>
        <item x="6282"/>
        <item x="5270"/>
        <item x="2569"/>
        <item x="4447"/>
        <item x="9159"/>
        <item x="2747"/>
        <item x="8563"/>
        <item x="2954"/>
        <item x="5251"/>
        <item x="4629"/>
        <item x="6092"/>
        <item x="762"/>
        <item x="3514"/>
        <item x="4172"/>
        <item x="8539"/>
        <item x="982"/>
        <item x="7600"/>
        <item x="8112"/>
        <item x="373"/>
        <item x="156"/>
        <item x="2386"/>
        <item x="4239"/>
        <item x="2617"/>
        <item x="2705"/>
        <item x="1308"/>
        <item x="5646"/>
        <item x="3137"/>
        <item x="5799"/>
        <item x="129"/>
        <item x="4539"/>
        <item x="3567"/>
        <item x="8668"/>
        <item x="1269"/>
        <item x="2591"/>
        <item x="5617"/>
        <item x="4381"/>
        <item x="9135"/>
        <item x="4437"/>
        <item x="1207"/>
        <item x="1116"/>
        <item x="3096"/>
        <item x="1323"/>
        <item x="7445"/>
        <item x="1229"/>
        <item x="328"/>
        <item x="4210"/>
        <item x="3678"/>
        <item x="3644"/>
        <item x="6756"/>
        <item x="8520"/>
        <item x="160"/>
        <item x="3008"/>
        <item x="6091"/>
        <item x="775"/>
        <item x="5249"/>
        <item x="50"/>
        <item x="2739"/>
        <item x="4296"/>
        <item x="6818"/>
        <item x="6704"/>
        <item x="8436"/>
        <item x="4664"/>
        <item x="8142"/>
        <item x="5050"/>
        <item x="7601"/>
        <item x="248"/>
        <item x="8299"/>
        <item x="5173"/>
        <item x="2807"/>
        <item x="886"/>
        <item x="3472"/>
        <item x="3409"/>
        <item x="8557"/>
        <item x="7583"/>
        <item x="1101"/>
        <item x="5632"/>
        <item x="8325"/>
        <item x="4436"/>
        <item x="6825"/>
        <item x="6750"/>
        <item x="5769"/>
        <item x="2843"/>
        <item x="1328"/>
        <item x="2748"/>
        <item x="9207"/>
        <item x="6216"/>
        <item x="372"/>
        <item x="5885"/>
        <item x="3453"/>
        <item x="2584"/>
        <item x="878"/>
        <item x="6881"/>
        <item x="9317"/>
        <item x="5497"/>
        <item x="8669"/>
        <item x="5536"/>
        <item x="4482"/>
        <item x="9688"/>
        <item x="5761"/>
        <item x="4011"/>
        <item x="5777"/>
        <item x="4334"/>
        <item x="7470"/>
        <item x="641"/>
        <item x="8000"/>
        <item x="881"/>
        <item x="133"/>
        <item x="4327"/>
        <item x="2112"/>
        <item x="6043"/>
        <item x="745"/>
        <item x="5279"/>
        <item x="6686"/>
        <item x="3276"/>
        <item x="4282"/>
        <item x="2903"/>
        <item x="1"/>
        <item x="6358"/>
        <item x="1489"/>
        <item x="763"/>
        <item x="5990"/>
        <item x="49"/>
        <item x="8201"/>
        <item x="9457"/>
        <item x="8542"/>
        <item x="9"/>
        <item x="3815"/>
        <item x="1916"/>
        <item x="8556"/>
        <item x="164"/>
        <item x="9609"/>
        <item x="1087"/>
        <item x="291"/>
        <item x="369"/>
        <item x="6564"/>
        <item x="123"/>
        <item x="4366"/>
        <item x="132"/>
        <item x="8516"/>
        <item x="2953"/>
        <item x="3405"/>
        <item x="2725"/>
        <item x="5862"/>
        <item x="4738"/>
        <item x="3193"/>
        <item x="3424"/>
        <item x="6215"/>
        <item x="7640"/>
        <item x="367"/>
        <item x="6519"/>
        <item x="3309"/>
        <item x="8309"/>
        <item x="5124"/>
        <item x="1615"/>
        <item x="155"/>
        <item x="4515"/>
        <item x="6090"/>
        <item x="2309"/>
        <item x="9419"/>
        <item x="353"/>
        <item x="5174"/>
        <item x="8111"/>
        <item x="6762"/>
        <item x="5345"/>
        <item x="7437"/>
        <item x="7751"/>
        <item x="4627"/>
        <item x="6239"/>
        <item x="2687"/>
        <item x="6527"/>
        <item x="8762"/>
        <item x="4641"/>
        <item x="87"/>
        <item x="7811"/>
        <item x="956"/>
        <item x="6325"/>
        <item x="3272"/>
        <item x="783"/>
        <item x="5044"/>
        <item x="9127"/>
        <item x="7702"/>
        <item x="2964"/>
        <item x="6668"/>
        <item x="1435"/>
        <item x="4253"/>
        <item x="1001"/>
        <item x="9090"/>
        <item x="1148"/>
        <item x="9598"/>
        <item x="8531"/>
        <item x="3847"/>
        <item x="4611"/>
        <item x="6445"/>
        <item x="7871"/>
        <item x="4570"/>
        <item x="2115"/>
        <item x="96"/>
        <item x="8288"/>
        <item x="5557"/>
        <item x="1344"/>
        <item x="4241"/>
        <item x="3051"/>
        <item x="2952"/>
        <item x="9024"/>
        <item x="993"/>
        <item x="281"/>
        <item x="4178"/>
        <item x="1607"/>
        <item x="4219"/>
        <item x="5768"/>
        <item x="5694"/>
        <item x="3224"/>
        <item x="2094"/>
        <item x="128"/>
        <item x="2779"/>
        <item x="59"/>
        <item x="1477"/>
        <item x="26"/>
        <item x="2688"/>
        <item x="996"/>
        <item x="2848"/>
        <item x="5481"/>
        <item x="868"/>
        <item x="9065"/>
        <item x="4240"/>
        <item x="3518"/>
        <item x="8515"/>
        <item x="6883"/>
        <item x="2791"/>
        <item x="9590"/>
        <item x="1211"/>
        <item x="3470"/>
        <item x="7530"/>
        <item x="4122"/>
        <item x="3962"/>
        <item x="3098"/>
        <item x="6340"/>
        <item x="5115"/>
        <item x="1476"/>
        <item x="1431"/>
        <item x="4352"/>
        <item x="7989"/>
        <item x="127"/>
        <item x="3416"/>
        <item x="1576"/>
        <item x="4128"/>
        <item x="4566"/>
        <item x="4289"/>
        <item x="224"/>
        <item x="4259"/>
        <item x="8473"/>
        <item x="9559"/>
        <item x="7726"/>
        <item x="4636"/>
        <item x="6233"/>
        <item x="5250"/>
        <item x="8433"/>
        <item x="1571"/>
        <item x="5601"/>
        <item x="4442"/>
        <item x="5545"/>
        <item x="9398"/>
        <item x="5370"/>
        <item x="6089"/>
        <item x="9115"/>
        <item x="7480"/>
        <item x="8109"/>
        <item x="5753"/>
        <item x="3130"/>
        <item x="8733"/>
        <item x="3188"/>
        <item x="8591"/>
        <item x="259"/>
        <item x="941"/>
        <item x="126"/>
        <item x="5462"/>
        <item x="3845"/>
        <item x="7732"/>
        <item x="6672"/>
        <item x="2422"/>
        <item x="84"/>
        <item x="8073"/>
        <item x="157"/>
        <item x="6770"/>
        <item x="842"/>
        <item x="1173"/>
        <item x="2285"/>
        <item x="5190"/>
        <item x="10"/>
        <item x="5433"/>
        <item x="4432"/>
        <item x="7722"/>
        <item x="1442"/>
        <item x="303"/>
        <item x="8224"/>
        <item x="2100"/>
        <item x="2813"/>
        <item x="9673"/>
        <item x="2382"/>
        <item x="7676"/>
        <item x="2412"/>
        <item x="2809"/>
        <item x="3854"/>
        <item x="4281"/>
        <item x="1216"/>
        <item x="3993"/>
        <item x="3575"/>
        <item x="761"/>
        <item x="8097"/>
        <item x="56"/>
        <item x="9384"/>
        <item x="2561"/>
        <item x="3404"/>
        <item x="9603"/>
        <item x="9644"/>
        <item x="5047"/>
        <item x="518"/>
        <item x="122"/>
        <item x="2096"/>
        <item x="6259"/>
        <item x="3463"/>
        <item x="2724"/>
        <item x="8292"/>
        <item x="4767"/>
        <item x="3446"/>
        <item x="3503"/>
        <item x="3100"/>
        <item x="8667"/>
        <item x="6547"/>
        <item x="8187"/>
        <item x="4389"/>
        <item x="9396"/>
        <item x="7756"/>
        <item x="1964"/>
        <item x="4183"/>
        <item x="1154"/>
        <item x="9223"/>
        <item x="4127"/>
        <item x="2838"/>
        <item x="5857"/>
        <item x="318"/>
        <item x="7448"/>
        <item x="1475"/>
        <item x="8188"/>
        <item x="8526"/>
        <item x="5398"/>
        <item x="861"/>
        <item x="6671"/>
        <item x="6591"/>
        <item x="2263"/>
        <item x="6725"/>
        <item x="3625"/>
        <item x="3071"/>
        <item x="7505"/>
        <item x="683"/>
        <item x="5884"/>
        <item x="4440"/>
        <item x="5162"/>
        <item x="2895"/>
        <item x="517"/>
        <item x="4613"/>
        <item x="5881"/>
        <item x="8464"/>
        <item x="7886"/>
        <item x="7451"/>
        <item x="6238"/>
        <item x="2169"/>
        <item x="4793"/>
        <item x="4657"/>
        <item x="5201"/>
        <item x="8538"/>
        <item x="3549"/>
        <item x="4736"/>
        <item x="2266"/>
        <item x="6066"/>
        <item x="5616"/>
        <item x="2383"/>
        <item x="3750"/>
        <item x="774"/>
        <item x="3191"/>
        <item x="9682"/>
        <item x="1422"/>
        <item x="772"/>
        <item x="9290"/>
        <item x="1939"/>
        <item x="5012"/>
        <item x="1441"/>
        <item x="350"/>
        <item x="6437"/>
        <item x="4175"/>
        <item x="8413"/>
        <item x="8448"/>
        <item x="9366"/>
        <item x="2264"/>
        <item x="1915"/>
        <item x="5163"/>
        <item x="9049"/>
        <item x="6278"/>
        <item x="2109"/>
        <item x="9075"/>
        <item x="6845"/>
        <item x="4620"/>
        <item x="9252"/>
        <item x="955"/>
        <item x="8672"/>
        <item x="8991"/>
        <item x="3351"/>
        <item x="5595"/>
        <item x="6209"/>
        <item x="6377"/>
        <item x="2152"/>
        <item x="339"/>
        <item x="9501"/>
        <item x="6047"/>
        <item x="1239"/>
        <item x="8141"/>
        <item x="3445"/>
        <item x="4718"/>
        <item x="6826"/>
        <item x="7608"/>
        <item x="3961"/>
        <item x="1670"/>
        <item x="5734"/>
        <item x="8177"/>
        <item x="2583"/>
        <item x="4796"/>
        <item x="7241"/>
        <item x="2184"/>
        <item x="5908"/>
        <item x="6822"/>
        <item x="1416"/>
        <item x="4741"/>
        <item x="3580"/>
        <item x="3978"/>
        <item x="8597"/>
        <item x="8225"/>
        <item x="3180"/>
        <item x="3814"/>
        <item x="1077"/>
        <item x="3506"/>
        <item x="5625"/>
        <item x="830"/>
        <item x="7960"/>
        <item x="4216"/>
        <item x="9687"/>
        <item x="1342"/>
        <item x="1075"/>
        <item x="1094"/>
        <item x="981"/>
        <item x="6745"/>
        <item x="7985"/>
        <item x="3960"/>
        <item x="8680"/>
        <item x="1378"/>
        <item x="3709"/>
        <item x="3583"/>
        <item x="6732"/>
        <item x="7630"/>
        <item x="3481"/>
        <item x="5274"/>
        <item x="290"/>
        <item x="8673"/>
        <item x="9470"/>
        <item x="6502"/>
        <item x="4228"/>
        <item x="6042"/>
        <item x="3977"/>
        <item x="4910"/>
        <item x="5806"/>
        <item x="4607"/>
        <item x="6465"/>
        <item x="154"/>
        <item x="5011"/>
        <item x="5103"/>
        <item x="8115"/>
        <item x="668"/>
        <item x="7001"/>
        <item x="9084"/>
        <item x="3685"/>
        <item x="6088"/>
        <item x="6739"/>
        <item x="9102"/>
        <item x="8629"/>
        <item x="3032"/>
        <item x="5781"/>
        <item x="4431"/>
        <item x="8545"/>
        <item x="5699"/>
        <item x="3452"/>
        <item x="3853"/>
        <item x="6049"/>
        <item x="2106"/>
        <item x="331"/>
        <item x="744"/>
        <item x="760"/>
        <item x="8430"/>
        <item x="6812"/>
        <item x="887"/>
        <item x="7769"/>
        <item x="4179"/>
        <item x="8406"/>
        <item x="7688"/>
        <item x="2761"/>
        <item x="9251"/>
        <item x="7237"/>
        <item x="3190"/>
        <item x="3717"/>
        <item x="174"/>
        <item x="6357"/>
        <item x="2142"/>
        <item x="1474"/>
        <item x="3448"/>
        <item x="3255"/>
        <item x="5243"/>
        <item x="5593"/>
        <item x="5104"/>
        <item x="313"/>
        <item x="8391"/>
        <item x="4797"/>
        <item x="359"/>
        <item x="3898"/>
        <item x="9286"/>
        <item x="4648"/>
        <item x="8962"/>
        <item x="6290"/>
        <item x="9218"/>
        <item x="1617"/>
        <item x="8291"/>
        <item x="3465"/>
        <item x="8167"/>
        <item x="8"/>
        <item x="4559"/>
        <item x="8756"/>
        <item x="6344"/>
        <item x="4134"/>
        <item x="8310"/>
        <item x="1397"/>
        <item x="52"/>
        <item x="7668"/>
        <item x="676"/>
        <item x="5883"/>
        <item x="1400"/>
        <item x="6748"/>
        <item x="7059"/>
        <item x="1228"/>
        <item x="6775"/>
        <item x="7533"/>
        <item x="383"/>
        <item x="8775"/>
        <item x="8709"/>
        <item x="4142"/>
        <item x="5245"/>
        <item x="6982"/>
        <item x="6106"/>
        <item x="7104"/>
        <item x="6538"/>
        <item x="8755"/>
        <item x="1566"/>
        <item x="5696"/>
        <item x="161"/>
        <item x="9443"/>
        <item x="6489"/>
        <item x="6509"/>
        <item x="6578"/>
        <item x="4640"/>
        <item x="4568"/>
        <item x="3764"/>
        <item x="5412"/>
        <item x="877"/>
        <item x="8435"/>
        <item x="5244"/>
        <item x="3486"/>
        <item x="7605"/>
        <item x="9541"/>
        <item x="6927"/>
        <item x="5105"/>
        <item x="1343"/>
        <item x="5733"/>
        <item x="5866"/>
        <item x="884"/>
        <item x="4403"/>
        <item x="9133"/>
        <item x="8189"/>
        <item x="2814"/>
        <item x="5288"/>
        <item x="2496"/>
        <item x="7972"/>
        <item x="3192"/>
        <item x="5332"/>
        <item x="4338"/>
        <item x="6217"/>
        <item x="3529"/>
        <item x="3068"/>
        <item x="3460"/>
        <item x="6684"/>
        <item x="851"/>
        <item x="4739"/>
        <item x="5014"/>
        <item x="8098"/>
        <item x="8052"/>
        <item x="2116"/>
        <item x="1580"/>
        <item x="2144"/>
        <item x="5188"/>
        <item x="2929"/>
        <item x="3990"/>
        <item x="222"/>
        <item x="4006"/>
        <item x="3539"/>
        <item x="1619"/>
        <item x="3791"/>
        <item x="1231"/>
        <item x="8287"/>
        <item x="7471"/>
        <item x="7012"/>
        <item x="9671"/>
        <item x="6767"/>
        <item x="7808"/>
        <item x="5599"/>
        <item x="1595"/>
        <item x="6041"/>
        <item x="6946"/>
        <item x="4005"/>
        <item x="5643"/>
        <item x="5100"/>
        <item x="2696"/>
        <item x="345"/>
        <item x="9579"/>
        <item x="3862"/>
        <item x="1205"/>
        <item x="401"/>
        <item x="6632"/>
        <item x="354"/>
        <item x="835"/>
        <item x="8799"/>
        <item x="4170"/>
        <item x="8937"/>
        <item x="969"/>
        <item x="7947"/>
        <item x="4787"/>
        <item x="158"/>
        <item x="6960"/>
        <item x="4300"/>
        <item x="3093"/>
        <item x="4130"/>
        <item x="5907"/>
        <item x="1359"/>
        <item x="9550"/>
        <item x="3519"/>
        <item x="3756"/>
        <item x="7744"/>
        <item x="8432"/>
        <item x="3965"/>
        <item x="904"/>
        <item x="9088"/>
        <item x="8422"/>
        <item x="6733"/>
        <item x="8679"/>
        <item x="640"/>
        <item x="4502"/>
        <item x="9044"/>
        <item x="2406"/>
        <item x="867"/>
        <item x="5161"/>
        <item x="2280"/>
        <item x="82"/>
        <item x="8118"/>
        <item x="1336"/>
        <item x="833"/>
        <item x="3095"/>
        <item x="9478"/>
        <item x="2762"/>
        <item x="1473"/>
        <item x="7552"/>
        <item x="1408"/>
        <item x="1145"/>
        <item x="5256"/>
        <item x="4344"/>
        <item x="3427"/>
        <item x="6813"/>
        <item x="5551"/>
        <item x="2750"/>
        <item x="968"/>
        <item x="2135"/>
        <item x="9091"/>
        <item x="3167"/>
        <item x="2565"/>
        <item x="3423"/>
        <item x="7998"/>
        <item x="8393"/>
        <item x="6087"/>
        <item x="7436"/>
        <item x="3298"/>
        <item x="7698"/>
        <item x="8842"/>
        <item x="1917"/>
        <item x="6580"/>
        <item x="1000"/>
        <item x="1179"/>
        <item x="8702"/>
        <item x="1303"/>
        <item x="8313"/>
        <item x="317"/>
        <item x="5106"/>
        <item x="6050"/>
        <item x="3957"/>
        <item x="7007"/>
        <item x="3864"/>
        <item x="8555"/>
        <item x="3677"/>
        <item x="9494"/>
        <item x="4207"/>
        <item x="4624"/>
        <item x="5258"/>
        <item x="1567"/>
        <item x="175"/>
        <item x="322"/>
        <item x="4544"/>
        <item x="8096"/>
        <item x="4171"/>
        <item x="4766"/>
        <item x="8615"/>
        <item x="4212"/>
        <item x="5611"/>
        <item x="1630"/>
        <item x="3543"/>
        <item x="990"/>
        <item x="9354"/>
        <item x="8743"/>
        <item x="2349"/>
        <item x="7988"/>
        <item x="6677"/>
        <item x="4121"/>
        <item x="8562"/>
        <item x="9477"/>
        <item x="4786"/>
        <item x="4676"/>
        <item x="4141"/>
        <item x="9052"/>
        <item x="2136"/>
        <item x="850"/>
        <item x="3260"/>
        <item x="3675"/>
        <item x="5711"/>
        <item x="1144"/>
        <item x="5247"/>
        <item x="2850"/>
        <item x="8083"/>
        <item x="1318"/>
        <item x="9009"/>
        <item x="5830"/>
        <item x="4346"/>
        <item x="4277"/>
        <item x="3295"/>
        <item x="7247"/>
        <item x="9126"/>
        <item x="5691"/>
        <item x="7399"/>
        <item x="6232"/>
        <item x="6484"/>
        <item x="8397"/>
        <item x="2949"/>
        <item x="6692"/>
        <item x="2129"/>
        <item x="8512"/>
        <item x="7058"/>
        <item x="7122"/>
        <item x="2314"/>
        <item x="5695"/>
        <item x="337"/>
        <item x="2153"/>
        <item x="1669"/>
        <item x="7975"/>
        <item x="5752"/>
        <item x="9006"/>
        <item x="7572"/>
        <item x="3796"/>
        <item x="1316"/>
        <item x="1914"/>
        <item x="940"/>
        <item x="2746"/>
        <item x="7236"/>
        <item x="8619"/>
        <item x="2160"/>
        <item x="8540"/>
        <item x="629"/>
        <item x="6208"/>
        <item x="4174"/>
        <item x="9546"/>
        <item x="3031"/>
        <item x="3013"/>
        <item x="5465"/>
        <item x="5854"/>
        <item x="8916"/>
        <item x="6843"/>
        <item x="8384"/>
        <item x="7358"/>
        <item x="4529"/>
        <item x="8596"/>
        <item x="4625"/>
        <item x="2332"/>
        <item x="1233"/>
        <item x="844"/>
        <item x="5873"/>
        <item x="809"/>
        <item x="5967"/>
        <item x="3830"/>
        <item x="7550"/>
        <item x="261"/>
        <item x="4273"/>
        <item x="2272"/>
        <item x="1596"/>
        <item x="2640"/>
        <item x="8002"/>
        <item x="6086"/>
        <item x="2088"/>
        <item x="3403"/>
        <item x="8412"/>
        <item x="3311"/>
        <item x="9643"/>
        <item x="9383"/>
        <item x="2588"/>
        <item x="5101"/>
        <item x="3763"/>
        <item x="229"/>
        <item x="8519"/>
        <item x="6210"/>
        <item x="7980"/>
        <item x="7321"/>
        <item x="3350"/>
        <item x="1237"/>
        <item x="4545"/>
        <item x="8921"/>
        <item x="9543"/>
        <item x="925"/>
        <item x="247"/>
        <item x="3408"/>
        <item x="5767"/>
        <item x="2681"/>
        <item x="5600"/>
        <item x="9077"/>
        <item x="4326"/>
        <item x="2231"/>
        <item x="288"/>
        <item x="8627"/>
        <item x="678"/>
        <item x="5375"/>
        <item x="4643"/>
        <item x="782"/>
        <item x="8699"/>
        <item x="8199"/>
        <item x="4563"/>
        <item x="2582"/>
        <item x="9476"/>
        <item x="3719"/>
        <item x="4603"/>
        <item x="4785"/>
        <item x="3226"/>
        <item x="8578"/>
        <item x="5906"/>
        <item x="5773"/>
        <item x="1354"/>
        <item x="8910"/>
        <item x="6045"/>
        <item x="2333"/>
        <item x="1977"/>
        <item x="366"/>
        <item x="7171"/>
        <item x="1624"/>
        <item x="6576"/>
        <item x="1201"/>
        <item x="2133"/>
        <item x="3252"/>
        <item x="3954"/>
        <item x="6788"/>
        <item x="7544"/>
        <item x="5732"/>
        <item x="8796"/>
        <item x="4735"/>
        <item x="4650"/>
        <item x="7194"/>
        <item x="5193"/>
        <item x="4217"/>
        <item x="1399"/>
        <item x="3248"/>
        <item x="8537"/>
        <item x="685"/>
        <item x="230"/>
        <item x="4234"/>
        <item x="9168"/>
        <item x="3987"/>
        <item x="4008"/>
        <item x="3125"/>
        <item x="1993"/>
        <item x="5043"/>
        <item x="4673"/>
        <item x="9608"/>
        <item x="8331"/>
        <item x="8419"/>
        <item x="3138"/>
        <item x="159"/>
        <item x="4646"/>
        <item x="4423"/>
        <item x="1960"/>
        <item x="330"/>
        <item x="1381"/>
        <item x="8470"/>
        <item x="521"/>
        <item x="3912"/>
        <item x="5872"/>
        <item x="5693"/>
        <item x="214"/>
        <item x="9250"/>
        <item x="3757"/>
        <item x="6191"/>
        <item x="3223"/>
        <item x="6577"/>
        <item x="6343"/>
        <item x="2140"/>
        <item x="5589"/>
        <item x="1570"/>
        <item x="4652"/>
        <item x="7863"/>
        <item x="759"/>
        <item x="5896"/>
        <item x="8150"/>
        <item x="8665"/>
        <item x="1003"/>
        <item x="9124"/>
        <item x="1246"/>
        <item x="8576"/>
        <item x="5563"/>
        <item x="6517"/>
        <item x="5102"/>
        <item x="8995"/>
        <item x="3671"/>
        <item x="4430"/>
        <item x="6341"/>
        <item x="7765"/>
        <item x="6997"/>
        <item x="3124"/>
        <item x="4535"/>
        <item x="6376"/>
        <item x="341"/>
        <item x="2802"/>
        <item x="5543"/>
        <item x="4302"/>
        <item x="5213"/>
        <item x="9230"/>
        <item x="2796"/>
        <item x="2389"/>
        <item x="4857"/>
        <item x="1285"/>
        <item x="5983"/>
        <item x="4247"/>
        <item x="5052"/>
        <item x="7469"/>
        <item x="4396"/>
        <item x="375"/>
        <item x="5264"/>
        <item x="5198"/>
        <item x="7476"/>
        <item x="8644"/>
        <item x="8936"/>
        <item x="5653"/>
        <item x="1314"/>
        <item x="4411"/>
        <item x="3444"/>
        <item x="931"/>
        <item x="5239"/>
        <item x="384"/>
        <item x="1971"/>
        <item x="4275"/>
        <item x="3049"/>
        <item x="7557"/>
        <item x="1147"/>
        <item x="3143"/>
        <item x="7695"/>
        <item x="2836"/>
        <item x="1966"/>
        <item x="1562"/>
        <item x="4467"/>
        <item x="4521"/>
        <item x="6752"/>
        <item x="4312"/>
        <item x="6992"/>
        <item x="4123"/>
        <item x="6950"/>
        <item x="2111"/>
        <item x="3953"/>
        <item x="5776"/>
        <item x="8621"/>
        <item x="7526"/>
        <item x="7970"/>
        <item x="4173"/>
        <item x="2865"/>
        <item x="6305"/>
        <item x="679"/>
        <item x="8227"/>
        <item x="5980"/>
        <item x="7855"/>
        <item x="6903"/>
        <item x="8818"/>
        <item x="8418"/>
        <item x="9193"/>
        <item x="2668"/>
        <item x="9215"/>
        <item x="936"/>
        <item x="1282"/>
        <item x="3754"/>
        <item x="6977"/>
        <item x="8735"/>
        <item x="4119"/>
        <item x="2691"/>
        <item x="351"/>
        <item x="6880"/>
        <item x="9370"/>
        <item x="2609"/>
        <item x="5576"/>
        <item x="5858"/>
        <item x="4765"/>
        <item x="9149"/>
        <item x="7041"/>
        <item x="1606"/>
        <item x="3653"/>
        <item x="4560"/>
        <item x="8820"/>
        <item x="7734"/>
        <item x="1959"/>
        <item x="669"/>
        <item x="3080"/>
        <item x="2626"/>
        <item x="6085"/>
        <item x="2560"/>
        <item x="4355"/>
        <item x="3550"/>
        <item x="4714"/>
        <item x="6914"/>
        <item x="4608"/>
        <item x="2697"/>
        <item x="5092"/>
        <item x="643"/>
        <item x="8841"/>
        <item x="6635"/>
        <item x="7567"/>
        <item x="7253"/>
        <item x="3901"/>
        <item x="4368"/>
        <item x="3003"/>
        <item x="4120"/>
        <item x="1212"/>
        <item x="4410"/>
        <item x="4140"/>
        <item x="1840"/>
        <item x="2862"/>
        <item x="9618"/>
        <item x="9540"/>
        <item x="2721"/>
        <item x="6297"/>
        <item x="4665"/>
        <item x="1626"/>
        <item x="3765"/>
        <item x="4280"/>
        <item x="9155"/>
        <item x="1385"/>
        <item x="6040"/>
        <item x="2117"/>
        <item x="9160"/>
        <item x="2995"/>
        <item x="7207"/>
        <item x="7478"/>
        <item x="2230"/>
        <item x="6492"/>
        <item x="7444"/>
        <item x="327"/>
        <item x="1180"/>
        <item x="2894"/>
        <item x="7856"/>
        <item x="6450"/>
        <item x="1470"/>
        <item x="8566"/>
        <item x="8666"/>
        <item x="7806"/>
        <item x="8865"/>
        <item x="131"/>
        <item x="3178"/>
        <item x="9580"/>
        <item x="7313"/>
        <item x="9389"/>
        <item x="3617"/>
        <item x="5246"/>
        <item x="9311"/>
        <item x="2693"/>
        <item x="3813"/>
        <item x="3056"/>
        <item x="5331"/>
        <item x="988"/>
        <item x="2477"/>
        <item x="1829"/>
        <item x="4286"/>
        <item x="1406"/>
        <item x="208"/>
        <item x="1564"/>
        <item x="7441"/>
        <item x="8402"/>
        <item x="5874"/>
        <item x="4635"/>
        <item x="7290"/>
        <item x="8411"/>
        <item x="1605"/>
        <item x="8324"/>
        <item x="7673"/>
        <item x="5984"/>
        <item x="1472"/>
        <item x="9148"/>
        <item x="1199"/>
        <item x="1992"/>
        <item x="7930"/>
        <item x="7606"/>
        <item x="2139"/>
        <item x="1415"/>
        <item x="5809"/>
        <item x="3457"/>
        <item x="6698"/>
        <item x="374"/>
        <item x="9211"/>
        <item x="2495"/>
        <item x="2958"/>
        <item x="3972"/>
        <item x="2222"/>
        <item x="7991"/>
        <item x="5503"/>
        <item x="8870"/>
        <item x="5238"/>
        <item x="8944"/>
        <item x="2407"/>
        <item x="628"/>
        <item x="583"/>
        <item x="8140"/>
        <item x="9647"/>
        <item x="1471"/>
        <item x="1490"/>
        <item x="4684"/>
        <item x="8821"/>
        <item x="9360"/>
        <item x="7631"/>
        <item x="3545"/>
        <item x="3576"/>
        <item x="2590"/>
        <item x="4516"/>
        <item x="2158"/>
        <item x="6493"/>
        <item x="1273"/>
        <item x="8482"/>
        <item x="2195"/>
        <item x="589"/>
        <item x="1640"/>
        <item x="4656"/>
        <item x="5200"/>
        <item x="4550"/>
        <item x="8174"/>
        <item x="1958"/>
        <item x="94"/>
        <item x="4169"/>
        <item x="3163"/>
        <item x="6530"/>
        <item x="8447"/>
        <item x="8061"/>
        <item x="8739"/>
        <item x="5401"/>
        <item x="4569"/>
        <item x="8908"/>
        <item x="8462"/>
        <item x="8831"/>
        <item x="1227"/>
        <item x="2074"/>
        <item x="7"/>
        <item x="6991"/>
        <item x="7997"/>
        <item x="6614"/>
        <item x="1922"/>
        <item x="1200"/>
        <item x="3683"/>
        <item x="6713"/>
        <item x="3441"/>
        <item x="5649"/>
        <item x="9530"/>
        <item x="130"/>
        <item x="9605"/>
        <item x="3097"/>
        <item x="1429"/>
        <item x="301"/>
        <item x="9134"/>
        <item x="1594"/>
        <item x="3456"/>
        <item x="4192"/>
        <item x="3117"/>
        <item x="223"/>
        <item x="5569"/>
        <item x="3"/>
        <item x="2670"/>
        <item x="2950"/>
        <item x="4680"/>
        <item x="4509"/>
        <item x="2387"/>
        <item x="5128"/>
        <item x="400"/>
        <item x="6700"/>
        <item x="5089"/>
        <item x="3462"/>
        <item x="4356"/>
        <item x="3094"/>
        <item x="5943"/>
        <item x="2269"/>
        <item x="7461"/>
        <item x="5764"/>
        <item x="6494"/>
        <item x="4118"/>
        <item x="7074"/>
        <item x="113"/>
        <item x="4351"/>
        <item x="9043"/>
        <item x="3579"/>
        <item x="3028"/>
        <item x="2684"/>
        <item x="4125"/>
        <item x="8547"/>
        <item x="5592"/>
        <item x="1396"/>
        <item x="4413"/>
        <item x="3608"/>
        <item x="3207"/>
        <item x="5861"/>
        <item x="3767"/>
        <item x="2669"/>
        <item x="6397"/>
        <item x="2570"/>
        <item x="2087"/>
        <item x="3877"/>
        <item x="4642"/>
        <item x="1230"/>
        <item x="1386"/>
        <item x="6053"/>
        <item x="2131"/>
        <item x="5096"/>
        <item x="3376"/>
        <item x="3895"/>
        <item x="2168"/>
        <item x="5598"/>
        <item x="1667"/>
        <item x="207"/>
        <item x="1632"/>
        <item x="1609"/>
        <item x="7728"/>
        <item x="4987"/>
        <item x="6324"/>
        <item x="8550"/>
        <item x="3823"/>
        <item x="2963"/>
        <item x="967"/>
        <item x="1553"/>
        <item x="9206"/>
        <item x="1478"/>
        <item x="6768"/>
        <item x="2317"/>
        <item x="4363"/>
        <item x="7473"/>
        <item x="6641"/>
        <item x="1614"/>
        <item x="954"/>
        <item x="3157"/>
        <item x="1006"/>
        <item x="971"/>
        <item x="5585"/>
        <item x="1487"/>
        <item x="6200"/>
        <item x="7089"/>
        <item x="9387"/>
        <item x="2856"/>
        <item x="6356"/>
        <item x="1957"/>
        <item x="5624"/>
        <item x="5073"/>
        <item x="3541"/>
        <item x="9450"/>
        <item x="9572"/>
        <item x="5397"/>
        <item x="2347"/>
        <item x="3158"/>
        <item x="4557"/>
        <item x="1337"/>
        <item x="2585"/>
        <item x="5269"/>
        <item x="1569"/>
        <item x="2682"/>
        <item x="1668"/>
        <item x="4768"/>
        <item x="5581"/>
        <item x="7014"/>
        <item x="3760"/>
        <item x="7683"/>
        <item x="9093"/>
        <item x="1845"/>
        <item x="972"/>
        <item x="5834"/>
        <item x="3620"/>
        <item x="3857"/>
        <item x="8322"/>
        <item x="4244"/>
        <item x="121"/>
        <item x="6526"/>
        <item x="764"/>
        <item x="5175"/>
        <item x="7556"/>
        <item x="8095"/>
        <item x="4675"/>
        <item x="9520"/>
        <item x="5615"/>
        <item x="8190"/>
        <item x="4439"/>
        <item x="4606"/>
        <item x="7589"/>
        <item x="4746"/>
        <item x="1407"/>
        <item x="1963"/>
        <item x="2459"/>
        <item x="7581"/>
        <item x="1492"/>
        <item x="2812"/>
        <item x="5194"/>
        <item x="9118"/>
        <item x="516"/>
        <item x="5133"/>
        <item x="2093"/>
        <item x="2716"/>
        <item x="4777"/>
        <item x="3609"/>
        <item x="3537"/>
        <item x="3573"/>
        <item x="1363"/>
        <item x="3693"/>
        <item x="8864"/>
        <item x="287"/>
        <item x="5899"/>
        <item x="8421"/>
        <item x="3663"/>
        <item x="8205"/>
        <item x="2961"/>
        <item x="3983"/>
        <item x="267"/>
        <item x="3749"/>
        <item x="3092"/>
        <item x="5373"/>
        <item x="2786"/>
        <item x="3187"/>
        <item x="9486"/>
        <item x="9328"/>
        <item x="6082"/>
        <item x="5480"/>
        <item x="6237"/>
        <item x="1622"/>
        <item x="4372"/>
        <item x="8080"/>
        <item x="9054"/>
        <item x="338"/>
        <item x="2745"/>
        <item x="1348"/>
        <item x="5803"/>
        <item x="3385"/>
        <item x="4004"/>
        <item x="4716"/>
        <item x="9285"/>
        <item x="5295"/>
        <item x="4740"/>
        <item x="7524"/>
        <item x="7946"/>
        <item x="5404"/>
        <item x="1608"/>
        <item x="4742"/>
        <item x="2735"/>
        <item x="6309"/>
        <item x="4012"/>
        <item x="638"/>
        <item x="6097"/>
        <item x="9391"/>
        <item x="4614"/>
        <item x="924"/>
        <item x="866"/>
        <item x="758"/>
        <item x="3745"/>
        <item x="8054"/>
        <item x="4905"/>
        <item x="255"/>
        <item x="9131"/>
        <item x="2127"/>
        <item x="3159"/>
        <item x="860"/>
        <item x="5127"/>
        <item x="4345"/>
        <item x="9170"/>
        <item x="2429"/>
        <item x="4354"/>
        <item x="8051"/>
        <item x="6772"/>
        <item x="392"/>
        <item x="4856"/>
        <item x="9624"/>
        <item x="939"/>
        <item x="7750"/>
        <item x="3574"/>
        <item x="9686"/>
        <item x="9249"/>
        <item x="9542"/>
        <item x="7254"/>
        <item x="1962"/>
        <item x="9137"/>
        <item x="1514"/>
        <item x="8949"/>
        <item x="6267"/>
        <item x="8631"/>
        <item x="4715"/>
        <item x="2737"/>
        <item x="170"/>
        <item x="177"/>
        <item x="1554"/>
        <item x="1734"/>
        <item x="3548"/>
        <item x="6993"/>
        <item x="6320"/>
        <item x="552"/>
        <item x="5816"/>
        <item x="5596"/>
        <item x="69"/>
        <item x="871"/>
        <item x="2453"/>
        <item x="2581"/>
        <item x="3890"/>
        <item x="3112"/>
        <item x="2713"/>
        <item x="8072"/>
        <item x="1979"/>
        <item x="9712"/>
        <item x="5655"/>
        <item x="4218"/>
        <item x="3980"/>
        <item x="5191"/>
        <item x="144"/>
        <item x="1331"/>
        <item x="4350"/>
        <item x="1426"/>
        <item x="1773"/>
        <item x="3861"/>
        <item x="5860"/>
        <item x="1592"/>
        <item x="3699"/>
        <item x="4851"/>
        <item x="4231"/>
        <item x="1956"/>
        <item x="8637"/>
        <item x="5443"/>
        <item x="402"/>
        <item x="4526"/>
        <item x="5091"/>
        <item x="2494"/>
        <item x="8823"/>
        <item x="1976"/>
        <item x="7235"/>
        <item x="399"/>
        <item x="3668"/>
        <item x="5199"/>
        <item x="743"/>
        <item x="5875"/>
        <item x="8872"/>
        <item x="3621"/>
        <item x="1002"/>
        <item x="849"/>
        <item x="5010"/>
        <item x="6039"/>
        <item x="9247"/>
        <item x="604"/>
        <item x="5042"/>
        <item x="4548"/>
        <item x="1512"/>
        <item x="807"/>
        <item x="5189"/>
        <item x="1073"/>
        <item x="2466"/>
        <item x="8867"/>
        <item x="1557"/>
        <item x="3720"/>
        <item x="6301"/>
        <item x="9276"/>
        <item x="7129"/>
        <item x="4610"/>
        <item x="6537"/>
        <item x="9679"/>
        <item x="5521"/>
        <item x="1105"/>
        <item x="5979"/>
        <item x="9356"/>
        <item x="5640"/>
        <item x="9365"/>
        <item x="3007"/>
        <item x="6925"/>
        <item x="3985"/>
        <item x="1628"/>
        <item x="7576"/>
        <item x="3825"/>
        <item x="4719"/>
        <item x="1611"/>
        <item x="5760"/>
        <item x="1828"/>
        <item x="5134"/>
        <item x="8050"/>
        <item x="7033"/>
        <item x="1172"/>
        <item x="1652"/>
        <item x="8222"/>
        <item x="8934"/>
        <item x="978"/>
        <item x="680"/>
        <item x="3744"/>
        <item x="3115"/>
        <item x="4365"/>
        <item x="3858"/>
        <item x="4747"/>
        <item x="1653"/>
        <item x="4494"/>
        <item x="1961"/>
        <item x="9176"/>
        <item x="8839"/>
        <item x="6981"/>
        <item x="8857"/>
        <item x="3669"/>
        <item x="3711"/>
        <item x="296"/>
        <item x="8974"/>
        <item x="1641"/>
        <item x="8045"/>
        <item x="268"/>
        <item x="2411"/>
        <item x="1705"/>
        <item x="4371"/>
        <item x="7324"/>
        <item x="4854"/>
        <item x="2156"/>
        <item x="8816"/>
        <item x="903"/>
        <item x="98"/>
        <item x="6913"/>
        <item x="1414"/>
        <item x="3107"/>
        <item x="4602"/>
        <item x="3154"/>
        <item x="388"/>
        <item x="5177"/>
        <item x="1469"/>
        <item x="1604"/>
        <item x="1732"/>
        <item x="8768"/>
        <item x="1377"/>
        <item x="3790"/>
        <item x="2162"/>
        <item x="6446"/>
        <item x="3101"/>
        <item x="4237"/>
        <item x="3419"/>
        <item x="3535"/>
        <item x="5411"/>
        <item x="8623"/>
        <item x="8791"/>
        <item x="5293"/>
        <item x="8223"/>
        <item x="7979"/>
        <item x="5254"/>
        <item x="3655"/>
        <item x="5537"/>
        <item x="973"/>
        <item x="5237"/>
        <item x="55"/>
        <item x="2235"/>
        <item x="6541"/>
        <item x="8844"/>
        <item x="8181"/>
        <item x="1243"/>
        <item x="6310"/>
        <item x="2458"/>
        <item x="995"/>
        <item x="5088"/>
        <item x="6038"/>
        <item x="4847"/>
        <item x="9715"/>
        <item x="1159"/>
        <item x="3755"/>
        <item x="1436"/>
        <item x="4139"/>
        <item x="4347"/>
        <item x="2632"/>
        <item x="953"/>
        <item x="299"/>
        <item x="1070"/>
        <item x="4267"/>
        <item x="8481"/>
        <item x="2124"/>
        <item x="6691"/>
        <item x="4612"/>
        <item x="6464"/>
        <item x="6743"/>
        <item x="8536"/>
        <item x="284"/>
        <item x="1317"/>
        <item x="9291"/>
        <item x="7264"/>
        <item x="1204"/>
        <item x="5402"/>
        <item x="5660"/>
        <item x="2405"/>
        <item x="1994"/>
        <item x="1955"/>
        <item x="709"/>
        <item x="6467"/>
        <item x="6609"/>
        <item x="4202"/>
        <item x="4117"/>
        <item x="1226"/>
        <item x="6036"/>
        <item x="7418"/>
        <item x="4670"/>
        <item x="1508"/>
        <item x="4435"/>
        <item x="3213"/>
        <item x="2517"/>
        <item x="6506"/>
        <item x="741"/>
        <item x="2476"/>
        <item x="7954"/>
        <item x="4359"/>
        <item x="120"/>
        <item x="7870"/>
        <item x="7984"/>
        <item x="1913"/>
        <item x="8747"/>
        <item x="6440"/>
        <item x="2408"/>
        <item x="1665"/>
        <item x="8898"/>
        <item x="6945"/>
        <item x="5895"/>
        <item x="4846"/>
        <item x="378"/>
        <item x="1704"/>
        <item x="4429"/>
        <item x="6563"/>
        <item x="5057"/>
        <item x="3915"/>
        <item x="8754"/>
        <item x="6084"/>
        <item x="4292"/>
        <item x="6707"/>
        <item x="3682"/>
        <item x="6630"/>
        <item x="5780"/>
        <item x="5240"/>
        <item x="831"/>
        <item x="61"/>
        <item x="1202"/>
        <item x="8632"/>
        <item x="1982"/>
        <item x="3052"/>
        <item x="5262"/>
        <item x="2501"/>
        <item x="6906"/>
        <item x="4252"/>
        <item x="3986"/>
        <item x="5667"/>
        <item x="4132"/>
        <item x="7929"/>
        <item x="9606"/>
        <item x="841"/>
        <item x="7357"/>
        <item x="6744"/>
        <item x="5915"/>
        <item x="4508"/>
        <item x="7351"/>
        <item x="6075"/>
        <item x="3884"/>
        <item x="2719"/>
        <item x="7262"/>
        <item x="7969"/>
        <item x="5817"/>
        <item x="2740"/>
        <item x="4245"/>
        <item x="5531"/>
        <item x="9140"/>
        <item x="1612"/>
        <item x="6828"/>
        <item x="1074"/>
        <item x="875"/>
        <item x="1613"/>
        <item x="3894"/>
        <item x="991"/>
        <item x="119"/>
        <item x="1480"/>
        <item x="1912"/>
        <item x="1040"/>
        <item x="7810"/>
        <item x="966"/>
        <item x="3353"/>
        <item x="1335"/>
        <item x="8697"/>
        <item x="3206"/>
        <item x="4647"/>
        <item x="7955"/>
        <item x="2505"/>
        <item x="2572"/>
        <item x="9071"/>
        <item x="6254"/>
        <item x="893"/>
        <item x="2834"/>
        <item x="3716"/>
        <item x="2366"/>
        <item x="1468"/>
        <item x="514"/>
        <item x="582"/>
        <item x="6741"/>
        <item x="7057"/>
        <item x="1018"/>
        <item x="4167"/>
        <item x="2147"/>
        <item x="3856"/>
        <item x="8395"/>
        <item x="1863"/>
        <item x="5259"/>
        <item x="9373"/>
        <item x="5120"/>
        <item x="8795"/>
        <item x="2392"/>
        <item x="9697"/>
        <item x="902"/>
        <item x="1954"/>
        <item x="6724"/>
        <item x="551"/>
        <item x="5942"/>
        <item x="1157"/>
        <item x="637"/>
        <item x="2143"/>
        <item x="3748"/>
        <item x="1990"/>
        <item x="260"/>
        <item x="3165"/>
        <item x="1488"/>
        <item x="1621"/>
        <item x="8784"/>
        <item x="7076"/>
        <item x="3407"/>
        <item x="5330"/>
        <item x="7686"/>
        <item x="4"/>
        <item x="3109"/>
        <item x="3166"/>
        <item x="2257"/>
        <item x="7538"/>
        <item x="5905"/>
        <item x="9222"/>
        <item x="5367"/>
        <item x="5015"/>
        <item x="2663"/>
        <item x="5639"/>
        <item x="1198"/>
        <item x="5212"/>
        <item x="485"/>
        <item x="8850"/>
        <item x="7709"/>
        <item x="1839"/>
        <item x="8127"/>
        <item x="9693"/>
        <item x="8890"/>
        <item x="5150"/>
        <item x="7206"/>
        <item x="2423"/>
        <item x="4969"/>
        <item x="1666"/>
        <item x="4685"/>
        <item x="7415"/>
        <item x="6727"/>
        <item x="4308"/>
        <item x="2273"/>
        <item x="6258"/>
        <item x="5072"/>
        <item x="4380"/>
        <item x="6134"/>
        <item x="7328"/>
        <item x="7259"/>
        <item x="1493"/>
        <item x="989"/>
        <item x="309"/>
        <item x="964"/>
        <item x="5041"/>
        <item x="1618"/>
        <item x="7573"/>
        <item x="816"/>
        <item x="891"/>
        <item x="7352"/>
        <item x="9322"/>
        <item x="5195"/>
        <item x="3111"/>
        <item x="6608"/>
        <item x="7869"/>
        <item x="7521"/>
        <item x="5278"/>
        <item x="1339"/>
        <item x="8724"/>
        <item x="2079"/>
        <item x="1920"/>
        <item x="1214"/>
        <item x="6551"/>
        <item x="333"/>
        <item x="8608"/>
        <item x="97"/>
        <item x="4906"/>
        <item x="900"/>
        <item x="4775"/>
        <item x="8071"/>
        <item x="1921"/>
        <item x="848"/>
        <item x="4166"/>
        <item x="7549"/>
        <item x="9227"/>
        <item x="4864"/>
        <item x="2105"/>
        <item x="949"/>
        <item x="7867"/>
        <item x="2507"/>
        <item x="2970"/>
        <item x="2708"/>
        <item x="1306"/>
        <item x="2078"/>
        <item x="5813"/>
        <item x="9467"/>
        <item x="1866"/>
        <item x="864"/>
        <item x="960"/>
        <item x="1197"/>
        <item x="6774"/>
        <item x="6968"/>
        <item x="3831"/>
        <item x="3505"/>
        <item x="2475"/>
        <item x="1738"/>
        <item x="8521"/>
        <item x="2234"/>
        <item x="6355"/>
        <item x="8143"/>
        <item x="5882"/>
        <item x="7723"/>
        <item x="7170"/>
        <item x="639"/>
        <item x="1053"/>
        <item x="9517"/>
        <item x="3984"/>
        <item x="4909"/>
        <item x="7107"/>
        <item x="5897"/>
        <item x="8992"/>
        <item x="7410"/>
        <item x="7599"/>
        <item x="7948"/>
        <item x="1433"/>
        <item x="515"/>
        <item x="965"/>
        <item x="4733"/>
        <item x="3804"/>
        <item x="7927"/>
        <item x="2452"/>
        <item x="4836"/>
        <item x="4168"/>
        <item x="626"/>
        <item x="4215"/>
        <item x="7060"/>
        <item x="1703"/>
        <item x="4639"/>
        <item x="5629"/>
        <item x="3507"/>
        <item x="2038"/>
        <item x="3906"/>
        <item x="2090"/>
        <item x="5329"/>
        <item x="7398"/>
        <item x="3247"/>
        <item x="4630"/>
        <item x="707"/>
        <item x="7736"/>
        <item x="5058"/>
        <item x="1778"/>
        <item x="3037"/>
        <item x="1981"/>
        <item x="8760"/>
        <item x="9246"/>
        <item x="586"/>
        <item x="3110"/>
        <item x="6596"/>
        <item x="4325"/>
        <item x="6990"/>
        <item x="4438"/>
        <item x="4266"/>
        <item x="2698"/>
        <item x="6998"/>
        <item x="389"/>
        <item x="681"/>
        <item x="1715"/>
        <item x="4679"/>
        <item x="5501"/>
        <item x="1030"/>
        <item x="1637"/>
        <item x="5211"/>
        <item x="4272"/>
        <item x="6081"/>
        <item x="5916"/>
        <item x="193"/>
        <item x="3560"/>
        <item x="6737"/>
        <item x="2403"/>
        <item x="8230"/>
        <item x="1413"/>
        <item x="2502"/>
        <item x="4213"/>
        <item x="3974"/>
        <item x="2167"/>
        <item x="3306"/>
        <item x="2424"/>
        <item x="4784"/>
        <item x="1356"/>
        <item x="1175"/>
        <item x="977"/>
        <item x="8454"/>
        <item x="3379"/>
        <item x="716"/>
        <item x="8559"/>
        <item x="5307"/>
        <item x="8087"/>
        <item x="3650"/>
        <item x="7593"/>
        <item x="1633"/>
        <item x="3199"/>
        <item x="4242"/>
        <item x="1491"/>
        <item x="6954"/>
        <item x="1178"/>
        <item x="5868"/>
        <item x="7125"/>
        <item x="9178"/>
        <item x="8173"/>
        <item x="9343"/>
        <item x="5528"/>
        <item x="1183"/>
        <item x="293"/>
        <item x="2867"/>
        <item x="265"/>
        <item x="1176"/>
        <item x="8840"/>
        <item x="4145"/>
        <item x="2120"/>
        <item x="662"/>
        <item x="6827"/>
        <item x="4417"/>
        <item x="386"/>
        <item x="8903"/>
        <item x="4618"/>
        <item x="2461"/>
        <item x="2118"/>
        <item x="5751"/>
        <item x="3973"/>
        <item x="9479"/>
        <item x="6823"/>
        <item x="2080"/>
        <item x="4849"/>
        <item x="901"/>
        <item x="8108"/>
        <item x="1374"/>
        <item x="4222"/>
        <item x="9692"/>
        <item x="3935"/>
        <item x="228"/>
        <item x="4251"/>
        <item x="4527"/>
        <item x="4883"/>
        <item x="3562"/>
        <item x="4764"/>
        <item x="8660"/>
        <item x="8715"/>
        <item x="2457"/>
        <item x="7025"/>
        <item x="2331"/>
        <item x="1847"/>
        <item x="4869"/>
        <item x="2107"/>
        <item x="4983"/>
        <item x="2072"/>
        <item x="1638"/>
        <item x="5009"/>
        <item x="3942"/>
        <item x="1835"/>
        <item x="4674"/>
        <item x="8814"/>
        <item x="7200"/>
        <item x="484"/>
        <item x="8861"/>
        <item x="6067"/>
        <item x="959"/>
        <item x="1841"/>
        <item x="8969"/>
        <item x="2852"/>
        <item x="5479"/>
        <item x="8884"/>
        <item x="6500"/>
        <item x="5820"/>
        <item x="3705"/>
        <item x="7990"/>
        <item x="9577"/>
        <item x="8858"/>
        <item x="2658"/>
        <item x="6234"/>
        <item x="6841"/>
        <item x="4208"/>
        <item x="8570"/>
        <item x="6179"/>
        <item x="6190"/>
        <item x="2973"/>
        <item x="118"/>
        <item x="142"/>
        <item x="5853"/>
        <item x="7973"/>
        <item x="3221"/>
        <item x="1574"/>
        <item x="6817"/>
        <item x="6719"/>
        <item x="979"/>
        <item x="3795"/>
        <item x="1969"/>
        <item x="1272"/>
        <item x="2710"/>
        <item x="1510"/>
        <item x="4021"/>
        <item x="1016"/>
        <item x="7537"/>
        <item x="5706"/>
        <item x="2839"/>
        <item x="86"/>
        <item x="4543"/>
        <item x="7353"/>
        <item x="4744"/>
        <item x="4324"/>
        <item x="2614"/>
        <item x="9078"/>
        <item x="739"/>
        <item x="4981"/>
        <item x="5550"/>
        <item x="7411"/>
        <item x="2734"/>
        <item x="1340"/>
        <item x="2685"/>
        <item x="8549"/>
        <item x="1133"/>
        <item x="6438"/>
        <item x="7940"/>
        <item x="4126"/>
        <item x="1772"/>
        <item x="376"/>
        <item x="352"/>
        <item x="6429"/>
        <item x="2086"/>
        <item x="1711"/>
        <item x="6476"/>
        <item x="9079"/>
        <item x="8862"/>
        <item x="8344"/>
        <item x="4341"/>
        <item x="4091"/>
        <item x="584"/>
        <item x="7103"/>
        <item x="3116"/>
        <item x="140"/>
        <item x="3458"/>
        <item x="7105"/>
        <item x="6683"/>
        <item x="6746"/>
        <item x="4198"/>
        <item x="4497"/>
        <item x="3402"/>
        <item x="655"/>
        <item x="2365"/>
        <item x="1974"/>
        <item x="6459"/>
        <item x="4000"/>
        <item x="2121"/>
        <item x="2837"/>
        <item x="5164"/>
        <item x="6426"/>
        <item x="6444"/>
        <item x="624"/>
        <item x="6771"/>
        <item x="1126"/>
        <item x="58"/>
        <item x="1717"/>
        <item x="9522"/>
        <item x="2201"/>
        <item x="5176"/>
        <item x="1616"/>
        <item x="2236"/>
        <item x="7932"/>
        <item x="81"/>
        <item x="173"/>
        <item x="9380"/>
        <item x="8472"/>
        <item x="588"/>
        <item x="8228"/>
        <item x="1578"/>
        <item x="5431"/>
        <item x="8636"/>
        <item x="1072"/>
        <item x="2810"/>
        <item x="1215"/>
        <item x="282"/>
        <item x="5074"/>
        <item x="3501"/>
        <item x="9614"/>
        <item x="757"/>
        <item x="2404"/>
        <item x="4236"/>
        <item x="513"/>
        <item x="9604"/>
        <item x="7195"/>
        <item x="1479"/>
        <item x="8852"/>
        <item x="5668"/>
        <item x="5636"/>
        <item x="7379"/>
        <item x="5413"/>
        <item x="9500"/>
        <item x="3956"/>
        <item x="2182"/>
        <item x="3959"/>
        <item x="2298"/>
        <item x="4666"/>
        <item x="5847"/>
        <item x="7002"/>
        <item x="3971"/>
        <item x="6441"/>
        <item x="5941"/>
        <item x="2704"/>
        <item x="8139"/>
        <item x="6949"/>
        <item x="1671"/>
        <item x="3027"/>
        <item x="2183"/>
        <item x="7463"/>
        <item x="3563"/>
        <item x="7427"/>
        <item x="1991"/>
        <item x="6080"/>
        <item x="663"/>
        <item x="3885"/>
        <item x="9180"/>
        <item x="2081"/>
        <item x="7899"/>
        <item x="4996"/>
        <item x="4290"/>
        <item x="4826"/>
        <item x="1104"/>
        <item x="1403"/>
        <item x="1600"/>
        <item x="1639"/>
        <item x="4133"/>
        <item x="1664"/>
        <item x="927"/>
        <item x="8209"/>
        <item x="8137"/>
        <item x="1598"/>
        <item x="3067"/>
        <item x="7091"/>
        <item x="8601"/>
        <item x="7727"/>
        <item x="1857"/>
        <item x="9048"/>
        <item x="2659"/>
        <item x="141"/>
        <item x="5187"/>
        <item x="4885"/>
        <item x="382"/>
        <item x="334"/>
        <item x="7090"/>
        <item x="5192"/>
        <item x="2388"/>
        <item x="6496"/>
        <item x="5904"/>
        <item x="2703"/>
        <item x="2196"/>
        <item x="3911"/>
        <item x="115"/>
        <item x="5571"/>
        <item x="5452"/>
        <item x="2322"/>
        <item x="8528"/>
        <item x="7864"/>
        <item x="4683"/>
        <item x="4190"/>
        <item x="6663"/>
        <item x="329"/>
        <item x="6231"/>
        <item x="8746"/>
        <item x="8771"/>
        <item x="4713"/>
        <item x="3806"/>
        <item x="7234"/>
        <item x="1069"/>
        <item x="5934"/>
        <item x="357"/>
        <item x="7011"/>
        <item x="2790"/>
        <item x="4226"/>
        <item x="2008"/>
        <item x="4441"/>
        <item x="1970"/>
        <item x="2462"/>
        <item x="4020"/>
        <item x="2071"/>
        <item x="1162"/>
        <item x="8271"/>
        <item x="7561"/>
        <item x="483"/>
        <item x="9156"/>
        <item x="1911"/>
        <item x="3392"/>
        <item x="3516"/>
        <item x="1169"/>
        <item x="7885"/>
        <item x="6246"/>
        <item x="8694"/>
        <item x="2575"/>
        <item x="9714"/>
        <item x="9681"/>
        <item x="2844"/>
        <item x="8594"/>
        <item x="2518"/>
        <item x="3053"/>
        <item x="360"/>
        <item x="9192"/>
        <item x="2465"/>
        <item x="3170"/>
        <item x="1341"/>
        <item x="4299"/>
        <item x="3222"/>
        <item x="2893"/>
        <item x="6443"/>
        <item x="4907"/>
        <item x="3099"/>
        <item x="3970"/>
        <item x="7266"/>
        <item x="6488"/>
        <item x="107"/>
        <item x="2007"/>
        <item x="316"/>
        <item x="6731"/>
        <item x="6763"/>
        <item x="8089"/>
        <item x="945"/>
        <item x="3164"/>
        <item x="80"/>
        <item x="7111"/>
        <item x="5833"/>
        <item x="1467"/>
        <item x="5951"/>
        <item x="3308"/>
        <item x="2811"/>
        <item x="3876"/>
        <item x="1245"/>
        <item x="8664"/>
        <item x="5534"/>
        <item x="5766"/>
        <item x="9676"/>
        <item x="8737"/>
        <item x="4525"/>
        <item x="1629"/>
        <item x="1419"/>
        <item x="5574"/>
        <item x="3891"/>
        <item x="4974"/>
        <item x="8643"/>
        <item x="1938"/>
        <item x="1842"/>
        <item x="4223"/>
        <item x="5998"/>
        <item x="1742"/>
        <item x="6679"/>
        <item x="4301"/>
        <item x="445"/>
        <item x="5498"/>
        <item x="7172"/>
        <item x="1143"/>
        <item x="6735"/>
        <item x="5892"/>
        <item x="6483"/>
        <item x="117"/>
        <item x="2851"/>
        <item x="7289"/>
        <item x="1037"/>
        <item x="7043"/>
        <item x="2639"/>
        <item x="4986"/>
        <item x="3108"/>
        <item x="9112"/>
        <item x="9680"/>
        <item x="7097"/>
        <item x="1395"/>
        <item x="1702"/>
        <item x="8160"/>
        <item x="1262"/>
        <item x="928"/>
        <item x="6474"/>
        <item x="752"/>
        <item x="9175"/>
        <item x="1028"/>
        <item x="5399"/>
        <item x="2258"/>
        <item x="5372"/>
        <item x="7468"/>
        <item x="6457"/>
        <item x="2456"/>
        <item x="6298"/>
        <item x="4428"/>
        <item x="200"/>
        <item x="3114"/>
        <item x="6498"/>
        <item x="8094"/>
        <item x="4980"/>
        <item x="1755"/>
        <item x="9547"/>
        <item x="8522"/>
        <item x="7620"/>
        <item x="3910"/>
        <item x="364"/>
        <item x="645"/>
        <item x="446"/>
        <item x="2239"/>
        <item x="1882"/>
        <item x="7804"/>
        <item x="2102"/>
        <item x="3952"/>
        <item x="2979"/>
        <item x="8183"/>
        <item x="7472"/>
        <item x="6919"/>
        <item x="2246"/>
        <item x="5305"/>
        <item x="3257"/>
        <item x="2559"/>
        <item x="5415"/>
        <item x="4165"/>
        <item x="2400"/>
        <item x="3801"/>
        <item x="2464"/>
        <item x="381"/>
        <item x="1712"/>
        <item x="6839"/>
        <item x="1923"/>
        <item x="336"/>
        <item x="1326"/>
        <item x="403"/>
        <item x="8900"/>
        <item x="1530"/>
        <item x="9209"/>
        <item x="4555"/>
        <item x="4185"/>
        <item x="1052"/>
        <item x="2180"/>
        <item x="1774"/>
        <item x="2307"/>
        <item x="4268"/>
        <item x="1160"/>
        <item x="6514"/>
        <item x="3799"/>
        <item x="5535"/>
        <item x="1125"/>
        <item x="4343"/>
        <item x="419"/>
        <item x="5933"/>
        <item x="5819"/>
        <item x="5242"/>
        <item x="3123"/>
        <item x="4265"/>
        <item x="1062"/>
        <item x="1558"/>
        <item x="3498"/>
        <item x="2232"/>
        <item x="307"/>
        <item x="5268"/>
        <item x="4564"/>
        <item x="1873"/>
        <item x="2402"/>
        <item x="6697"/>
        <item x="1167"/>
        <item x="3371"/>
        <item x="3057"/>
        <item x="4867"/>
        <item x="5843"/>
        <item x="5914"/>
        <item x="670"/>
        <item x="7916"/>
        <item x="3375"/>
        <item x="7210"/>
        <item x="4285"/>
        <item x="4164"/>
        <item x="4405"/>
        <item x="2463"/>
        <item x="2390"/>
        <item x="1597"/>
        <item x="1398"/>
        <item x="6911"/>
        <item x="3909"/>
        <item x="2804"/>
        <item x="7192"/>
        <item x="7963"/>
        <item x="6935"/>
        <item x="8266"/>
        <item x="482"/>
        <item x="371"/>
        <item x="3054"/>
        <item x="3525"/>
        <item x="1651"/>
        <item x="8885"/>
        <item x="7935"/>
        <item x="6295"/>
        <item x="2323"/>
        <item x="3002"/>
        <item x="5140"/>
        <item x="4294"/>
        <item x="7941"/>
        <item x="5392"/>
        <item x="1968"/>
        <item x="1680"/>
        <item x="1171"/>
        <item x="8372"/>
        <item x="5131"/>
        <item x="3022"/>
        <item x="4672"/>
        <item x="7971"/>
        <item x="2067"/>
        <item x="3307"/>
        <item x="9039"/>
        <item x="6068"/>
        <item x="1887"/>
        <item x="6565"/>
        <item x="8263"/>
        <item x="3496"/>
        <item x="5"/>
        <item x="5468"/>
        <item x="8825"/>
        <item x="9067"/>
        <item x="78"/>
        <item x="876"/>
        <item x="7047"/>
        <item x="9132"/>
        <item x="677"/>
        <item x="2181"/>
        <item x="7387"/>
        <item x="4204"/>
        <item x="3715"/>
        <item x="3900"/>
        <item x="1830"/>
        <item x="8635"/>
        <item x="2157"/>
        <item x="2077"/>
        <item x="5848"/>
        <item x="3055"/>
        <item x="3521"/>
        <item x="8958"/>
        <item x="1206"/>
        <item x="3561"/>
        <item x="9340"/>
        <item x="492"/>
        <item x="732"/>
        <item x="4116"/>
        <item x="8342"/>
        <item x="7767"/>
        <item x="3085"/>
        <item x="7396"/>
        <item x="6729"/>
        <item x="6689"/>
        <item x="8208"/>
        <item x="859"/>
        <item x="8441"/>
        <item x="5122"/>
        <item x="8092"/>
        <item x="5577"/>
        <item x="5964"/>
        <item x="5689"/>
        <item x="1779"/>
        <item x="3940"/>
        <item x="7088"/>
        <item x="1865"/>
        <item x="344"/>
        <item x="7554"/>
        <item x="5582"/>
        <item x="5716"/>
        <item x="7378"/>
        <item x="8568"/>
        <item x="4291"/>
        <item x="6837"/>
        <item x="4634"/>
        <item x="4662"/>
        <item x="1038"/>
        <item x="9558"/>
        <item x="5826"/>
        <item x="2580"/>
        <item x="6653"/>
        <item x="970"/>
        <item x="6449"/>
        <item x="8166"/>
        <item x="6479"/>
        <item x="4379"/>
        <item x="8489"/>
        <item x="2651"/>
        <item x="6535"/>
        <item x="2345"/>
        <item x="3789"/>
        <item x="1599"/>
        <item x="9490"/>
        <item x="6491"/>
        <item x="8169"/>
        <item x="2384"/>
        <item x="109"/>
        <item x="1225"/>
        <item x="6235"/>
        <item x="4994"/>
        <item x="8182"/>
        <item x="2006"/>
        <item x="1901"/>
        <item x="6481"/>
        <item x="5821"/>
        <item x="2451"/>
        <item x="2340"/>
        <item x="5325"/>
        <item x="2229"/>
        <item x="8003"/>
        <item x="2778"/>
        <item x="2190"/>
        <item x="854"/>
        <item x="137"/>
        <item x="9469"/>
        <item x="962"/>
        <item x="2994"/>
        <item x="8968"/>
        <item x="5040"/>
        <item x="9240"/>
        <item x="3936"/>
        <item x="2397"/>
        <item x="7569"/>
        <item x="8114"/>
        <item x="1481"/>
        <item x="5502"/>
        <item x="620"/>
        <item x="362"/>
        <item x="8211"/>
        <item x="5913"/>
        <item x="8285"/>
        <item x="3468"/>
        <item x="6153"/>
        <item x="9085"/>
        <item x="5357"/>
        <item x="186"/>
        <item x="8180"/>
        <item x="718"/>
        <item x="57"/>
        <item x="6480"/>
        <item x="528"/>
        <item x="3378"/>
        <item x="4194"/>
        <item x="1153"/>
        <item x="8582"/>
        <item x="7580"/>
        <item x="6469"/>
        <item x="2657"/>
        <item x="9212"/>
        <item x="139"/>
        <item x="4549"/>
        <item x="9147"/>
        <item x="8812"/>
        <item x="4089"/>
        <item x="4973"/>
        <item x="1572"/>
        <item x="2261"/>
        <item x="855"/>
        <item x="1146"/>
        <item x="7121"/>
        <item x="2200"/>
        <item x="9670"/>
        <item x="5466"/>
        <item x="5261"/>
        <item x="4845"/>
        <item x="7356"/>
        <item x="5544"/>
        <item x="8973"/>
        <item x="358"/>
        <item x="2233"/>
        <item x="9453"/>
        <item x="5409"/>
        <item x="7350"/>
        <item x="387"/>
        <item x="890"/>
        <item x="7560"/>
        <item x="2997"/>
        <item x="4001"/>
        <item x="2185"/>
        <item x="8128"/>
        <item x="9589"/>
        <item x="8830"/>
        <item x="7169"/>
        <item x="6989"/>
        <item x="5855"/>
        <item x="9529"/>
        <item x="3356"/>
        <item x="6884"/>
        <item x="7005"/>
        <item x="1563"/>
        <item x="1733"/>
        <item x="3571"/>
        <item x="4686"/>
        <item x="5394"/>
        <item x="6427"/>
        <item x="5597"/>
        <item x="6710"/>
        <item x="3386"/>
        <item x="634"/>
        <item x="2699"/>
        <item x="7966"/>
        <item x="2064"/>
        <item x="6205"/>
        <item x="6877"/>
        <item x="7515"/>
        <item x="8215"/>
        <item x="3851"/>
        <item x="1776"/>
        <item x="3933"/>
        <item x="5389"/>
        <item x="1260"/>
        <item x="6602"/>
        <item x="4908"/>
        <item x="8868"/>
        <item x="6203"/>
        <item x="4191"/>
        <item x="1795"/>
        <item x="6555"/>
        <item x="1885"/>
        <item x="7938"/>
        <item x="8544"/>
        <item x="6699"/>
        <item x="5292"/>
        <item x="6098"/>
        <item x="6452"/>
        <item x="1509"/>
        <item x="7638"/>
        <item x="6196"/>
        <item x="8589"/>
        <item x="3494"/>
        <item x="1989"/>
        <item x="6597"/>
        <item x="2378"/>
        <item x="1798"/>
        <item x="6035"/>
        <item x="8586"/>
        <item x="8369"/>
        <item x="1575"/>
        <item x="2151"/>
        <item x="512"/>
        <item x="6318"/>
        <item x="3893"/>
        <item x="2367"/>
        <item x="6764"/>
        <item x="697"/>
        <item x="6703"/>
        <item x="4901"/>
        <item x="1867"/>
        <item x="4095"/>
        <item x="6142"/>
        <item x="147"/>
        <item x="5932"/>
        <item x="8457"/>
        <item x="7318"/>
        <item x="1714"/>
        <item x="7978"/>
        <item x="5612"/>
        <item x="3934"/>
        <item x="5731"/>
        <item x="3833"/>
        <item x="8132"/>
        <item x="9586"/>
        <item x="4547"/>
        <item x="3200"/>
        <item x="1848"/>
        <item x="3564"/>
        <item x="7039"/>
        <item x="3174"/>
        <item x="8059"/>
        <item x="4295"/>
        <item x="7265"/>
        <item x="2555"/>
        <item x="7939"/>
        <item x="2166"/>
        <item x="7730"/>
        <item x="4926"/>
        <item x="1124"/>
        <item x="9074"/>
        <item x="3913"/>
        <item x="9205"/>
        <item x="4878"/>
        <item x="3955"/>
        <item x="2878"/>
        <item x="6339"/>
        <item x="1284"/>
        <item x="8878"/>
        <item x="1338"/>
        <item x="7020"/>
        <item x="3863"/>
        <item x="1631"/>
        <item x="9139"/>
        <item x="481"/>
        <item x="1531"/>
        <item x="1219"/>
        <item x="2605"/>
        <item x="2341"/>
        <item x="5805"/>
        <item x="2401"/>
        <item x="5748"/>
        <item x="8283"/>
        <item x="5958"/>
        <item x="6757"/>
        <item x="271"/>
        <item x="4730"/>
        <item x="418"/>
        <item x="7078"/>
        <item x="8999"/>
        <item x="5800"/>
        <item x="8320"/>
        <item x="9690"/>
        <item x="5750"/>
        <item x="8602"/>
        <item x="4193"/>
        <item x="1271"/>
        <item x="1518"/>
        <item x="6478"/>
        <item x="7986"/>
        <item x="9275"/>
        <item x="3401"/>
        <item x="2686"/>
        <item x="4802"/>
        <item x="834"/>
        <item x="1860"/>
        <item x="2091"/>
        <item x="2689"/>
        <item x="9664"/>
        <item x="2650"/>
        <item x="2442"/>
        <item x="2245"/>
        <item x="7607"/>
        <item x="2568"/>
        <item x="6983"/>
        <item x="6736"/>
        <item x="725"/>
        <item x="7865"/>
        <item x="3083"/>
        <item x="8501"/>
        <item x="2326"/>
        <item x="8103"/>
        <item x="4695"/>
        <item x="7962"/>
        <item x="6678"/>
        <item x="2049"/>
        <item x="698"/>
        <item x="1004"/>
        <item x="396"/>
        <item x="5831"/>
        <item x="4808"/>
        <item x="4433"/>
        <item x="6451"/>
        <item x="1220"/>
        <item x="5087"/>
        <item x="5839"/>
        <item x="694"/>
        <item x="5045"/>
        <item x="7944"/>
        <item x="545"/>
        <item x="4757"/>
        <item x="2293"/>
        <item x="7917"/>
        <item x="992"/>
        <item x="6953"/>
        <item x="6980"/>
        <item x="326"/>
        <item x="294"/>
        <item x="7579"/>
        <item x="980"/>
        <item x="8947"/>
        <item x="756"/>
        <item x="8136"/>
        <item x="4731"/>
        <item x="1771"/>
        <item x="4556"/>
        <item x="8268"/>
        <item x="5918"/>
        <item x="4498"/>
        <item x="1209"/>
        <item x="3752"/>
        <item x="8985"/>
        <item x="499"/>
        <item x="5235"/>
        <item x="1055"/>
        <item x="3696"/>
        <item x="4678"/>
        <item x="3886"/>
        <item x="999"/>
        <item x="4925"/>
        <item x="5500"/>
        <item x="8671"/>
        <item x="2060"/>
        <item x="5478"/>
        <item x="5160"/>
        <item x="3070"/>
        <item x="1517"/>
        <item x="935"/>
        <item x="792"/>
        <item x="1466"/>
        <item x="1432"/>
        <item x="8459"/>
        <item x="3605"/>
        <item x="7320"/>
        <item x="9041"/>
        <item x="2193"/>
        <item x="6051"/>
        <item x="8964"/>
        <item x="5149"/>
        <item x="6213"/>
        <item x="104"/>
        <item x="1858"/>
        <item x="3812"/>
        <item x="9059"/>
        <item x="3667"/>
        <item x="8729"/>
        <item x="1293"/>
        <item x="7370"/>
        <item x="6227"/>
        <item x="2202"/>
        <item x="3975"/>
        <item x="5604"/>
        <item x="7355"/>
        <item x="8241"/>
        <item x="2723"/>
        <item x="2082"/>
        <item x="2288"/>
        <item x="869"/>
        <item x="4071"/>
        <item x="1131"/>
        <item x="3091"/>
        <item x="5952"/>
        <item x="6852"/>
        <item x="6740"/>
        <item x="4496"/>
        <item x="4519"/>
        <item x="7880"/>
        <item x="1741"/>
        <item x="6143"/>
        <item x="5171"/>
        <item x="1794"/>
        <item x="3932"/>
        <item x="4137"/>
        <item x="7703"/>
        <item x="9632"/>
        <item x="6487"/>
        <item x="9050"/>
        <item x="5461"/>
        <item x="8896"/>
        <item x="7422"/>
        <item x="8837"/>
        <item x="8701"/>
        <item x="9662"/>
        <item x="2393"/>
        <item x="4271"/>
        <item x="9169"/>
        <item x="1210"/>
        <item x="8048"/>
        <item x="1846"/>
        <item x="3122"/>
        <item x="3004"/>
        <item x="6369"/>
        <item x="2287"/>
        <item x="8904"/>
        <item x="4276"/>
        <item x="5690"/>
        <item x="4517"/>
        <item x="9548"/>
        <item x="4263"/>
        <item x="9584"/>
        <item x="1844"/>
        <item x="1701"/>
        <item x="4889"/>
        <item x="3511"/>
        <item x="3005"/>
        <item x="2379"/>
        <item x="6846"/>
        <item x="8950"/>
        <item x="9503"/>
        <item x="2410"/>
        <item x="1523"/>
        <item x="4773"/>
        <item x="3880"/>
        <item x="627"/>
        <item x="3951"/>
        <item x="7879"/>
        <item x="1546"/>
        <item x="8813"/>
        <item x="3743"/>
        <item x="4866"/>
        <item x="1158"/>
        <item x="4915"/>
        <item x="5421"/>
        <item x="1190"/>
        <item x="8826"/>
        <item x="1297"/>
        <item x="5579"/>
        <item x="5851"/>
        <item x="4825"/>
        <item x="1864"/>
        <item x="6126"/>
        <item x="1371"/>
        <item x="8417"/>
        <item x="4514"/>
        <item x="2789"/>
        <item x="3948"/>
        <item x="5267"/>
        <item x="6829"/>
        <item x="6934"/>
        <item x="3976"/>
        <item x="2256"/>
        <item x="8004"/>
        <item x="5086"/>
        <item x="8226"/>
        <item x="2021"/>
        <item x="1060"/>
        <item x="1872"/>
        <item x="1731"/>
        <item x="6405"/>
        <item x="8859"/>
        <item x="8698"/>
        <item x="6600"/>
        <item x="3692"/>
        <item x="6117"/>
        <item x="2690"/>
        <item x="3400"/>
        <item x="4238"/>
        <item x="5148"/>
        <item x="8911"/>
        <item x="5815"/>
        <item x="6842"/>
        <item x="2855"/>
        <item x="7762"/>
        <item x="7006"/>
        <item x="997"/>
        <item x="4154"/>
        <item x="1559"/>
        <item x="2846"/>
        <item x="5583"/>
        <item x="3967"/>
        <item x="5610"/>
        <item x="873"/>
        <item x="5947"/>
        <item x="9352"/>
        <item x="897"/>
        <item x="1838"/>
        <item x="4235"/>
        <item x="1784"/>
        <item x="812"/>
        <item x="9466"/>
        <item x="4096"/>
        <item x="6742"/>
        <item x="1527"/>
        <item x="3566"/>
        <item x="7710"/>
        <item x="6347"/>
        <item x="3380"/>
        <item x="1196"/>
        <item x="4661"/>
        <item x="1547"/>
        <item x="2450"/>
        <item x="7113"/>
        <item x="6590"/>
        <item x="1368"/>
        <item x="7327"/>
        <item x="2714"/>
        <item x="6513"/>
        <item x="3373"/>
        <item x="6939"/>
        <item x="4553"/>
        <item x="3946"/>
        <item x="9683"/>
        <item x="8339"/>
        <item x="3926"/>
        <item x="3442"/>
        <item x="443"/>
        <item x="8186"/>
        <item x="4970"/>
        <item x="3868"/>
        <item x="6674"/>
        <item x="7671"/>
        <item x="3922"/>
        <item x="283"/>
        <item x="2119"/>
        <item x="736"/>
        <item x="4422"/>
        <item x="4358"/>
        <item x="7776"/>
        <item x="7981"/>
        <item x="4886"/>
        <item x="3849"/>
        <item x="721"/>
        <item x="8633"/>
        <item x="5775"/>
        <item x="2664"/>
        <item x="9645"/>
        <item x="7739"/>
        <item x="7073"/>
        <item x="5936"/>
        <item x="5141"/>
        <item x="933"/>
        <item x="2861"/>
        <item x="1264"/>
        <item x="1811"/>
        <item x="67"/>
        <item x="781"/>
        <item x="1663"/>
        <item x="6901"/>
        <item x="6140"/>
        <item x="946"/>
        <item x="6189"/>
        <item x="2372"/>
        <item x="8200"/>
        <item x="6616"/>
        <item x="7699"/>
        <item x="899"/>
        <item x="1366"/>
        <item x="4434"/>
        <item x="2179"/>
        <item x="5166"/>
        <item x="5894"/>
        <item x="7430"/>
        <item x="7460"/>
        <item x="9271"/>
        <item x="9243"/>
        <item x="2391"/>
        <item x="3513"/>
        <item x="2816"/>
        <item x="285"/>
        <item x="553"/>
        <item x="2385"/>
        <item x="987"/>
        <item x="2977"/>
        <item x="1494"/>
        <item x="116"/>
        <item x="5186"/>
        <item x="8961"/>
        <item x="6534"/>
        <item x="3950"/>
        <item x="1861"/>
        <item x="4370"/>
        <item x="1203"/>
        <item x="7860"/>
        <item x="7092"/>
        <item x="6592"/>
        <item x="1602"/>
        <item x="9499"/>
        <item x="1674"/>
        <item x="2364"/>
        <item x="4690"/>
        <item x="5287"/>
        <item x="491"/>
        <item x="1818"/>
        <item x="696"/>
        <item x="5590"/>
        <item x="8107"/>
        <item x="4205"/>
        <item x="546"/>
        <item x="6204"/>
        <item x="635"/>
        <item x="5856"/>
        <item x="3686"/>
        <item x="4075"/>
        <item x="6628"/>
        <item x="3834"/>
        <item x="3259"/>
        <item x="7434"/>
        <item x="6505"/>
        <item x="9349"/>
        <item x="1555"/>
        <item x="728"/>
        <item x="948"/>
        <item x="8221"/>
        <item x="4789"/>
        <item x="1280"/>
        <item x="1579"/>
        <item x="6037"/>
        <item x="558"/>
        <item x="5204"/>
        <item x="1182"/>
        <item x="3145"/>
        <item x="5379"/>
        <item x="1752"/>
        <item x="6214"/>
        <item x="493"/>
        <item x="7466"/>
        <item x="4115"/>
        <item x="9055"/>
        <item x="1737"/>
        <item x="567"/>
        <item x="3949"/>
        <item x="8659"/>
        <item x="8469"/>
        <item x="3937"/>
        <item x="9652"/>
        <item x="5588"/>
        <item x="231"/>
        <item x="3989"/>
        <item x="7755"/>
        <item x="2474"/>
        <item x="1927"/>
        <item x="1497"/>
        <item x="1522"/>
        <item x="5901"/>
        <item x="4316"/>
        <item x="4421"/>
        <item x="3025"/>
        <item x="5263"/>
        <item x="4159"/>
        <item x="6093"/>
        <item x="5730"/>
        <item x="1503"/>
        <item x="8678"/>
        <item x="2217"/>
        <item x="7725"/>
        <item x="8015"/>
        <item x="8063"/>
        <item x="3387"/>
        <item x="1392"/>
        <item x="574"/>
        <item x="9642"/>
        <item x="3552"/>
        <item x="7694"/>
        <item x="8511"/>
        <item x="5304"/>
        <item x="5570"/>
        <item x="5671"/>
        <item x="5666"/>
        <item x="1573"/>
        <item x="2126"/>
        <item x="7053"/>
        <item x="111"/>
        <item x="6249"/>
        <item x="7475"/>
        <item x="9448"/>
        <item x="8284"/>
        <item x="2286"/>
        <item x="4328"/>
        <item x="4211"/>
        <item x="3050"/>
        <item x="6666"/>
        <item x="4031"/>
        <item x="4759"/>
        <item x="9597"/>
        <item x="5428"/>
        <item x="8866"/>
        <item x="6"/>
        <item x="6589"/>
        <item x="500"/>
        <item x="1500"/>
        <item x="1236"/>
        <item x="4828"/>
        <item x="1027"/>
        <item x="8993"/>
        <item x="4887"/>
        <item x="8286"/>
        <item x="4323"/>
        <item x="7408"/>
        <item x="3802"/>
        <item x="6536"/>
        <item x="7087"/>
        <item x="2426"/>
        <item x="2511"/>
        <item x="3559"/>
        <item x="4860"/>
        <item x="4928"/>
        <item x="3417"/>
        <item x="1777"/>
        <item x="2353"/>
        <item x="6473"/>
        <item x="4551"/>
        <item x="6975"/>
        <item x="8940"/>
        <item x="9459"/>
        <item x="8783"/>
        <item x="9117"/>
        <item x="2966"/>
        <item x="7674"/>
        <item x="442"/>
        <item x="3641"/>
        <item x="7106"/>
        <item x="4855"/>
        <item x="7335"/>
        <item x="5705"/>
        <item x="7459"/>
        <item x="5179"/>
        <item x="5931"/>
        <item x="1899"/>
        <item x="6974"/>
        <item x="2223"/>
        <item x="5280"/>
        <item x="6183"/>
        <item x="6783"/>
        <item x="5530"/>
        <item x="4481"/>
        <item x="1535"/>
        <item x="836"/>
        <item x="2104"/>
        <item x="1987"/>
        <item x="5623"/>
        <item x="719"/>
        <item x="7677"/>
        <item x="393"/>
        <item x="5542"/>
        <item x="3119"/>
        <item x="6568"/>
        <item x="1551"/>
        <item x="1700"/>
        <item x="8070"/>
        <item x="1852"/>
        <item x="1513"/>
        <item x="7257"/>
        <item x="5846"/>
        <item x="9029"/>
        <item x="1061"/>
        <item x="5687"/>
        <item x="3929"/>
        <item x="7093"/>
        <item x="6680"/>
        <item x="2521"/>
        <item x="8253"/>
        <item x="7876"/>
        <item x="8838"/>
        <item x="4644"/>
        <item x="8846"/>
        <item x="5961"/>
        <item x="62"/>
        <item x="2267"/>
        <item x="4671"/>
        <item x="1760"/>
        <item x="8897"/>
        <item x="803"/>
        <item x="9051"/>
        <item x="1647"/>
        <item x="7603"/>
        <item x="7663"/>
        <item x="3871"/>
        <item x="4415"/>
        <item x="2319"/>
        <item x="7191"/>
        <item x="3800"/>
        <item x="2792"/>
        <item x="7564"/>
        <item x="4882"/>
        <item x="4541"/>
        <item x="4196"/>
        <item x="1232"/>
        <item x="6260"/>
        <item x="4850"/>
        <item x="6207"/>
        <item x="3828"/>
        <item x="6786"/>
        <item x="7413"/>
        <item x="1047"/>
        <item x="8527"/>
        <item x="2798"/>
        <item x="7161"/>
        <item x="4040"/>
        <item x="8164"/>
        <item x="4663"/>
        <item x="480"/>
        <item x="5203"/>
        <item x="1561"/>
        <item x="3041"/>
        <item x="892"/>
        <item x="7064"/>
        <item x="8410"/>
        <item x="3925"/>
        <item x="8723"/>
        <item x="4626"/>
        <item x="9718"/>
        <item x="1896"/>
        <item x="9228"/>
        <item x="5236"/>
        <item x="560"/>
        <item x="5123"/>
        <item x="7386"/>
        <item x="4303"/>
        <item x="1644"/>
        <item x="8932"/>
        <item x="5928"/>
        <item x="2643"/>
        <item x="6574"/>
        <item x="840"/>
        <item x="5575"/>
        <item x="3897"/>
        <item x="4019"/>
        <item x="1986"/>
        <item x="7906"/>
        <item x="8725"/>
        <item x="3624"/>
        <item x="8912"/>
        <item x="9310"/>
        <item x="822"/>
        <item x="1766"/>
        <item x="6586"/>
        <item x="2351"/>
        <item x="6611"/>
        <item x="7389"/>
        <item x="2262"/>
        <item x="4036"/>
        <item x="8298"/>
        <item x="7679"/>
        <item x="1853"/>
        <item x="6265"/>
        <item x="5837"/>
        <item x="9392"/>
        <item x="8827"/>
        <item x="4227"/>
        <item x="6422"/>
        <item x="8196"/>
        <item x="5840"/>
        <item x="6996"/>
        <item x="3701"/>
        <item x="1139"/>
        <item x="8790"/>
        <item x="4176"/>
        <item x="5939"/>
        <item x="2221"/>
        <item x="6831"/>
        <item x="6879"/>
        <item x="3218"/>
        <item x="9507"/>
        <item x="4865"/>
        <item x="8116"/>
        <item x="5546"/>
        <item x="9544"/>
        <item x="7027"/>
        <item x="8126"/>
        <item x="4532"/>
        <item x="7019"/>
        <item x="4990"/>
        <item x="9339"/>
        <item x="2537"/>
        <item x="4902"/>
        <item x="9321"/>
        <item x="8700"/>
        <item x="9083"/>
        <item x="6118"/>
        <item x="4929"/>
        <item x="6584"/>
        <item x="1645"/>
        <item x="5391"/>
        <item x="1044"/>
        <item x="1507"/>
        <item x="6141"/>
        <item x="9306"/>
        <item x="8149"/>
        <item x="1751"/>
        <item x="7055"/>
        <item x="3197"/>
        <item x="9359"/>
        <item x="7868"/>
        <item x="865"/>
        <item x="3883"/>
        <item x="5328"/>
        <item x="4003"/>
        <item x="4806"/>
        <item x="355"/>
        <item x="3058"/>
        <item x="1288"/>
        <item x="7862"/>
        <item x="3735"/>
        <item x="3703"/>
        <item x="6262"/>
        <item x="4264"/>
        <item x="4698"/>
        <item x="1026"/>
        <item x="6973"/>
        <item x="1716"/>
        <item x="794"/>
        <item x="7477"/>
        <item x="7996"/>
        <item x="2975"/>
        <item x="5184"/>
        <item x="108"/>
        <item x="8727"/>
        <item x="3113"/>
        <item x="2092"/>
        <item x="2638"/>
        <item x="738"/>
        <item x="3991"/>
        <item x="8977"/>
        <item x="8581"/>
        <item x="4269"/>
        <item x="8617"/>
        <item x="1033"/>
        <item x="3504"/>
        <item x="8976"/>
        <item x="2178"/>
        <item x="9171"/>
        <item x="1244"/>
        <item x="2667"/>
        <item x="6858"/>
        <item x="2130"/>
        <item x="1814"/>
        <item x="9623"/>
        <item x="1718"/>
        <item x="7489"/>
        <item x="3944"/>
        <item x="2877"/>
        <item x="8943"/>
        <item x="7303"/>
        <item x="2025"/>
        <item x="5548"/>
        <item x="6011"/>
        <item x="6511"/>
        <item x="4037"/>
        <item x="6787"/>
        <item x="2648"/>
        <item x="7775"/>
        <item x="2370"/>
        <item x="1560"/>
        <item x="7069"/>
        <item x="8278"/>
        <item x="1499"/>
        <item x="4694"/>
        <item x="9142"/>
        <item x="8507"/>
        <item x="2701"/>
        <item x="1953"/>
        <item x="6936"/>
        <item x="4824"/>
        <item x="3044"/>
        <item x="2243"/>
        <item x="6453"/>
        <item x="1141"/>
        <item x="1384"/>
        <item x="1529"/>
        <item x="6567"/>
        <item x="1812"/>
        <item x="8323"/>
        <item x="2849"/>
        <item x="5209"/>
        <item x="395"/>
        <item x="7120"/>
        <item x="8965"/>
        <item x="8886"/>
        <item x="5940"/>
        <item x="9674"/>
        <item x="3048"/>
        <item x="1891"/>
        <item x="3947"/>
        <item x="5529"/>
        <item x="1824"/>
        <item x="5059"/>
        <item x="7307"/>
        <item x="8567"/>
        <item x="1193"/>
        <item x="1485"/>
        <item x="1832"/>
        <item x="1552"/>
        <item x="5214"/>
        <item x="215"/>
        <item x="501"/>
        <item x="1565"/>
        <item x="3565"/>
        <item x="6104"/>
        <item x="544"/>
        <item x="6076"/>
        <item x="7067"/>
        <item x="7757"/>
        <item x="8468"/>
        <item x="986"/>
        <item x="6032"/>
        <item x="7205"/>
        <item x="5812"/>
        <item x="5642"/>
        <item x="8262"/>
        <item x="1862"/>
        <item x="9668"/>
        <item x="9061"/>
        <item x="4917"/>
        <item x="4622"/>
        <item x="206"/>
        <item x="1387"/>
        <item x="7435"/>
        <item x="8341"/>
        <item x="7824"/>
        <item x="5513"/>
        <item x="3988"/>
        <item x="3060"/>
        <item x="2743"/>
        <item x="3497"/>
        <item x="1783"/>
        <item x="4143"/>
        <item x="3892"/>
        <item x="3026"/>
        <item x="1181"/>
        <item x="5891"/>
        <item x="7272"/>
        <item x="5384"/>
        <item x="2990"/>
        <item x="7082"/>
        <item x="1799"/>
        <item x="5178"/>
        <item x="6096"/>
        <item x="1372"/>
        <item x="8158"/>
        <item x="2265"/>
        <item x="5532"/>
        <item x="7003"/>
        <item x="6112"/>
        <item x="3557"/>
        <item x="9208"/>
        <item x="6958"/>
        <item x="963"/>
        <item x="8634"/>
        <item x="3544"/>
        <item x="2567"/>
        <item x="8810"/>
        <item x="4993"/>
        <item x="2398"/>
        <item x="7925"/>
        <item x="9377"/>
        <item x="3369"/>
        <item x="4425"/>
        <item x="3824"/>
        <item x="1836"/>
        <item x="5568"/>
        <item x="1465"/>
        <item x="9696"/>
        <item x="5880"/>
        <item x="9701"/>
        <item x="4279"/>
        <item x="8907"/>
        <item x="3512"/>
        <item x="1843"/>
        <item x="5071"/>
        <item x="952"/>
        <item x="2016"/>
        <item x="896"/>
        <item x="1770"/>
        <item x="5613"/>
        <item x="4687"/>
        <item x="519"/>
        <item x="2445"/>
        <item x="8819"/>
        <item x="6192"/>
        <item x="5603"/>
        <item x="4872"/>
        <item x="2061"/>
        <item x="475"/>
        <item x="9600"/>
        <item x="7711"/>
        <item x="1375"/>
        <item x="405"/>
        <item x="4311"/>
        <item x="511"/>
        <item x="2736"/>
        <item x="5388"/>
        <item x="8778"/>
        <item x="703"/>
        <item x="7412"/>
        <item x="7861"/>
        <item x="7977"/>
        <item x="5681"/>
        <item x="5181"/>
        <item x="6778"/>
        <item x="5850"/>
        <item x="8853"/>
        <item x="665"/>
        <item x="6569"/>
        <item x="8478"/>
        <item x="9619"/>
        <item x="486"/>
        <item x="9284"/>
        <item x="2270"/>
        <item x="8587"/>
        <item x="4916"/>
        <item x="6470"/>
        <item x="6173"/>
        <item x="1412"/>
        <item x="9512"/>
        <item x="5474"/>
        <item x="5183"/>
        <item x="7031"/>
        <item x="5827"/>
        <item x="7000"/>
        <item x="9342"/>
        <item x="6367"/>
        <item x="9082"/>
        <item x="5000"/>
        <item x="667"/>
        <item x="4904"/>
        <item x="6747"/>
        <item x="2889"/>
        <item x="556"/>
        <item x="479"/>
        <item x="2216"/>
        <item x="3924"/>
        <item x="3144"/>
        <item x="6421"/>
        <item x="4206"/>
        <item x="2068"/>
        <item x="5423"/>
        <item x="724"/>
        <item x="1849"/>
        <item x="4041"/>
        <item x="4177"/>
        <item x="5039"/>
        <item x="5966"/>
        <item x="3447"/>
        <item x="2660"/>
        <item x="8811"/>
        <item x="5210"/>
        <item x="5665"/>
        <item x="1017"/>
        <item x="6330"/>
        <item x="786"/>
        <item x="4791"/>
        <item x="9418"/>
        <item x="8240"/>
        <item x="3687"/>
        <item x="6329"/>
        <item x="976"/>
        <item x="9667"/>
        <item x="6250"/>
        <item x="5347"/>
        <item x="2132"/>
        <item x="6835"/>
        <item x="1045"/>
        <item x="5313"/>
        <item x="8803"/>
        <item x="7362"/>
        <item x="2206"/>
        <item x="817"/>
        <item x="1526"/>
        <item x="1707"/>
        <item x="3907"/>
        <item x="1266"/>
        <item x="7479"/>
        <item x="5555"/>
        <item x="7325"/>
        <item x="8689"/>
        <item x="7245"/>
        <item x="4859"/>
        <item x="6607"/>
        <item x="6594"/>
        <item x="1699"/>
        <item x="498"/>
        <item x="7388"/>
        <item x="1524"/>
        <item x="2205"/>
        <item x="7501"/>
        <item x="4129"/>
        <item x="845"/>
        <item x="4924"/>
        <item x="829"/>
        <item x="7316"/>
        <item x="7747"/>
        <item x="2399"/>
        <item x="8782"/>
        <item x="6860"/>
        <item x="5380"/>
        <item x="5807"/>
        <item x="6167"/>
        <item x="2702"/>
        <item x="8333"/>
        <item x="3873"/>
        <item x="5215"/>
        <item x="8970"/>
        <item x="8663"/>
        <item x="1550"/>
        <item x="2515"/>
        <item x="5233"/>
        <item x="6751"/>
        <item x="5910"/>
        <item x="5829"/>
        <item x="1305"/>
        <item x="3464"/>
        <item x="6708"/>
        <item x="5594"/>
        <item x="9518"/>
        <item x="1817"/>
        <item x="4278"/>
        <item x="2009"/>
        <item x="1484"/>
        <item x="93"/>
        <item x="2909"/>
        <item x="1951"/>
        <item x="6840"/>
        <item x="298"/>
        <item x="3867"/>
        <item x="7449"/>
        <item x="1511"/>
        <item x="8420"/>
        <item x="7404"/>
        <item x="7878"/>
        <item x="7211"/>
        <item x="8605"/>
        <item x="5296"/>
        <item x="3746"/>
        <item x="7943"/>
        <item x="5083"/>
        <item x="7592"/>
        <item x="3250"/>
        <item x="5511"/>
        <item x="6252"/>
        <item x="6986"/>
        <item x="5657"/>
        <item x="2174"/>
        <item x="7777"/>
        <item x="3370"/>
        <item x="2425"/>
        <item x="3865"/>
        <item x="1679"/>
        <item x="4877"/>
        <item x="4798"/>
        <item x="3499"/>
        <item x="6706"/>
        <item x="852"/>
        <item x="8259"/>
        <item x="1401"/>
        <item x="898"/>
        <item x="1719"/>
        <item x="2986"/>
        <item x="3418"/>
        <item x="8891"/>
        <item x="872"/>
        <item x="6206"/>
        <item x="8730"/>
        <item x="5207"/>
        <item x="6944"/>
        <item x="7858"/>
        <item x="1034"/>
        <item x="7827"/>
        <item x="8192"/>
        <item x="2991"/>
        <item x="508"/>
        <item x="5533"/>
        <item x="1713"/>
        <item x="6442"/>
        <item x="7293"/>
        <item x="204"/>
        <item x="4914"/>
        <item x="5959"/>
        <item x="5314"/>
        <item x="4305"/>
        <item x="7566"/>
        <item x="7555"/>
        <item x="8546"/>
        <item x="7502"/>
        <item x="4538"/>
        <item x="7915"/>
        <item x="8871"/>
        <item x="1800"/>
        <item x="7143"/>
        <item x="1659"/>
        <item x="4360"/>
        <item x="4870"/>
        <item x="1534"/>
        <item x="9239"/>
        <item x="6286"/>
        <item x="1042"/>
        <item x="6322"/>
        <item x="1515"/>
        <item x="185"/>
        <item x="264"/>
        <item x="8990"/>
        <item x="4818"/>
        <item x="9173"/>
        <item x="3086"/>
        <item x="6676"/>
        <item x="6942"/>
        <item x="7016"/>
        <item x="8463"/>
        <item x="510"/>
        <item x="6185"/>
        <item x="9182"/>
        <item x="1735"/>
        <item x="1997"/>
        <item x="3534"/>
        <item x="3176"/>
        <item x="8769"/>
        <item x="5634"/>
        <item x="8016"/>
        <item x="1792"/>
        <item x="9179"/>
        <item x="9545"/>
        <item x="1222"/>
        <item x="3546"/>
        <item x="2177"/>
        <item x="1810"/>
        <item x="4972"/>
        <item x="4184"/>
        <item x="9000"/>
        <item x="4868"/>
        <item x="780"/>
        <item x="563"/>
        <item x="297"/>
        <item x="870"/>
        <item x="9382"/>
        <item x="105"/>
        <item x="1775"/>
        <item x="3069"/>
        <item x="8651"/>
        <item x="8334"/>
        <item x="3254"/>
        <item x="4201"/>
        <item x="4094"/>
        <item x="7056"/>
        <item x="6187"/>
        <item x="4727"/>
        <item x="2218"/>
        <item x="4024"/>
        <item x="7491"/>
        <item x="3908"/>
        <item x="9504"/>
        <item x="7405"/>
        <item x="5385"/>
        <item x="7208"/>
        <item x="6178"/>
        <item x="1827"/>
        <item x="2292"/>
        <item x="9186"/>
        <item x="7803"/>
        <item x="2238"/>
        <item x="172"/>
        <item x="630"/>
        <item x="5234"/>
        <item x="7432"/>
        <item x="9122"/>
        <item x="4534"/>
        <item x="3540"/>
        <item x="5524"/>
        <item x="6830"/>
        <item x="5277"/>
        <item x="847"/>
        <item x="407"/>
        <item x="8848"/>
        <item x="4903"/>
        <item x="3652"/>
        <item x="5893"/>
        <item x="9204"/>
        <item x="2369"/>
        <item x="975"/>
        <item x="2271"/>
        <item x="8674"/>
        <item x="3888"/>
        <item x="7063"/>
        <item x="4214"/>
        <item x="2520"/>
        <item x="5719"/>
        <item x="8488"/>
        <item x="4293"/>
        <item x="5584"/>
        <item x="4949"/>
        <item x="3459"/>
        <item x="2890"/>
        <item x="2337"/>
        <item x="7604"/>
        <item x="3568"/>
        <item x="5067"/>
        <item x="9241"/>
        <item x="6433"/>
        <item x="7731"/>
        <item x="7102"/>
        <item x="8152"/>
        <item x="5591"/>
        <item x="8047"/>
        <item x="5645"/>
        <item x="4879"/>
        <item x="7859"/>
        <item x="8648"/>
        <item x="702"/>
        <item x="4971"/>
        <item x="2303"/>
        <item x="4393"/>
        <item x="888"/>
        <item x="6283"/>
        <item x="8785"/>
        <item x="7315"/>
        <item x="6976"/>
        <item x="7797"/>
        <item x="824"/>
        <item x="1635"/>
        <item x="4689"/>
        <item x="3981"/>
        <item x="6186"/>
        <item x="5987"/>
        <item x="414"/>
        <item x="3945"/>
        <item x="1822"/>
        <item x="5098"/>
        <item x="6284"/>
        <item x="837"/>
        <item x="7598"/>
        <item x="2441"/>
        <item x="2981"/>
        <item x="6247"/>
        <item x="3396"/>
        <item x="5508"/>
        <item x="3538"/>
        <item x="9678"/>
        <item x="7199"/>
        <item x="1620"/>
        <item x="7267"/>
        <item x="361"/>
        <item x="9607"/>
        <item x="391"/>
        <item x="1498"/>
        <item x="9711"/>
        <item x="1636"/>
        <item x="9515"/>
        <item x="6013"/>
        <item x="3449"/>
        <item x="2989"/>
        <item x="3958"/>
        <item x="4888"/>
        <item x="4030"/>
        <item x="2255"/>
        <item x="1058"/>
        <item x="3349"/>
        <item x="4979"/>
        <item x="2381"/>
        <item x="3982"/>
        <item x="5153"/>
        <item x="4930"/>
        <item x="2225"/>
        <item x="7826"/>
        <item x="1184"/>
        <item x="3714"/>
        <item x="6857"/>
        <item x="858"/>
        <item x="3676"/>
        <item x="7454"/>
        <item x="8179"/>
        <item x="520"/>
        <item x="1539"/>
        <item x="146"/>
        <item x="839"/>
        <item x="7443"/>
        <item x="9114"/>
        <item x="950"/>
        <item x="592"/>
        <item x="4763"/>
        <item x="6463"/>
        <item x="7384"/>
        <item x="8378"/>
        <item x="5094"/>
        <item x="6734"/>
        <item x="7077"/>
        <item x="3914"/>
        <item x="2172"/>
        <item x="3183"/>
        <item x="7190"/>
        <item x="8154"/>
        <item x="6964"/>
        <item x="2497"/>
        <item x="7704"/>
        <item x="1833"/>
        <item x="2692"/>
        <item x="490"/>
        <item x="3089"/>
        <item x="6316"/>
        <item x="8465"/>
        <item x="1984"/>
        <item x="819"/>
        <item x="1192"/>
        <item x="7395"/>
        <item x="6420"/>
        <item x="8185"/>
        <item x="1801"/>
        <item x="6930"/>
        <item x="7360"/>
        <item x="5369"/>
        <item x="1505"/>
        <item x="856"/>
        <item x="3161"/>
        <item x="2683"/>
        <item x="7359"/>
        <item x="3023"/>
        <item x="5930"/>
        <item x="1536"/>
        <item x="4803"/>
        <item x="4823"/>
        <item x="1769"/>
        <item x="8789"/>
        <item x="6149"/>
        <item x="4561"/>
        <item x="4367"/>
        <item x="4923"/>
        <item x="9174"/>
        <item x="9633"/>
        <item x="504"/>
        <item x="1950"/>
        <item x="1721"/>
        <item x="3852"/>
        <item x="3064"/>
        <item x="6820"/>
        <item x="8198"/>
        <item x="1516"/>
        <item x="6398"/>
        <item x="311"/>
        <item x="1793"/>
        <item x="7086"/>
        <item x="74"/>
        <item x="5648"/>
        <item x="3999"/>
        <item x="8043"/>
        <item x="3889"/>
        <item x="1224"/>
        <item x="1289"/>
        <item x="6256"/>
        <item x="9635"/>
        <item x="8060"/>
        <item x="1972"/>
        <item x="1815"/>
        <item x="4978"/>
        <item x="7768"/>
        <item x="3670"/>
        <item x="9654"/>
        <item x="7508"/>
        <item x="7729"/>
        <item x="3688"/>
        <item x="2128"/>
        <item x="6423"/>
        <item x="5664"/>
        <item x="5326"/>
        <item x="1625"/>
        <item x="4984"/>
        <item x="3874"/>
        <item x="2321"/>
        <item x="7054"/>
        <item x="5142"/>
        <item x="2208"/>
        <item x="7426"/>
        <item x="6257"/>
        <item x="3762"/>
        <item x="5396"/>
        <item x="3759"/>
        <item x="1092"/>
        <item x="3881"/>
        <item x="9125"/>
        <item x="2661"/>
        <item x="476"/>
        <item x="2506"/>
        <item x="76"/>
        <item x="1533"/>
        <item x="985"/>
        <item x="2956"/>
        <item x="4540"/>
        <item x="92"/>
        <item x="1186"/>
        <item x="3021"/>
        <item x="1890"/>
        <item x="4375"/>
        <item x="7764"/>
        <item x="203"/>
        <item x="2346"/>
        <item x="3271"/>
        <item x="7742"/>
        <item x="8301"/>
        <item x="6619"/>
        <item x="8175"/>
        <item x="938"/>
        <item x="5439"/>
        <item x="4038"/>
        <item x="1519"/>
        <item x="857"/>
        <item x="1064"/>
        <item x="7675"/>
        <item x="874"/>
        <item x="1036"/>
        <item x="4495"/>
        <item x="1086"/>
        <item x="6552"/>
        <item x="4800"/>
        <item x="1698"/>
        <item x="1013"/>
        <item x="8483"/>
        <item x="221"/>
        <item x="1223"/>
        <item x="4310"/>
        <item x="5002"/>
        <item x="5970"/>
        <item x="1854"/>
        <item x="587"/>
        <item x="406"/>
        <item x="3860"/>
        <item x="7323"/>
        <item x="4913"/>
        <item x="1942"/>
        <item x="8955"/>
        <item x="7922"/>
        <item x="2010"/>
        <item x="3651"/>
        <item x="790"/>
        <item x="3205"/>
        <item x="4638"/>
        <item x="2"/>
        <item x="3787"/>
        <item x="199"/>
        <item x="1750"/>
        <item x="9129"/>
        <item x="3391"/>
        <item x="71"/>
        <item x="5944"/>
        <item x="6512"/>
        <item x="6337"/>
        <item x="1743"/>
        <item x="1781"/>
        <item x="3399"/>
        <item x="6116"/>
        <item x="3467"/>
        <item x="6613"/>
        <item x="5382"/>
        <item x="4330"/>
        <item x="6403"/>
        <item x="7655"/>
        <item x="2853"/>
        <item x="7193"/>
        <item x="3469"/>
        <item x="8210"/>
        <item x="4424"/>
        <item x="188"/>
        <item x="6164"/>
        <item x="1747"/>
        <item x="3103"/>
        <item x="5257"/>
        <item x="1610"/>
        <item x="1525"/>
        <item x="4039"/>
        <item x="8829"/>
        <item x="1855"/>
        <item x="3736"/>
        <item x="7285"/>
        <item x="6072"/>
        <item x="6559"/>
        <item x="1893"/>
        <item x="2148"/>
        <item x="8165"/>
        <item x="750"/>
        <item x="8717"/>
        <item x="3215"/>
        <item x="3324"/>
        <item x="1797"/>
        <item x="8902"/>
        <item x="2395"/>
        <item x="6321"/>
        <item x="6780"/>
        <item x="3878"/>
        <item x="5792"/>
        <item x="2330"/>
        <item x="2485"/>
        <item x="4982"/>
        <item x="2254"/>
        <item x="8822"/>
        <item x="4842"/>
        <item x="7332"/>
        <item x="832"/>
        <item x="1765"/>
        <item x="8503"/>
        <item x="9181"/>
        <item x="549"/>
        <item x="5795"/>
        <item x="3299"/>
        <item x="1967"/>
        <item x="9278"/>
        <item x="5825"/>
        <item x="1851"/>
        <item x="2084"/>
        <item x="7246"/>
        <item x="9669"/>
        <item x="7018"/>
        <item x="5676"/>
        <item x="7137"/>
        <item x="4243"/>
        <item x="4732"/>
        <item x="6456"/>
        <item x="3887"/>
        <item x="7022"/>
        <item x="1315"/>
        <item x="6110"/>
        <item x="1394"/>
        <item x="1965"/>
        <item x="6952"/>
        <item x="1813"/>
        <item x="5912"/>
        <item x="4148"/>
        <item x="8523"/>
        <item x="6821"/>
        <item x="8569"/>
        <item x="8254"/>
        <item x="8206"/>
        <item x="2335"/>
        <item x="8067"/>
        <item x="7048"/>
        <item x="7066"/>
        <item x="8017"/>
        <item x="2002"/>
        <item x="1948"/>
        <item x="8151"/>
        <item x="4693"/>
        <item x="6910"/>
        <item x="3384"/>
        <item x="2887"/>
        <item x="7286"/>
        <item x="7004"/>
        <item x="1048"/>
        <item x="1130"/>
        <item x="321"/>
        <item x="4270"/>
        <item x="1973"/>
        <item x="2671"/>
        <item x="2707"/>
        <item x="1850"/>
        <item x="8923"/>
        <item x="8561"/>
        <item x="9018"/>
        <item x="3747"/>
        <item x="3381"/>
        <item x="5683"/>
        <item x="4157"/>
        <item x="408"/>
        <item x="6184"/>
        <item x="595"/>
        <item x="4138"/>
        <item x="1537"/>
        <item x="7923"/>
        <item x="3968"/>
        <item x="2282"/>
        <item x="7013"/>
        <item x="2357"/>
        <item x="9655"/>
        <item x="7504"/>
        <item x="8009"/>
        <item x="9528"/>
        <item x="6575"/>
        <item x="7298"/>
        <item x="8508"/>
        <item x="2204"/>
        <item x="398"/>
        <item x="8805"/>
        <item x="9248"/>
        <item x="8681"/>
        <item x="1440"/>
        <item x="1758"/>
        <item x="2011"/>
        <item x="5182"/>
        <item x="3287"/>
        <item x="4668"/>
        <item x="8499"/>
        <item x="1877"/>
        <item x="4017"/>
        <item x="4835"/>
        <item x="2553"/>
        <item x="9004"/>
        <item x="7458"/>
        <item x="1710"/>
        <item x="4645"/>
        <item x="6162"/>
        <item x="5496"/>
        <item x="2187"/>
        <item x="1657"/>
        <item x="7837"/>
        <item x="1744"/>
        <item x="1076"/>
        <item x="3303"/>
        <item x="2434"/>
        <item x="6738"/>
        <item x="3162"/>
        <item x="1859"/>
        <item x="343"/>
        <item x="2504"/>
        <item x="7233"/>
        <item x="7287"/>
        <item x="4939"/>
        <item x="3220"/>
        <item x="2103"/>
        <item x="7146"/>
        <item x="4701"/>
        <item x="3943"/>
        <item x="5185"/>
        <item x="2460"/>
        <item x="8319"/>
        <item x="8626"/>
        <item x="1952"/>
        <item x="7523"/>
        <item x="6570"/>
        <item x="1015"/>
        <item x="4318"/>
        <item x="813"/>
        <item x="9120"/>
        <item x="4795"/>
        <item x="1826"/>
        <item x="5573"/>
        <item x="4788"/>
        <item x="1831"/>
        <item x="5682"/>
        <item x="9363"/>
        <item x="1623"/>
        <item x="6328"/>
        <item x="474"/>
        <item x="254"/>
        <item x="2014"/>
        <item x="5621"/>
        <item x="4246"/>
        <item x="8484"/>
        <item x="3753"/>
        <item x="8882"/>
        <item x="623"/>
        <item x="8620"/>
        <item x="6815"/>
        <item x="7135"/>
        <item x="7759"/>
        <item x="4542"/>
        <item x="201"/>
        <item x="8832"/>
        <item x="532"/>
        <item x="8117"/>
        <item x="7820"/>
        <item x="5505"/>
        <item x="4342"/>
        <item x="5714"/>
        <item x="472"/>
        <item x="1545"/>
        <item x="3343"/>
        <item x="6079"/>
        <item x="1031"/>
        <item x="5661"/>
        <item x="9525"/>
        <item x="2644"/>
        <item x="7280"/>
        <item x="4852"/>
        <item x="550"/>
        <item x="53"/>
        <item x="3996"/>
        <item x="1039"/>
        <item x="8975"/>
        <item x="4007"/>
        <item x="1404"/>
        <item x="2738"/>
        <item x="3523"/>
        <item x="4114"/>
        <item x="1217"/>
        <item x="6277"/>
        <item x="1677"/>
        <item x="1023"/>
        <item x="3030"/>
        <item x="6274"/>
        <item x="5320"/>
        <item x="5669"/>
        <item x="9358"/>
        <item x="5565"/>
        <item x="7368"/>
        <item x="2318"/>
        <item x="7805"/>
        <item x="838"/>
        <item x="1543"/>
        <item x="3390"/>
        <item x="2066"/>
        <item x="1362"/>
        <item x="2876"/>
        <item x="5876"/>
        <item x="9177"/>
        <item x="4322"/>
        <item x="4565"/>
        <item x="4373"/>
        <item x="7159"/>
        <item x="4967"/>
        <item x="8281"/>
        <item x="8854"/>
        <item x="7685"/>
        <item x="3362"/>
        <item x="4927"/>
        <item x="1421"/>
        <item x="4337"/>
        <item x="7496"/>
        <item x="5082"/>
        <item x="5917"/>
        <item x="4899"/>
        <item x="7571"/>
        <item x="2308"/>
        <item x="7493"/>
        <item x="8650"/>
        <item x="8807"/>
        <item x="3783"/>
        <item x="5208"/>
        <item x="3500"/>
        <item x="5822"/>
        <item x="7061"/>
        <item x="8485"/>
        <item x="1748"/>
        <item x="8639"/>
        <item x="8914"/>
        <item x="2348"/>
        <item x="5969"/>
        <item x="8496"/>
        <item x="83"/>
        <item x="596"/>
        <item x="2354"/>
        <item x="7950"/>
        <item x="7050"/>
        <item x="6937"/>
        <item x="8625"/>
        <item x="6472"/>
        <item x="3734"/>
        <item x="3367"/>
        <item x="1834"/>
        <item x="319"/>
        <item x="4710"/>
        <item x="1238"/>
        <item x="7256"/>
        <item x="7079"/>
        <item x="7423"/>
        <item x="603"/>
        <item x="6404"/>
        <item x="125"/>
        <item x="6166"/>
        <item x="4392"/>
        <item x="3482"/>
        <item x="4783"/>
        <item x="409"/>
        <item x="377"/>
        <item x="6412"/>
        <item x="3146"/>
        <item x="1528"/>
        <item x="7250"/>
        <item x="7130"/>
        <item x="8477"/>
        <item x="576"/>
        <item x="1066"/>
        <item x="5560"/>
        <item x="3992"/>
        <item x="1634"/>
        <item x="5056"/>
        <item x="2240"/>
        <item x="1541"/>
        <item x="6844"/>
        <item x="1745"/>
        <item x="6194"/>
        <item x="7248"/>
        <item x="7075"/>
        <item x="5070"/>
        <item x="802"/>
        <item x="7474"/>
        <item x="1796"/>
        <item x="7260"/>
        <item x="7910"/>
        <item x="2514"/>
        <item x="6859"/>
        <item x="2443"/>
        <item x="3826"/>
        <item x="2284"/>
        <item x="4922"/>
        <item x="5759"/>
        <item x="435"/>
        <item x="7255"/>
        <item x="5029"/>
        <item x="2455"/>
        <item x="2026"/>
        <item x="6618"/>
        <item x="8093"/>
        <item x="9684"/>
        <item x="3870"/>
        <item x="6170"/>
        <item x="8014"/>
        <item x="1195"/>
        <item x="7494"/>
        <item x="8153"/>
        <item x="5324"/>
        <item x="1816"/>
        <item x="541"/>
        <item x="600"/>
        <item x="5051"/>
        <item x="1165"/>
        <item x="3531"/>
        <item x="1267"/>
        <item x="2358"/>
        <item x="2533"/>
        <item x="438"/>
        <item x="5355"/>
        <item x="9068"/>
        <item x="705"/>
        <item x="7397"/>
        <item x="2574"/>
        <item x="8728"/>
        <item x="6195"/>
        <item x="7263"/>
        <item x="8066"/>
        <item x="3320"/>
        <item x="8500"/>
        <item x="417"/>
        <item x="9032"/>
        <item x="6063"/>
        <item x="8554"/>
        <item x="1926"/>
        <item x="2579"/>
        <item x="3388"/>
        <item x="6291"/>
        <item x="3476"/>
        <item x="3729"/>
        <item x="4518"/>
        <item x="4944"/>
        <item x="3808"/>
        <item x="7465"/>
        <item x="1870"/>
        <item x="3102"/>
        <item x="5386"/>
        <item x="495"/>
        <item x="6625"/>
        <item x="4999"/>
        <item x="148"/>
        <item x="4985"/>
        <item x="6125"/>
        <item x="7261"/>
        <item x="8068"/>
        <item x="1556"/>
        <item x="1782"/>
        <item x="1706"/>
        <item x="1164"/>
        <item x="7778"/>
        <item x="4853"/>
        <item x="5146"/>
        <item x="6460"/>
        <item x="5499"/>
        <item x="5566"/>
        <item x="3939"/>
        <item x="1296"/>
        <item x="7157"/>
        <item x="6201"/>
        <item x="1549"/>
        <item x="4840"/>
        <item x="2978"/>
        <item x="7666"/>
        <item x="4966"/>
        <item x="5902"/>
        <item x="6428"/>
        <item x="3547"/>
        <item x="2073"/>
        <item x="4144"/>
        <item x="4921"/>
        <item x="7551"/>
        <item x="4880"/>
        <item x="3517"/>
        <item x="9232"/>
        <item x="1780"/>
        <item x="4960"/>
        <item x="7558"/>
        <item x="6155"/>
        <item x="4340"/>
        <item x="6966"/>
        <item x="3358"/>
        <item x="929"/>
        <item x="3182"/>
        <item x="5241"/>
        <item x="1056"/>
        <item x="3106"/>
        <item x="6094"/>
        <item x="5001"/>
        <item x="8742"/>
        <item x="4696"/>
        <item x="8105"/>
        <item x="6601"/>
        <item x="9138"/>
        <item x="8604"/>
        <item x="4195"/>
        <item x="5066"/>
        <item x="1754"/>
        <item x="3104"/>
        <item x="2380"/>
        <item x="3526"/>
        <item x="8335"/>
        <item x="7697"/>
        <item x="6128"/>
        <item x="1177"/>
        <item x="9316"/>
        <item x="3681"/>
        <item x="523"/>
        <item x="934"/>
        <item x="7277"/>
        <item x="4378"/>
        <item x="6923"/>
        <item x="4162"/>
        <item x="5957"/>
        <item x="7081"/>
        <item x="5968"/>
        <item x="4536"/>
        <item x="605"/>
        <item x="6561"/>
        <item x="5437"/>
        <item x="1894"/>
        <item x="9613"/>
        <item x="8373"/>
        <item x="2499"/>
        <item x="4631"/>
        <item x="5007"/>
        <item x="5248"/>
        <item x="7142"/>
        <item x="944"/>
        <item x="7369"/>
        <item x="1985"/>
        <item x="8876"/>
        <item x="3063"/>
        <item x="5145"/>
        <item x="7992"/>
        <item x="4025"/>
        <item x="5216"/>
        <item x="6409"/>
        <item x="1936"/>
        <item x="3673"/>
        <item x="2371"/>
        <item x="1908"/>
        <item x="4989"/>
        <item x="3695"/>
        <item x="3066"/>
        <item x="2941"/>
        <item x="6856"/>
        <item x="7942"/>
        <item x="6629"/>
        <item x="1495"/>
        <item x="4016"/>
        <item x="4702"/>
        <item x="1409"/>
        <item x="6435"/>
        <item x="2654"/>
        <item x="9514"/>
        <item x="1809"/>
        <item x="7085"/>
        <item x="3253"/>
        <item x="1673"/>
        <item x="4669"/>
        <item x="8479"/>
        <item x="2665"/>
        <item x="4093"/>
        <item x="943"/>
        <item x="4997"/>
        <item x="1382"/>
        <item x="5310"/>
        <item x="8794"/>
        <item x="7026"/>
        <item x="5978"/>
        <item x="3533"/>
        <item x="1051"/>
        <item x="310"/>
        <item x="1188"/>
        <item x="2473"/>
        <item x="2350"/>
        <item x="4180"/>
        <item x="6497"/>
        <item x="440"/>
        <item x="101"/>
        <item x="1029"/>
        <item x="1764"/>
        <item x="3530"/>
        <item x="6245"/>
        <item x="1928"/>
        <item x="5674"/>
        <item x="1996"/>
        <item x="8125"/>
        <item x="8564"/>
        <item x="2294"/>
        <item x="2281"/>
        <item x="820"/>
        <item x="1892"/>
        <item x="5948"/>
        <item x="6462"/>
        <item x="4956"/>
        <item x="424"/>
        <item x="8889"/>
        <item x="2368"/>
        <item x="6938"/>
        <item x="2942"/>
        <item x="7520"/>
        <item x="6824"/>
        <item x="6338"/>
        <item x="4873"/>
        <item x="6606"/>
        <item x="6468"/>
        <item x="2125"/>
        <item x="9062"/>
        <item x="3318"/>
        <item x="7311"/>
        <item x="1307"/>
        <item x="4699"/>
        <item x="7547"/>
        <item x="6581"/>
        <item x="4682"/>
        <item x="4792"/>
        <item x="416"/>
        <item x="9658"/>
        <item x="1999"/>
        <item x="3383"/>
        <item x="1521"/>
        <item x="363"/>
        <item x="930"/>
        <item x="5436"/>
        <item x="4158"/>
        <item x="8214"/>
        <item x="7724"/>
        <item x="8572"/>
        <item x="5797"/>
        <item x="3896"/>
        <item x="1601"/>
        <item x="7958"/>
        <item x="3342"/>
        <item x="5016"/>
        <item x="7282"/>
        <item x="8887"/>
        <item x="610"/>
        <item x="9231"/>
        <item x="2489"/>
        <item x="6605"/>
        <item x="7270"/>
        <item x="1910"/>
        <item x="7987"/>
        <item x="1355"/>
        <item x="3160"/>
        <item x="3837"/>
        <item x="4418"/>
        <item x="4397"/>
        <item x="5383"/>
        <item x="2972"/>
        <item x="7582"/>
        <item x="7993"/>
        <item x="6264"/>
        <item x="5927"/>
        <item x="7712"/>
        <item x="1065"/>
        <item x="2363"/>
        <item x="8487"/>
        <item x="6033"/>
        <item x="3118"/>
        <item x="7030"/>
        <item x="9704"/>
        <item x="7184"/>
        <item x="6588"/>
        <item x="8212"/>
        <item x="1723"/>
        <item x="4042"/>
        <item x="5937"/>
        <item x="494"/>
        <item x="4955"/>
        <item x="1881"/>
        <item x="4822"/>
        <item x="1761"/>
        <item x="6781"/>
        <item x="6120"/>
        <item x="804"/>
        <item x="5068"/>
        <item x="4533"/>
        <item x="8368"/>
        <item x="2863"/>
        <item x="5475"/>
        <item x="2175"/>
        <item x="5976"/>
        <item x="8252"/>
        <item x="6631"/>
        <item x="7068"/>
        <item x="3784"/>
        <item x="5300"/>
        <item x="6612"/>
        <item x="5285"/>
        <item x="5728"/>
        <item x="601"/>
        <item x="1462"/>
        <item x="7109"/>
        <item x="3061"/>
        <item x="8893"/>
        <item x="3966"/>
        <item x="114"/>
        <item x="437"/>
        <item x="7701"/>
        <item x="1995"/>
        <item x="4720"/>
        <item x="2444"/>
        <item x="8906"/>
        <item x="8548"/>
        <item x="7304"/>
        <item x="7802"/>
        <item x="1127"/>
        <item x="3120"/>
        <item x="1837"/>
        <item x="4895"/>
        <item x="4848"/>
        <item x="1059"/>
        <item x="3088"/>
        <item x="7344"/>
        <item x="8599"/>
        <item x="7021"/>
        <item x="4070"/>
        <item x="7964"/>
        <item x="1649"/>
        <item x="2075"/>
        <item x="5627"/>
        <item x="7281"/>
        <item x="7424"/>
        <item x="1906"/>
        <item x="5842"/>
        <item x="2336"/>
        <item x="8786"/>
        <item x="3674"/>
        <item x="6873"/>
        <item x="3930"/>
        <item x="1405"/>
        <item x="2927"/>
        <item x="8053"/>
        <item x="6624"/>
        <item x="6199"/>
        <item x="1740"/>
        <item x="4931"/>
        <item x="1756"/>
        <item x="6560"/>
        <item x="2123"/>
        <item x="1024"/>
        <item x="3665"/>
        <item x="1806"/>
        <item x="7294"/>
        <item x="2035"/>
        <item x="7173"/>
        <item x="6603"/>
        <item x="974"/>
        <item x="5659"/>
        <item x="1496"/>
        <item x="6579"/>
        <item x="6108"/>
        <item x="7336"/>
        <item x="4409"/>
        <item x="5953"/>
        <item x="5306"/>
        <item x="7032"/>
        <item x="5586"/>
        <item x="1430"/>
        <item x="4161"/>
        <item x="4947"/>
        <item x="8600"/>
        <item x="3844"/>
        <item x="1046"/>
        <item x="9060"/>
        <item x="2957"/>
        <item x="9660"/>
        <item x="8613"/>
        <item x="2253"/>
        <item x="8776"/>
        <item x="6023"/>
        <item x="2394"/>
        <item x="4181"/>
        <item x="9648"/>
        <item x="4977"/>
        <item x="1880"/>
        <item x="5156"/>
        <item x="3443"/>
        <item x="7568"/>
        <item x="5323"/>
        <item x="7866"/>
        <item x="5567"/>
        <item x="5900"/>
        <item x="3899"/>
        <item x="8960"/>
        <item x="2268"/>
        <item x="2845"/>
        <item x="5898"/>
        <item x="1768"/>
        <item x="7838"/>
        <item x="8881"/>
        <item x="3374"/>
        <item x="577"/>
        <item x="7763"/>
        <item x="5989"/>
        <item x="542"/>
        <item x="6161"/>
        <item x="6907"/>
        <item x="2005"/>
        <item x="1540"/>
        <item x="7258"/>
        <item x="4935"/>
        <item x="2325"/>
        <item x="2549"/>
        <item x="6965"/>
        <item x="8684"/>
        <item x="423"/>
        <item x="6224"/>
        <item x="6181"/>
        <item x="3866"/>
        <item x="5084"/>
        <item x="5018"/>
        <item x="9238"/>
        <item x="6009"/>
        <item x="8383"/>
        <item x="7072"/>
        <item x="2480"/>
        <item x="1568"/>
        <item x="8815"/>
        <item x="5429"/>
        <item x="5028"/>
        <item x="3352"/>
        <item x="3811"/>
        <item x="594"/>
        <item x="1142"/>
        <item x="5724"/>
        <item x="4002"/>
        <item x="1759"/>
        <item x="7391"/>
        <item x="5602"/>
        <item x="846"/>
        <item x="7974"/>
        <item x="5635"/>
        <item x="6071"/>
        <item x="8248"/>
        <item x="5849"/>
        <item x="4975"/>
        <item x="9706"/>
        <item x="5265"/>
        <item x="6523"/>
        <item x="4033"/>
        <item x="5147"/>
        <item x="805"/>
        <item x="7279"/>
        <item x="2428"/>
        <item x="6150"/>
        <item x="1163"/>
        <item x="590"/>
        <item x="673"/>
        <item x="1137"/>
        <item x="3024"/>
        <item x="6499"/>
        <item x="1805"/>
        <item x="3882"/>
        <item x="6236"/>
        <item x="2806"/>
        <item x="4991"/>
        <item x="447"/>
        <item x="6083"/>
        <item x="7377"/>
        <item x="4779"/>
        <item x="9630"/>
        <item x="5514"/>
        <item x="2586"/>
        <item x="5965"/>
        <item x="3301"/>
        <item x="7288"/>
        <item x="6300"/>
        <item x="5126"/>
        <item x="6867"/>
        <item x="6562"/>
        <item x="9519"/>
        <item x="3332"/>
        <item x="8513"/>
        <item x="2065"/>
        <item x="3578"/>
        <item x="365"/>
        <item x="3555"/>
        <item x="2645"/>
        <item x="4891"/>
        <item x="7372"/>
        <item x="2512"/>
        <item x="937"/>
        <item x="425"/>
        <item x="2023"/>
        <item x="9033"/>
        <item x="2700"/>
        <item x="2744"/>
        <item x="5225"/>
        <item x="8370"/>
        <item x="9224"/>
        <item x="2033"/>
        <item x="6626"/>
        <item x="3047"/>
        <item x="8593"/>
        <item x="8217"/>
        <item x="942"/>
        <item x="9646"/>
        <item x="6454"/>
        <item x="85"/>
        <item x="526"/>
        <item x="2215"/>
        <item x="8573"/>
        <item x="7312"/>
        <item x="8658"/>
        <item x="5852"/>
        <item x="506"/>
        <item x="8498"/>
        <item x="2706"/>
        <item x="1869"/>
        <item x="5607"/>
        <item x="6475"/>
        <item x="1391"/>
        <item x="4315"/>
        <item x="5410"/>
        <item x="3536"/>
        <item x="5938"/>
        <item x="8565"/>
        <item x="7895"/>
        <item x="8693"/>
        <item x="2519"/>
        <item x="6135"/>
        <item x="1900"/>
        <item x="4995"/>
        <item x="5062"/>
        <item x="7084"/>
        <item x="6136"/>
        <item x="9717"/>
        <item x="1821"/>
        <item x="575"/>
        <item x="1007"/>
        <item x="814"/>
        <item x="9313"/>
        <item x="8584"/>
        <item x="9333"/>
        <item x="7343"/>
        <item x="3761"/>
        <item x="1690"/>
        <item x="315"/>
        <item x="3875"/>
        <item x="6154"/>
        <item x="7326"/>
        <item x="798"/>
        <item x="5362"/>
        <item x="5144"/>
        <item x="7329"/>
        <item x="1011"/>
        <item x="1746"/>
        <item x="5093"/>
        <item x="6718"/>
        <item x="606"/>
        <item x="8774"/>
        <item x="5038"/>
        <item x="3758"/>
        <item x="1067"/>
        <item x="599"/>
        <item x="7218"/>
        <item x="8475"/>
        <item x="3778"/>
        <item x="9498"/>
        <item x="4812"/>
        <item x="99"/>
        <item x="8535"/>
        <item x="7117"/>
        <item x="9303"/>
        <item x="404"/>
        <item x="2242"/>
        <item x="4918"/>
        <item x="3556"/>
        <item x="5444"/>
        <item x="8019"/>
        <item x="6059"/>
        <item x="2841"/>
        <item x="7292"/>
        <item x="5157"/>
        <item x="4839"/>
        <item x="7269"/>
        <item x="9069"/>
        <item x="3843"/>
        <item x="8638"/>
        <item x="5075"/>
        <item x="6156"/>
        <item x="6819"/>
        <item x="540"/>
        <item x="2550"/>
        <item x="4035"/>
        <item x="555"/>
        <item x="9475"/>
        <item x="2642"/>
        <item x="4976"/>
        <item x="6073"/>
        <item x="547"/>
        <item x="9695"/>
        <item x="3475"/>
        <item x="6957"/>
        <item x="3414"/>
        <item x="3928"/>
        <item x="1383"/>
        <item x="1886"/>
        <item x="9037"/>
        <item x="1688"/>
        <item x="5232"/>
        <item x="8708"/>
        <item x="8558"/>
        <item x="7128"/>
        <item x="5520"/>
        <item x="6931"/>
        <item x="2122"/>
        <item x="218"/>
        <item x="2355"/>
        <item x="3919"/>
        <item x="6308"/>
        <item x="522"/>
        <item x="8490"/>
        <item x="4881"/>
        <item x="7542"/>
        <item x="7168"/>
        <item x="1975"/>
        <item x="2992"/>
        <item x="4633"/>
        <item x="4074"/>
        <item x="1675"/>
        <item x="1884"/>
        <item x="2925"/>
        <item x="3848"/>
        <item x="7900"/>
        <item x="3923"/>
        <item x="568"/>
        <item x="6816"/>
        <item x="1763"/>
        <item x="9364"/>
        <item x="2440"/>
        <item x="7565"/>
        <item x="3739"/>
        <item x="1819"/>
        <item x="6933"/>
        <item x="457"/>
        <item x="8256"/>
        <item x="4697"/>
        <item x="8806"/>
        <item x="1161"/>
        <item x="5996"/>
        <item x="1643"/>
        <item x="5081"/>
        <item x="7310"/>
        <item x="3723"/>
        <item x="2327"/>
        <item x="6439"/>
        <item x="1691"/>
        <item x="6197"/>
        <item x="7456"/>
        <item x="6776"/>
        <item x="4884"/>
        <item x="8495"/>
        <item x="1542"/>
        <item x="7249"/>
        <item x="7419"/>
        <item x="2013"/>
        <item x="6518"/>
        <item x="6152"/>
        <item x="1373"/>
        <item x="5477"/>
        <item x="9456"/>
        <item x="7492"/>
        <item x="8753"/>
        <item x="7982"/>
        <item x="2472"/>
        <item x="2552"/>
        <item x="6978"/>
        <item x="7393"/>
        <item x="5416"/>
        <item x="6869"/>
        <item x="5960"/>
        <item x="5266"/>
        <item x="1905"/>
        <item x="3722"/>
        <item x="6572"/>
        <item x="4186"/>
        <item x="4374"/>
        <item x="4528"/>
        <item x="7070"/>
        <item x="7284"/>
        <item x="3792"/>
        <item x="8899"/>
        <item x="2089"/>
        <item x="4937"/>
        <item x="6109"/>
        <item x="1005"/>
        <item x="1654"/>
        <item x="6220"/>
        <item x="602"/>
        <item x="8279"/>
        <item x="3684"/>
        <item x="1791"/>
        <item x="412"/>
        <item x="379"/>
        <item x="6244"/>
        <item x="5620"/>
        <item x="2359"/>
        <item x="8367"/>
        <item x="5206"/>
        <item x="5710"/>
        <item x="801"/>
        <item x="4155"/>
        <item x="3528"/>
        <item x="5219"/>
        <item x="8176"/>
        <item x="2481"/>
        <item x="7953"/>
        <item x="8875"/>
        <item x="593"/>
        <item x="1823"/>
        <item x="3731"/>
        <item x="4057"/>
        <item x="5327"/>
        <item x="7983"/>
        <item x="4776"/>
        <item x="9172"/>
        <item x="4400"/>
        <item x="5637"/>
        <item x="9379"/>
        <item x="5125"/>
        <item x="2046"/>
        <item x="1945"/>
        <item x="5158"/>
        <item x="6147"/>
        <item x="1544"/>
        <item x="1697"/>
        <item x="9028"/>
        <item x="7937"/>
        <item x="4959"/>
        <item x="5473"/>
        <item x="7500"/>
        <item x="6169"/>
        <item x="7153"/>
        <item x="5614"/>
        <item x="4771"/>
        <item x="7337"/>
        <item x="5726"/>
        <item x="4376"/>
        <item x="6566"/>
        <item x="6113"/>
        <item x="5549"/>
        <item x="75"/>
        <item x="3001"/>
        <item x="2342"/>
        <item x="3941"/>
        <item x="6243"/>
        <item x="5675"/>
        <item x="1420"/>
        <item x="9010"/>
        <item x="8734"/>
        <item x="3508"/>
        <item x="7164"/>
        <item x="2252"/>
        <item x="5020"/>
        <item x="6967"/>
        <item x="9042"/>
        <item x="9698"/>
        <item x="1486"/>
        <item x="2532"/>
        <item x="3084"/>
        <item x="636"/>
        <item x="5845"/>
        <item x="7800"/>
        <item x="5220"/>
        <item x="4022"/>
        <item x="2219"/>
        <item x="3797"/>
        <item x="7792"/>
        <item x="1660"/>
        <item x="4072"/>
        <item x="2454"/>
        <item x="3840"/>
        <item x="6687"/>
        <item x="9371"/>
        <item x="7278"/>
        <item x="1464"/>
        <item x="7780"/>
        <item x="1187"/>
        <item x="6979"/>
        <item x="7657"/>
        <item x="3938"/>
        <item x="473"/>
        <item x="2615"/>
        <item x="2339"/>
        <item x="619"/>
        <item x="6001"/>
        <item x="9638"/>
        <item x="4562"/>
        <item x="1728"/>
        <item x="8375"/>
        <item x="471"/>
        <item x="7024"/>
        <item x="5426"/>
        <item x="2859"/>
        <item x="691"/>
        <item x="2606"/>
        <item x="4692"/>
        <item x="3995"/>
        <item x="1898"/>
        <item x="6959"/>
        <item x="4898"/>
        <item x="2306"/>
        <item x="7832"/>
        <item x="6177"/>
        <item x="2641"/>
        <item x="8630"/>
        <item x="7080"/>
        <item x="8736"/>
        <item x="9123"/>
        <item x="7385"/>
        <item x="1019"/>
        <item x="1218"/>
        <item x="3829"/>
        <item x="3359"/>
        <item x="427"/>
        <item x="9441"/>
        <item x="5155"/>
        <item x="793"/>
        <item x="5955"/>
        <item x="661"/>
        <item x="4044"/>
        <item x="5079"/>
        <item x="7908"/>
        <item x="889"/>
        <item x="4314"/>
        <item x="7406"/>
        <item x="110"/>
        <item x="9017"/>
        <item x="1428"/>
        <item x="4103"/>
        <item x="2085"/>
        <item x="8817"/>
        <item x="4807"/>
        <item x="4317"/>
        <item x="5424"/>
        <item x="202"/>
        <item x="8880"/>
        <item x="9191"/>
        <item x="3782"/>
        <item x="232"/>
        <item x="7952"/>
        <item x="452"/>
        <item x="8264"/>
        <item x="7065"/>
        <item x="2356"/>
        <item x="5472"/>
        <item x="7339"/>
        <item x="6323"/>
        <item x="4843"/>
        <item x="1450"/>
        <item x="3827"/>
        <item x="7737"/>
        <item x="5638"/>
        <item x="1008"/>
        <item x="8552"/>
        <item x="578"/>
        <item x="6785"/>
        <item x="8691"/>
        <item x="1662"/>
        <item x="9034"/>
        <item x="300"/>
        <item x="7118"/>
        <item x="828"/>
        <item x="3532"/>
        <item x="7834"/>
        <item x="1388"/>
        <item x="2377"/>
        <item x="4189"/>
        <item x="3698"/>
        <item x="190"/>
        <item x="8178"/>
        <item x="6263"/>
        <item x="9245"/>
        <item x="9026"/>
        <item x="4248"/>
        <item x="4026"/>
        <item x="9270"/>
        <item x="6912"/>
        <item x="632"/>
        <item x="5030"/>
        <item x="5818"/>
        <item x="5540"/>
        <item x="4691"/>
        <item x="2483"/>
        <item x="7785"/>
        <item x="7450"/>
        <item x="4023"/>
        <item x="7884"/>
        <item x="1376"/>
        <item x="2589"/>
        <item x="7794"/>
        <item x="8595"/>
        <item x="9455"/>
        <item x="88"/>
        <item x="7425"/>
        <item x="1749"/>
        <item x="3415"/>
        <item x="2042"/>
        <item x="5925"/>
        <item x="7570"/>
        <item x="7761"/>
        <item x="1808"/>
        <item x="1888"/>
        <item x="7541"/>
        <item x="413"/>
        <item x="1937"/>
        <item x="1020"/>
        <item x="6503"/>
        <item x="9663"/>
        <item x="411"/>
        <item x="8307"/>
        <item x="7499"/>
        <item x="6005"/>
        <item x="4874"/>
        <item x="5779"/>
        <item x="8025"/>
        <item x="5312"/>
        <item x="4896"/>
        <item x="1627"/>
        <item x="9136"/>
        <item x="1676"/>
        <item x="5197"/>
        <item x="5476"/>
        <item x="1978"/>
        <item x="7390"/>
        <item x="7799"/>
        <item x="6107"/>
        <item x="2324"/>
        <item x="2742"/>
        <item x="8603"/>
        <item x="9189"/>
        <item x="8250"/>
        <item x="5222"/>
        <item x="9070"/>
        <item x="2662"/>
        <item x="585"/>
        <item x="4827"/>
        <item x="3726"/>
        <item x="894"/>
        <item x="6335"/>
        <item x="436"/>
        <item x="5838"/>
        <item x="7498"/>
        <item x="2547"/>
        <item x="3619"/>
        <item x="63"/>
        <item x="4968"/>
        <item x="5903"/>
        <item x="3793"/>
        <item x="3395"/>
        <item x="4377"/>
        <item x="3697"/>
        <item x="3577"/>
        <item x="717"/>
        <item x="3438"/>
        <item x="607"/>
        <item x="3807"/>
        <item x="3286"/>
        <item x="5025"/>
        <item x="6466"/>
        <item x="9639"/>
        <item x="9362"/>
        <item x="3916"/>
        <item x="4029"/>
        <item x="1656"/>
        <item x="4426"/>
        <item x="332"/>
        <item x="4799"/>
        <item x="3740"/>
        <item x="8305"/>
        <item x="2228"/>
        <item x="8571"/>
        <item x="1093"/>
        <item x="4963"/>
        <item x="3689"/>
        <item x="8297"/>
        <item x="6971"/>
        <item x="6022"/>
        <item x="9361"/>
        <item x="9198"/>
        <item x="2720"/>
        <item x="8688"/>
        <item x="1439"/>
        <item x="6862"/>
        <item x="6486"/>
        <item x="5995"/>
        <item x="4182"/>
        <item x="617"/>
        <item x="4911"/>
        <item x="5450"/>
        <item x="5680"/>
        <item x="8849"/>
        <item x="5129"/>
        <item x="2213"/>
        <item x="8193"/>
        <item x="7308"/>
        <item x="6515"/>
        <item x="3691"/>
        <item x="1658"/>
        <item x="3189"/>
        <item x="2874"/>
        <item x="5255"/>
        <item x="6018"/>
        <item x="8874"/>
        <item x="7051"/>
        <item x="1021"/>
        <item x="609"/>
        <item x="5170"/>
        <item x="1185"/>
        <item x="3360"/>
        <item x="1685"/>
        <item x="6029"/>
        <item x="3510"/>
        <item x="9708"/>
        <item x="2344"/>
        <item x="5981"/>
        <item x="6963"/>
        <item x="2041"/>
        <item x="1504"/>
        <item x="68"/>
        <item x="5673"/>
        <item x="6988"/>
        <item x="7994"/>
        <item x="3527"/>
        <item x="8682"/>
        <item x="461"/>
        <item x="2083"/>
        <item x="4712"/>
        <item x="4156"/>
        <item x="778"/>
        <item x="3397"/>
        <item x="5390"/>
        <item x="5810"/>
        <item x="1708"/>
        <item x="4936"/>
        <item x="7046"/>
        <item x="9030"/>
        <item x="7083"/>
        <item x="1221"/>
        <item x="5991"/>
        <item x="502"/>
        <item x="4667"/>
        <item x="4203"/>
        <item x="3087"/>
        <item x="397"/>
        <item x="2447"/>
        <item x="608"/>
        <item x="79"/>
        <item x="441"/>
        <item x="9332"/>
        <item x="1009"/>
        <item x="6248"/>
        <item x="4221"/>
        <item x="9229"/>
        <item x="2022"/>
        <item x="1998"/>
        <item x="8957"/>
        <item x="7897"/>
        <item x="3345"/>
        <item x="6222"/>
        <item x="335"/>
        <item x="6865"/>
        <item x="2249"/>
        <item x="3558"/>
        <item x="6941"/>
        <item x="1931"/>
        <item x="6168"/>
        <item x="7160"/>
        <item x="1365"/>
        <item x="4858"/>
        <item x="6682"/>
        <item x="2531"/>
        <item x="2150"/>
        <item x="3338"/>
        <item x="6461"/>
        <item x="7918"/>
        <item x="8534"/>
        <item x="4469"/>
        <item x="6838"/>
        <item x="6119"/>
        <item x="1410"/>
        <item x="7148"/>
        <item x="7926"/>
        <item x="6111"/>
        <item x="6598"/>
        <item x="6430"/>
        <item x="1444"/>
        <item x="1895"/>
        <item x="4321"/>
        <item x="4225"/>
        <item x="5309"/>
        <item x="4160"/>
        <item x="6294"/>
        <item x="8474"/>
        <item x="5652"/>
        <item x="2470"/>
        <item x="3920"/>
        <item x="2607"/>
        <item x="527"/>
        <item x="1063"/>
        <item x="3869"/>
        <item x="633"/>
        <item x="2883"/>
        <item x="2338"/>
        <item x="5763"/>
        <item x="658"/>
        <item x="3090"/>
        <item x="5578"/>
        <item x="7189"/>
        <item x="1194"/>
        <item x="8802"/>
        <item x="2320"/>
        <item x="1757"/>
        <item x="693"/>
        <item x="6516"/>
        <item x="6779"/>
        <item x="8618"/>
        <item x="7349"/>
        <item x="2469"/>
        <item x="8718"/>
        <item x="187"/>
        <item x="1655"/>
        <item x="5099"/>
        <item x="5609"/>
        <item x="5315"/>
        <item x="3879"/>
        <item x="2199"/>
        <item x="6251"/>
        <item x="6025"/>
        <item x="3781"/>
        <item x="6690"/>
        <item x="7409"/>
        <item x="1736"/>
        <item x="3841"/>
        <item x="6148"/>
        <item x="3969"/>
        <item x="6685"/>
        <item x="7919"/>
        <item x="4059"/>
        <item x="7375"/>
        <item x="1502"/>
        <item x="3365"/>
        <item x="2492"/>
        <item x="6346"/>
        <item x="742"/>
        <item x="9200"/>
        <item x="4728"/>
        <item x="4043"/>
        <item x="1650"/>
        <item x="6956"/>
        <item x="6352"/>
        <item x="1014"/>
        <item x="8998"/>
        <item x="7049"/>
        <item x="2226"/>
        <item x="1672"/>
        <item x="8245"/>
        <item x="9301"/>
        <item x="64"/>
        <item x="6604"/>
        <item x="380"/>
        <item x="2987"/>
        <item x="9665"/>
        <item x="1168"/>
        <item x="9378"/>
        <item x="6972"/>
        <item x="6144"/>
        <item x="4304"/>
        <item x="7839"/>
        <item x="9237"/>
        <item x="690"/>
        <item x="3305"/>
        <item x="3931"/>
        <item x="2302"/>
        <item x="7009"/>
        <item x="90"/>
        <item x="7296"/>
        <item x="3998"/>
        <item x="8255"/>
        <item x="2299"/>
        <item x="4700"/>
        <item x="704"/>
        <item x="1678"/>
        <item x="4745"/>
        <item x="439"/>
        <item x="6870"/>
        <item x="2146"/>
        <item x="4249"/>
        <item x="7354"/>
        <item x="8856"/>
        <item x="3751"/>
        <item x="2020"/>
        <item x="5023"/>
        <item x="2655"/>
        <item x="4047"/>
        <item x="5828"/>
        <item x="5337"/>
        <item x="6419"/>
        <item x="8959"/>
        <item x="7898"/>
        <item x="7548"/>
        <item x="5027"/>
        <item x="8444"/>
        <item x="4942"/>
        <item x="5929"/>
        <item x="4820"/>
        <item x="5946"/>
        <item x="8407"/>
        <item x="2279"/>
        <item x="390"/>
        <item x="6332"/>
        <item x="2145"/>
        <item x="1820"/>
        <item x="8486"/>
        <item x="8855"/>
        <item x="5319"/>
        <item x="6432"/>
        <item x="2864"/>
        <item x="7921"/>
        <item x="5654"/>
        <item x="8575"/>
        <item x="6077"/>
        <item x="6836"/>
        <item x="2362"/>
        <item x="3725"/>
        <item x="3769"/>
        <item x="7796"/>
        <item x="7896"/>
        <item x="2741"/>
        <item x="3649"/>
        <item x="138"/>
        <item x="5517"/>
        <item x="7416"/>
        <item x="2220"/>
        <item x="4946"/>
        <item x="2209"/>
        <item x="3340"/>
        <item x="5708"/>
        <item x="4558"/>
        <item x="3704"/>
        <item x="9628"/>
        <item x="1369"/>
        <item x="5547"/>
        <item x="5381"/>
        <item x="5641"/>
        <item x="6019"/>
        <item x="6228"/>
        <item x="2982"/>
        <item x="6193"/>
        <item x="8261"/>
        <item x="2888"/>
        <item x="6006"/>
        <item x="4088"/>
        <item x="8416"/>
        <item x="3204"/>
        <item x="4079"/>
        <item x="9634"/>
        <item x="7017"/>
        <item x="9047"/>
        <item x="5974"/>
        <item x="1548"/>
        <item x="6532"/>
        <item x="3917"/>
        <item x="5796"/>
        <item x="5061"/>
        <item x="8041"/>
        <item x="8466"/>
        <item x="5921"/>
        <item x="3872"/>
        <item x="6319"/>
        <item x="1136"/>
        <item x="1726"/>
        <item x="462"/>
        <item x="7202"/>
        <item x="3522"/>
        <item x="4552"/>
        <item x="674"/>
        <item x="5021"/>
        <item x="3455"/>
        <item x="4894"/>
        <item x="6905"/>
        <item x="591"/>
        <item x="4862"/>
        <item x="4309"/>
        <item x="2241"/>
        <item x="8251"/>
        <item x="8533"/>
        <item x="6052"/>
        <item x="7394"/>
        <item x="8257"/>
        <item x="7429"/>
        <item x="4082"/>
        <item x="1501"/>
        <item x="3927"/>
        <item x="7062"/>
        <item x="8148"/>
        <item x="613"/>
        <item x="8282"/>
        <item x="5572"/>
        <item x="8510"/>
        <item x="8574"/>
        <item x="7976"/>
        <item x="7182"/>
        <item x="3921"/>
        <item x="8726"/>
        <item x="4992"/>
        <item x="3809"/>
        <item x="3219"/>
        <item x="6866"/>
        <item x="998"/>
        <item x="7414"/>
        <item x="7096"/>
        <item x="7149"/>
        <item x="1807"/>
        <item x="1661"/>
        <item x="2373"/>
        <item x="6230"/>
        <item x="7650"/>
        <item x="4709"/>
        <item x="5626"/>
        <item x="7892"/>
        <item x="4952"/>
        <item x="1943"/>
        <item x="5722"/>
        <item x="6571"/>
        <item x="8267"/>
        <item x="4250"/>
        <item x="9575"/>
        <item x="5097"/>
        <item x="6180"/>
        <item x="5977"/>
        <item x="7115"/>
        <item x="7700"/>
        <item x="8272"/>
        <item x="6670"/>
        <item x="7818"/>
        <item x="2653"/>
        <item x="8641"/>
        <item x="1933"/>
        <item x="6030"/>
        <item x="7176"/>
        <item x="7300"/>
        <item x="6777"/>
        <item x="5344"/>
        <item x="3554"/>
        <item x="1825"/>
        <item x="8171"/>
        <item x="6151"/>
        <item x="4055"/>
        <item x="5393"/>
        <item x="6477"/>
        <item x="5692"/>
        <item x="9202"/>
        <item x="554"/>
        <item x="6610"/>
        <item x="1883"/>
        <item x="3648"/>
        <item x="5878"/>
        <item x="7367"/>
        <item x="5808"/>
        <item x="6455"/>
        <item x="3105"/>
        <item x="7371"/>
        <item x="5031"/>
        <item x="5154"/>
        <item x="184"/>
        <item x="7431"/>
        <item x="7232"/>
        <item x="394"/>
        <item x="4998"/>
        <item x="73"/>
        <item x="2546"/>
        <item x="1010"/>
        <item x="2149"/>
        <item x="8231"/>
        <item x="7040"/>
        <item x="3292"/>
        <item x="9008"/>
        <item x="660"/>
        <item x="7383"/>
        <item x="6940"/>
        <item x="7348"/>
        <item x="1790"/>
        <item x="3000"/>
        <item x="5924"/>
        <item x="6242"/>
        <item x="4064"/>
        <item x="4554"/>
        <item x="1050"/>
        <item x="1506"/>
        <item x="1049"/>
        <item x="569"/>
        <item x="1129"/>
        <item x="1364"/>
        <item x="9629"/>
        <item x="5417"/>
        <item x="8590"/>
        <item x="7291"/>
        <item x="7715"/>
        <item x="8300"/>
        <item x="1868"/>
        <item x="9631"/>
        <item x="7330"/>
        <item x="3859"/>
        <item x="3768"/>
        <item x="9473"/>
        <item x="1459"/>
        <item x="5986"/>
        <item x="6130"/>
        <item x="7428"/>
        <item x="6675"/>
        <item x="8901"/>
        <item x="1166"/>
        <item x="2892"/>
        <item x="3406"/>
        <item x="692"/>
        <item x="4513"/>
        <item x="8010"/>
        <item x="102"/>
        <item x="8220"/>
        <item x="6062"/>
        <item x="7177"/>
        <item x="6361"/>
        <item x="4637"/>
        <item x="622"/>
        <item x="4957"/>
        <item x="4711"/>
        <item x="7204"/>
        <item x="1304"/>
        <item x="5366"/>
        <item x="4717"/>
        <item x="5718"/>
        <item x="3842"/>
        <item x="6007"/>
        <item x="538"/>
        <item x="3810"/>
        <item x="4188"/>
        <item x="8808"/>
        <item x="192"/>
        <item x="6490"/>
        <item x="3495"/>
        <item x="7903"/>
        <item x="2237"/>
        <item x="4313"/>
        <item x="4077"/>
        <item x="4336"/>
        <item x="5026"/>
        <item x="581"/>
        <item x="8260"/>
        <item x="3062"/>
        <item x="1370"/>
        <item x="4734"/>
        <item x="4419"/>
        <item x="5656"/>
        <item x="6904"/>
        <item x="6585"/>
        <item x="6348"/>
        <item x="1132"/>
        <item x="7881"/>
        <item x="9146"/>
        <item x="7099"/>
        <item x="4632"/>
        <item x="1739"/>
        <item x="4068"/>
        <item x="8203"/>
        <item x="9001"/>
        <item x="7299"/>
        <item x="6137"/>
        <item x="8804"/>
        <item x="2535"/>
        <item x="4988"/>
        <item x="1753"/>
        <item x="8161"/>
        <item x="7392"/>
        <item x="2866"/>
        <item x="3348"/>
        <item x="1189"/>
        <item x="3788"/>
        <item x="5223"/>
        <item x="3198"/>
        <item x="729"/>
        <item x="434"/>
        <item x="7901"/>
        <item x="6715"/>
        <item x="8442"/>
        <item x="5130"/>
        <item x="5469"/>
        <item x="6834"/>
        <item x="1903"/>
        <item x="3918"/>
        <item x="9637"/>
        <item x="5670"/>
        <item x="6353"/>
        <item x="7857"/>
        <item x="7403"/>
        <item x="9161"/>
        <item x="7317"/>
        <item x="6400"/>
        <item x="7400"/>
        <item x="2534"/>
        <item x="8467"/>
        <item x="8340"/>
        <item x="2012"/>
        <item x="1897"/>
        <item x="2360"/>
        <item x="4520"/>
        <item x="1460"/>
        <item x="5798"/>
        <item x="4688"/>
        <item x="1802"/>
        <item x="1025"/>
        <item x="9496"/>
        <item x="3850"/>
        <item x="77"/>
        <item x="6495"/>
        <item x="4046"/>
        <item x="505"/>
        <item x="9703"/>
        <item x="7836"/>
        <item x="7907"/>
        <item x="4111"/>
        <item x="853"/>
        <item x="710"/>
        <item x="9641"/>
        <item x="5085"/>
        <item x="3336"/>
        <item x="8338"/>
        <item x="4510"/>
        <item x="4816"/>
        <item x="3798"/>
        <item x="4897"/>
        <item x="1648"/>
        <item x="8265"/>
        <item x="5434"/>
        <item x="5054"/>
        <item x="5688"/>
        <item x="8809"/>
        <item x="7545"/>
        <item x="9190"/>
        <item x="5112"/>
        <item x="5221"/>
        <item x="5663"/>
        <item x="4086"/>
        <item x="8494"/>
        <item x="1919"/>
        <item x="5956"/>
        <item x="7798"/>
        <item x="5926"/>
        <item x="2587"/>
        <item x="3647"/>
        <item x="420"/>
        <item x="9375"/>
        <item x="2471"/>
        <item x="3775"/>
        <item x="6229"/>
        <item x="3509"/>
        <item x="6458"/>
        <item x="8346"/>
        <item x="2375"/>
        <item x="198"/>
        <item x="6374"/>
        <item x="5720"/>
        <item x="8687"/>
        <item x="3315"/>
        <item x="3046"/>
        <item x="8040"/>
        <item x="4876"/>
        <item x="488"/>
        <item x="6627"/>
        <item x="5290"/>
        <item x="1785"/>
        <item x="3065"/>
        <item x="1684"/>
        <item x="8343"/>
        <item x="6015"/>
        <item x="478"/>
        <item x="3836"/>
        <item x="4063"/>
        <item x="3258"/>
        <item x="7905"/>
        <item x="7141"/>
        <item x="2050"/>
        <item x="4511"/>
        <item x="557"/>
        <item x="8652"/>
        <item x="450"/>
        <item x="477"/>
        <item x="3326"/>
        <item x="4834"/>
        <item x="2666"/>
        <item x="5911"/>
        <item x="5090"/>
        <item x="2508"/>
        <item x="1935"/>
        <item x="3357"/>
        <item x="3368"/>
        <item x="5608"/>
        <item x="6667"/>
        <item x="4416"/>
        <item x="8560"/>
        <item x="7382"/>
        <item x="7495"/>
        <item x="1646"/>
        <item x="7888"/>
        <item x="4032"/>
        <item x="3217"/>
        <item x="5053"/>
        <item x="2431"/>
        <item x="6987"/>
        <item x="6004"/>
        <item x="8598"/>
        <item x="3344"/>
        <item x="5135"/>
        <item x="7914"/>
        <item x="431"/>
        <item x="4200"/>
        <item x="7138"/>
        <item x="9685"/>
        <item x="2224"/>
        <item x="6961"/>
        <item x="7546"/>
        <item x="410"/>
        <item x="3302"/>
        <item x="8216"/>
        <item x="5425"/>
        <item x="5506"/>
        <item x="3524"/>
        <item x="7029"/>
        <item x="1696"/>
        <item x="8525"/>
        <item x="3997"/>
        <item x="4778"/>
        <item x="9119"/>
        <item x="6705"/>
        <item x="6218"/>
        <item x="6198"/>
        <item x="6673"/>
        <item x="6712"/>
        <item x="8530"/>
        <item x="4083"/>
        <item x="7010"/>
        <item x="5518"/>
        <item x="5999"/>
        <item x="8624"/>
        <item x="8453"/>
        <item x="6573"/>
        <item x="8860"/>
        <item x="4801"/>
        <item x="2556"/>
        <item x="9656"/>
        <item x="5962"/>
        <item x="9121"/>
        <item x="8218"/>
        <item x="5794"/>
        <item x="7309"/>
        <item x="3312"/>
        <item x="6273"/>
        <item x="4965"/>
        <item x="2969"/>
        <item x="9451"/>
        <item x="8953"/>
        <item x="7844"/>
        <item x="561"/>
        <item x="5060"/>
        <item x="5709"/>
        <item x="4113"/>
        <item x="5291"/>
        <item x="7275"/>
        <item x="3553"/>
        <item x="9016"/>
        <item x="8506"/>
        <item x="8229"/>
        <item x="8219"/>
        <item x="5504"/>
        <item x="6595"/>
        <item x="6848"/>
        <item x="428"/>
        <item x="7101"/>
        <item x="3706"/>
        <item x="3994"/>
        <item x="5554"/>
        <item x="4940"/>
        <item x="947"/>
        <item x="5580"/>
        <item x="5180"/>
        <item x="3766"/>
        <item x="5606"/>
        <item x="1856"/>
        <item x="7911"/>
        <item x="305"/>
        <item x="2048"/>
        <item x="1724"/>
        <item x="7920"/>
        <item x="4163"/>
        <item x="2871"/>
        <item x="1043"/>
        <item x="6999"/>
        <item x="708"/>
        <item x="2491"/>
        <item x="664"/>
        <item x="7167"/>
        <item x="9045"/>
        <item x="8722"/>
        <item x="8277"/>
        <item x="8336"/>
        <item x="9143"/>
        <item x="6188"/>
        <item x="4069"/>
        <item x="7420"/>
        <item x="951"/>
        <item x="7108"/>
        <item x="2212"/>
        <item x="1932"/>
        <item x="6368"/>
        <item x="1283"/>
        <item x="3718"/>
        <item x="3474"/>
        <item x="6471"/>
        <item x="2558"/>
        <item x="4831"/>
        <item x="7376"/>
        <item x="1786"/>
        <item x="4703"/>
        <item x="2647"/>
        <item x="9214"/>
        <item x="468"/>
        <item x="4962"/>
        <item x="5152"/>
        <item x="7933"/>
        <item x="722"/>
        <item x="7417"/>
        <item x="559"/>
        <item x="6871"/>
        <item x="7665"/>
        <item x="2305"/>
        <item x="7305"/>
        <item x="5352"/>
        <item x="5630"/>
        <item x="543"/>
        <item x="2214"/>
        <item x="9213"/>
        <item x="1287"/>
        <item x="598"/>
        <item x="8764"/>
        <item x="5677"/>
        <item x="2031"/>
        <item x="548"/>
        <item x="4058"/>
        <item x="3439"/>
        <item x="2343"/>
        <item x="7835"/>
        <item x="8731"/>
        <item x="5512"/>
        <item x="5218"/>
        <item x="3121"/>
        <item x="2449"/>
        <item x="8745"/>
        <item x="1980"/>
        <item x="6782"/>
        <item x="7023"/>
        <item x="5811"/>
        <item x="6833"/>
        <item x="3366"/>
        <item x="4108"/>
        <item x="6969"/>
        <item x="5281"/>
        <item x="779"/>
        <item x="5231"/>
        <item x="7271"/>
        <item x="827"/>
        <item x="6121"/>
        <item x="7381"/>
        <item x="6431"/>
        <item x="4805"/>
        <item x="6060"/>
        <item x="3666"/>
        <item x="1689"/>
        <item x="5749"/>
        <item x="3202"/>
        <item x="3317"/>
        <item x="5403"/>
        <item x="5793"/>
        <item x="4817"/>
        <item x="1934"/>
        <item x="9057"/>
        <item x="4841"/>
        <item x="4844"/>
        <item x="5419"/>
        <item x="7877"/>
        <item x="8113"/>
        <item x="8069"/>
        <item x="6133"/>
        <item x="5949"/>
        <item x="3304"/>
        <item x="3710"/>
        <item x="6414"/>
        <item x="6055"/>
        <item x="3203"/>
        <item x="6171"/>
        <item x="7295"/>
        <item x="7843"/>
        <item x="5008"/>
        <item x="6020"/>
        <item x="6728"/>
        <item x="4677"/>
        <item x="8994"/>
        <item x="4320"/>
        <item x="3212"/>
        <item x="5558"/>
        <item x="2024"/>
        <item x="143"/>
        <item x="3341"/>
        <item x="1035"/>
        <item x="6587"/>
        <item x="3393"/>
        <item x="2446"/>
        <item x="2037"/>
        <item x="4782"/>
        <item x="1448"/>
        <item x="183"/>
        <item x="6221"/>
        <item x="487"/>
        <item x="8509"/>
        <item x="4943"/>
        <item x="8719"/>
        <item x="6533"/>
        <item x="8502"/>
        <item x="6223"/>
        <item x="4076"/>
        <item x="3477"/>
        <item x="7889"/>
        <item x="1032"/>
        <item x="5341"/>
        <item x="7781"/>
        <item x="6947"/>
        <item x="7995"/>
        <item x="5360"/>
        <item x="2857"/>
        <item x="8793"/>
        <item x="6558"/>
        <item x="6044"/>
        <item x="7119"/>
        <item x="9699"/>
        <item x="5286"/>
        <item x="8270"/>
        <item x="5509"/>
        <item x="5633"/>
        <item x="1454"/>
        <item x="5721"/>
        <item x="715"/>
        <item x="5945"/>
        <item x="8258"/>
        <item x="7779"/>
        <item x="4060"/>
        <item x="4197"/>
        <item x="3502"/>
        <item x="7924"/>
        <item x="1687"/>
        <item x="7842"/>
        <item x="5034"/>
        <item x="5679"/>
        <item x="9705"/>
        <item x="2059"/>
        <item x="2244"/>
        <item x="4900"/>
        <item x="9203"/>
        <item x="5005"/>
        <item x="6962"/>
        <item x="4706"/>
        <item x="5717"/>
        <item x="7361"/>
        <item x="2047"/>
        <item x="509"/>
        <item x="7883"/>
        <item x="2058"/>
        <item x="5909"/>
        <item x="7008"/>
        <item x="1983"/>
        <item x="4073"/>
        <item x="618"/>
        <item x="7748"/>
        <item x="9038"/>
        <item x="7936"/>
        <item x="496"/>
        <item x="4821"/>
        <item x="6849"/>
        <item x="456"/>
        <item x="657"/>
        <item x="8642"/>
        <item x="5317"/>
        <item x="3440"/>
        <item x="5672"/>
        <item x="8800"/>
        <item x="6100"/>
        <item x="1804"/>
        <item x="8242"/>
        <item x="7183"/>
        <item x="182"/>
        <item x="6157"/>
        <item x="597"/>
        <item x="8039"/>
        <item x="5950"/>
        <item x="5707"/>
        <item x="5132"/>
        <item x="537"/>
        <item x="7967"/>
        <item x="5064"/>
        <item x="3774"/>
        <item x="1012"/>
        <item x="8988"/>
        <item x="312"/>
        <item x="3713"/>
        <item x="1681"/>
        <item x="895"/>
        <item x="2015"/>
        <item x="2376"/>
        <item x="1904"/>
        <item x="7882"/>
        <item x="6350"/>
        <item x="8915"/>
        <item x="3702"/>
        <item x="7563"/>
        <item x="8504"/>
        <item x="4187"/>
        <item x="8480"/>
        <item x="695"/>
        <item x="8716"/>
        <item x="9210"/>
        <item x="4813"/>
        <item x="8752"/>
        <item x="2886"/>
        <item x="737"/>
        <item x="8607"/>
        <item x="3398"/>
        <item x="571"/>
        <item x="7338"/>
        <item x="524"/>
        <item x="66"/>
        <item x="4153"/>
        <item x="6583"/>
        <item x="1532"/>
        <item x="465"/>
        <item x="4537"/>
        <item x="6276"/>
        <item x="9031"/>
        <item x="2510"/>
        <item x="8491"/>
        <item x="4034"/>
        <item x="136"/>
        <item x="8446"/>
        <item x="1427"/>
        <item x="5836"/>
        <item x="5095"/>
        <item x="3690"/>
        <item x="9269"/>
        <item x="1538"/>
        <item x="3346"/>
        <item x="4065"/>
        <item x="2278"/>
        <item x="3779"/>
        <item x="5159"/>
        <item x="9007"/>
        <item x="579"/>
        <item x="8845"/>
        <item x="7098"/>
        <item x="429"/>
        <item x="4762"/>
        <item x="7374"/>
        <item x="9497"/>
        <item x="3382"/>
        <item x="4833"/>
        <item x="7746"/>
        <item x="9035"/>
        <item x="4067"/>
        <item x="5919"/>
        <item x="3786"/>
        <item x="9014"/>
        <item x="8404"/>
        <item x="2277"/>
        <item x="3211"/>
        <item x="611"/>
        <item x="788"/>
        <item x="4919"/>
        <item x="4950"/>
        <item x="197"/>
        <item x="6061"/>
        <item x="7852"/>
        <item x="6784"/>
        <item x="2248"/>
        <item x="8102"/>
        <item x="7402"/>
        <item x="3363"/>
        <item x="444"/>
        <item x="9527"/>
        <item x="7334"/>
        <item x="8213"/>
        <item x="720"/>
        <item x="8018"/>
        <item x="8046"/>
        <item x="1603"/>
        <item x="89"/>
        <item x="4945"/>
        <item x="6599"/>
        <item x="4704"/>
        <item x="5055"/>
        <item x="536"/>
        <item x="1988"/>
        <item x="2484"/>
        <item x="9081"/>
        <item x="2959"/>
        <item x="7127"/>
        <item x="9700"/>
        <item x="5139"/>
        <item x="4938"/>
        <item x="5631"/>
        <item x="3785"/>
        <item x="2513"/>
        <item x="1402"/>
        <item x="4081"/>
        <item x="4819"/>
        <item x="1767"/>
        <item x="2578"/>
        <item x="4364"/>
        <item x="4760"/>
        <item x="415"/>
        <item x="4390"/>
        <item x="616"/>
        <item x="6074"/>
        <item x="7945"/>
        <item x="5997"/>
        <item x="4875"/>
        <item x="1054"/>
        <item x="2854"/>
        <item x="2315"/>
        <item x="2053"/>
        <item x="6172"/>
        <item x="2571"/>
        <item x="1762"/>
        <item x="4890"/>
        <item x="3721"/>
        <item x="2960"/>
        <item x="8938"/>
        <item x="1787"/>
        <item x="2539"/>
        <item x="470"/>
        <item x="3059"/>
        <item x="8168"/>
        <item x="6078"/>
        <item x="8246"/>
        <item x="4147"/>
        <item x="4681"/>
        <item x="5449"/>
        <item x="5662"/>
        <item x="1041"/>
        <item x="4951"/>
        <item x="8021"/>
        <item x="689"/>
        <item x="2259"/>
        <item x="5628"/>
        <item x="7154"/>
        <item x="4412"/>
        <item x="7178"/>
        <item x="8204"/>
        <item x="1068"/>
        <item x="6504"/>
        <item x="7224"/>
        <item x="5037"/>
        <item x="6948"/>
        <item x="7365"/>
        <item x="525"/>
        <item x="7116"/>
        <item x="8238"/>
        <item x="5835"/>
        <item x="5427"/>
        <item x="5559"/>
        <item x="6932"/>
        <item x="503"/>
        <item x="4961"/>
        <item x="5308"/>
        <item x="8471"/>
        <item x="9184"/>
        <item x="8394"/>
        <item x="2652"/>
        <item x="5844"/>
        <item x="9312"/>
        <item x="7913"/>
        <item x="8088"/>
        <item x="700"/>
        <item x="808"/>
        <item x="7301"/>
        <item x="135"/>
        <item x="7503"/>
        <item x="8577"/>
        <item x="4087"/>
        <item x="621"/>
        <item x="1411"/>
        <item x="2197"/>
        <item x="4149"/>
        <item x="3337"/>
        <item x="4958"/>
        <item x="3839"/>
        <item x="8022"/>
        <item x="8833"/>
        <item x="2656"/>
        <item x="8135"/>
        <item x="5077"/>
        <item x="4369"/>
        <item x="8377"/>
        <item x="5471"/>
        <item x="5298"/>
        <item x="7961"/>
        <item x="3835"/>
        <item x="6165"/>
        <item x="4131"/>
        <item x="7894"/>
        <item x="7252"/>
        <item x="7134"/>
        <item x="2538"/>
        <item x="2649"/>
        <item x="5963"/>
        <item x="2003"/>
        <item x="9058"/>
        <item x="7228"/>
        <item x="2304"/>
        <item x="7467"/>
        <item x="5294"/>
        <item x="6365"/>
        <item x="4743"/>
        <item x="2316"/>
        <item x="6115"/>
        <item x="2988"/>
        <item x="2000"/>
        <item x="2275"/>
        <item x="7909"/>
        <item x="2530"/>
        <item x="7314"/>
        <item x="7845"/>
        <item x="3838"/>
        <item x="70"/>
        <item x="6847"/>
        <item x="7741"/>
        <item x="4335"/>
        <item x="6326"/>
        <item x="4953"/>
        <item x="4124"/>
        <item x="7110"/>
        <item x="1071"/>
        <item x="7887"/>
        <item x="4804"/>
        <item x="9709"/>
        <item x="6016"/>
        <item x="1138"/>
        <item x="3354"/>
        <item x="3389"/>
        <item x="4790"/>
        <item x="7231"/>
        <item x="5299"/>
        <item x="3377"/>
        <item x="5196"/>
        <item x="2488"/>
        <item x="1730"/>
        <item x="6342"/>
        <item x="2062"/>
        <item x="3772"/>
        <item x="580"/>
        <item x="100"/>
        <item x="7457"/>
        <item x="625"/>
        <item x="1642"/>
        <item x="8243"/>
        <item x="4948"/>
        <item x="9666"/>
        <item x="8084"/>
        <item x="6864"/>
        <item x="2891"/>
        <item x="4018"/>
        <item x="821"/>
        <item x="9397"/>
        <item x="8366"/>
        <item x="7347"/>
        <item x="5841"/>
        <item x="2274"/>
        <item x="9672"/>
        <item x="314"/>
        <item x="5224"/>
        <item x="8966"/>
        <item x="7045"/>
        <item x="455"/>
        <item x="1463"/>
        <item x="5658"/>
        <item x="5622"/>
        <item x="6424"/>
        <item x="8361"/>
        <item x="8532"/>
        <item x="3426"/>
        <item x="4199"/>
        <item x="2576"/>
        <item x="4933"/>
        <item x="7743"/>
        <item x="562"/>
        <item x="4307"/>
        <item x="60"/>
        <item x="5336"/>
        <item x="460"/>
        <item x="4051"/>
        <item x="7222"/>
        <item x="5519"/>
        <item x="4056"/>
        <item x="746"/>
        <item x="5723"/>
        <item x="8692"/>
        <item x="4954"/>
        <item x="531"/>
        <item x="2544"/>
        <item x="8553"/>
        <item x="932"/>
        <item x="6851"/>
        <item x="2902"/>
        <item x="8640"/>
        <item x="5446"/>
        <item x="5359"/>
        <item x="6850"/>
        <item x="6955"/>
        <item x="6868"/>
        <item x="112"/>
        <item x="1456"/>
        <item x="2433"/>
        <item x="776"/>
        <item x="7147"/>
        <item x="8428"/>
        <item x="1443"/>
        <item x="4357"/>
        <item x="5358"/>
        <item x="4941"/>
        <item x="2529"/>
        <item x="4758"/>
        <item x="7297"/>
        <item x="7407"/>
        <item x="6662"/>
        <item x="6026"/>
        <item x="9516"/>
        <item x="2498"/>
        <item x="699"/>
        <item x="7380"/>
        <item x="4102"/>
        <item x="2276"/>
        <item x="4863"/>
        <item x="615"/>
        <item x="2566"/>
        <item x="5451"/>
        <item x="3355"/>
        <item x="7854"/>
        <item x="5006"/>
        <item x="9013"/>
        <item x="7433"/>
        <item x="2051"/>
        <item x="1874"/>
        <item x="6730"/>
        <item x="6064"/>
        <item x="7830"/>
        <item x="3251"/>
        <item x="7213"/>
        <item x="5406"/>
        <item x="2646"/>
        <item x="4062"/>
        <item x="103"/>
        <item x="4829"/>
        <item x="9720"/>
        <item x="6313"/>
        <item x="2227"/>
        <item x="4912"/>
        <item x="5713"/>
        <item x="701"/>
        <item x="1929"/>
        <item x="1367"/>
        <item x="4408"/>
        <item x="7540"/>
        <item x="8835"/>
        <item x="6876"/>
        <item x="6854"/>
        <item x="4468"/>
        <item x="1722"/>
        <item x="286"/>
        <item x="6899"/>
        <item x="3331"/>
        <item x="8049"/>
        <item x="5226"/>
        <item x="5024"/>
        <item x="7912"/>
        <item x="8606"/>
        <item x="826"/>
        <item x="1123"/>
        <item x="8415"/>
        <item x="2374"/>
        <item x="6985"/>
        <item x="1455"/>
        <item x="7095"/>
        <item x="1729"/>
        <item x="1057"/>
        <item x="9145"/>
        <item x="433"/>
        <item x="7951"/>
        <item x="8894"/>
        <item x="7562"/>
        <item x="9395"/>
        <item x="2951"/>
        <item x="5954"/>
        <item x="5003"/>
        <item x="8585"/>
        <item x="4811"/>
        <item x="2448"/>
        <item x="6124"/>
        <item x="3339"/>
        <item x="4092"/>
        <item x="5137"/>
        <item x="7197"/>
        <item x="5113"/>
        <item x="9154"/>
        <item x="3742"/>
        <item x="5982"/>
        <item x="3347"/>
        <item x="9011"/>
        <item x="1727"/>
        <item x="451"/>
        <item x="9653"/>
        <item x="8628"/>
        <item x="6970"/>
        <item x="6160"/>
        <item x="1720"/>
        <item x="7163"/>
        <item x="7902"/>
        <item x="2881"/>
        <item x="9393"/>
        <item x="5686"/>
        <item x="458"/>
        <item x="5303"/>
        <item x="8741"/>
        <item x="7875"/>
        <item x="8954"/>
        <item x="7773"/>
        <item x="529"/>
        <item x="497"/>
        <item x="8163"/>
        <item x="7094"/>
        <item x="6717"/>
        <item x="7851"/>
        <item x="4707"/>
        <item x="7853"/>
        <item x="2503"/>
        <item x="6182"/>
        <item x="5143"/>
        <item x="9199"/>
        <item x="7421"/>
        <item x="181"/>
        <item x="8646"/>
        <item x="1393"/>
        <item x="1683"/>
        <item x="2063"/>
        <item x="5316"/>
        <item x="2573"/>
        <item x="2207"/>
        <item x="3803"/>
        <item x="5338"/>
        <item x="6531"/>
        <item x="614"/>
        <item x="8202"/>
        <item x="777"/>
        <item x="2500"/>
        <item x="1461"/>
        <item x="1947"/>
        <item x="5684"/>
        <item x="7302"/>
        <item x="539"/>
        <item x="3741"/>
        <item x="306"/>
        <item x="4761"/>
        <item x="1875"/>
        <item x="219"/>
        <item x="6908"/>
        <item x="8207"/>
        <item x="7772"/>
        <item x="9523"/>
        <item x="6415"/>
        <item x="6012"/>
        <item x="712"/>
        <item x="5339"/>
        <item x="573"/>
        <item x="8247"/>
        <item x="6145"/>
        <item x="5119"/>
        <item x="7749"/>
        <item x="8273"/>
        <item x="3316"/>
        <item x="2540"/>
        <item x="2211"/>
        <item x="9625"/>
        <item x="5343"/>
        <item x="7440"/>
        <item x="9036"/>
        <item x="7331"/>
        <item x="5065"/>
        <item x="6292"/>
        <item x="91"/>
        <item x="6014"/>
        <item x="9616"/>
        <item x="9194"/>
        <item x="1909"/>
        <item x="7840"/>
        <item x="8847"/>
        <item x="7462"/>
        <item x="2554"/>
        <item x="8579"/>
        <item x="6114"/>
        <item x="2879"/>
        <item x="1520"/>
        <item x="6127"/>
        <item x="8184"/>
        <item x="4135"/>
        <item x="5311"/>
        <item x="2880"/>
        <item x="7401"/>
        <item x="3294"/>
        <item x="7268"/>
        <item x="6669"/>
        <item x="6024"/>
        <item x="4729"/>
        <item x="7687"/>
        <item x="6031"/>
        <item x="1949"/>
        <item x="2017"/>
        <item x="7283"/>
        <item x="3780"/>
        <item x="6122"/>
        <item x="6225"/>
        <item x="8133"/>
        <item x="1682"/>
        <item x="6138"/>
        <item x="4871"/>
        <item x="1447"/>
        <item x="2487"/>
        <item x="2352"/>
        <item x="7455"/>
        <item x="8159"/>
        <item x="8828"/>
        <item x="631"/>
        <item x="8172"/>
        <item x="1879"/>
        <item x="5678"/>
        <item x="7052"/>
        <item x="4078"/>
        <item x="8836"/>
        <item x="2869"/>
        <item x="9636"/>
        <item x="8851"/>
        <item x="3293"/>
        <item x="8696"/>
        <item x="295"/>
        <item x="6146"/>
        <item x="7219"/>
        <item x="534"/>
        <item x="2439"/>
        <item x="1941"/>
        <item x="4780"/>
        <item x="8945"/>
        <item x="791"/>
        <item x="2955"/>
        <item x="7276"/>
        <item x="5387"/>
        <item x="8779"/>
        <item x="6129"/>
        <item x="8028"/>
        <item x="5340"/>
        <item x="9277"/>
        <item x="8647"/>
        <item x="4028"/>
        <item x="1389"/>
        <item x="2516"/>
        <item x="1686"/>
        <item x="449"/>
        <item x="8883"/>
        <item x="8834"/>
        <item x="6336"/>
        <item x="4109"/>
        <item x="7782"/>
        <item x="8011"/>
        <item x="8551"/>
        <item x="2884"/>
        <item x="6105"/>
        <item x="7114"/>
        <item x="2545"/>
        <item x="8269"/>
        <item x="3738"/>
        <item x="740"/>
        <item x="5988"/>
        <item x="1022"/>
        <item x="6285"/>
        <item x="7251"/>
        <item x="5229"/>
        <item x="8767"/>
        <item x="731"/>
        <item x="7112"/>
        <item x="4934"/>
        <item x="5994"/>
        <item x="8170"/>
        <item x="2032"/>
        <item x="178"/>
        <item x="8239"/>
        <item x="2868"/>
        <item x="9524"/>
        <item x="755"/>
        <item x="2430"/>
        <item x="2482"/>
        <item x="9694"/>
        <item x="466"/>
        <item x="656"/>
        <item x="2435"/>
        <item x="9196"/>
        <item x="5975"/>
        <item x="2036"/>
        <item x="1693"/>
        <item x="8583"/>
        <item x="421"/>
        <item x="4414"/>
        <item x="8321"/>
        <item x="4893"/>
        <item x="825"/>
        <item x="5032"/>
        <item x="3327"/>
        <item x="1390"/>
        <item x="5435"/>
        <item x="7274"/>
        <item x="5302"/>
        <item x="3323"/>
        <item x="5516"/>
        <item x="3335"/>
        <item x="467"/>
        <item x="7364"/>
        <item x="7829"/>
        <item x="3300"/>
        <item x="7230"/>
        <item x="8645"/>
        <item x="7212"/>
        <item x="1191"/>
        <item x="7345"/>
        <item x="5562"/>
        <item x="8134"/>
        <item x="9046"/>
        <item x="4045"/>
        <item x="7801"/>
        <item x="799"/>
        <item x="3776"/>
        <item x="735"/>
        <item x="8895"/>
        <item x="2361"/>
        <item x="7849"/>
        <item x="7543"/>
        <item x="566"/>
        <item x="5350"/>
        <item x="8396"/>
        <item x="6416"/>
        <item x="2493"/>
        <item x="2983"/>
        <item x="3724"/>
        <item x="1128"/>
        <item x="7848"/>
        <item x="6034"/>
        <item x="3361"/>
        <item x="7131"/>
        <item x="7136"/>
        <item x="2486"/>
        <item x="8233"/>
        <item x="8948"/>
        <item x="806"/>
        <item x="6287"/>
        <item x="9005"/>
        <item x="730"/>
        <item x="134"/>
        <item x="8056"/>
        <item x="2971"/>
        <item x="9040"/>
        <item x="6202"/>
        <item x="1930"/>
        <item x="5033"/>
        <item x="530"/>
        <item x="8888"/>
        <item x="5922"/>
        <item x="9677"/>
        <item x="6159"/>
        <item x="5448"/>
        <item x="6909"/>
        <item x="5920"/>
        <item x="8020"/>
        <item x="795"/>
        <item x="5727"/>
        <item x="9195"/>
        <item x="8492"/>
        <item x="5430"/>
        <item x="2616"/>
        <item x="6057"/>
        <item x="2577"/>
        <item x="2478"/>
        <item x="5036"/>
        <item x="3372"/>
        <item x="3319"/>
        <item x="1695"/>
        <item x="1134"/>
        <item x="5762"/>
        <item x="4830"/>
        <item x="4404"/>
        <item x="7559"/>
        <item x="432"/>
        <item x="7904"/>
        <item x="8801"/>
        <item x="535"/>
        <item x="7144"/>
        <item x="9661"/>
        <item x="6010"/>
        <item x="2329"/>
        <item x="5017"/>
        <item x="106"/>
        <item x="4050"/>
        <item x="9056"/>
        <item x="727"/>
        <item x="7306"/>
        <item x="454"/>
        <item x="8721"/>
        <item x="5538"/>
        <item x="4150"/>
        <item x="797"/>
        <item x="9707"/>
        <item x="6293"/>
        <item x="7740"/>
        <item x="811"/>
        <item x="711"/>
        <item x="3777"/>
        <item x="6582"/>
        <item x="507"/>
        <item x="1709"/>
        <item x="7215"/>
        <item x="4080"/>
        <item x="4049"/>
        <item x="6652"/>
        <item x="3214"/>
        <item x="5354"/>
        <item x="4892"/>
        <item x="2052"/>
        <item x="7346"/>
        <item x="9201"/>
        <item x="6620"/>
        <item x="1789"/>
        <item x="4770"/>
        <item x="3794"/>
        <item x="3394"/>
        <item x="5992"/>
        <item x="8877"/>
        <item x="9691"/>
        <item x="8274"/>
        <item x="4084"/>
        <item x="2870"/>
        <item x="9025"/>
        <item x="422"/>
        <item x="5973"/>
        <item x="4048"/>
        <item x="8275"/>
        <item x="8090"/>
        <item x="8751"/>
        <item x="2396"/>
        <item x="8138"/>
        <item x="1457"/>
        <item x="5507"/>
        <item x="4224"/>
        <item x="9187"/>
        <item x="8405"/>
        <item x="9657"/>
        <item x="6425"/>
        <item x="6411"/>
        <item x="7028"/>
        <item x="8456"/>
        <item x="815"/>
        <item x="8024"/>
        <item x="463"/>
        <item x="7201"/>
        <item x="1902"/>
        <item x="9116"/>
        <item x="6951"/>
        <item x="1946"/>
        <item x="9566"/>
        <item x="5284"/>
        <item x="8505"/>
        <item x="1725"/>
        <item x="2873"/>
        <item x="6065"/>
        <item x="565"/>
        <item x="6163"/>
        <item x="8029"/>
        <item x="8686"/>
        <item x="191"/>
        <item x="7158"/>
        <item x="5289"/>
        <item x="7783"/>
        <item x="6027"/>
        <item x="2328"/>
        <item x="8863"/>
        <item x="6174"/>
        <item x="3314"/>
        <item x="8788"/>
        <item x="4052"/>
        <item x="7373"/>
        <item x="9702"/>
        <item x="216"/>
        <item x="2479"/>
        <item x="1458"/>
        <item x="3771"/>
        <item x="6131"/>
        <item x="6008"/>
        <item x="8963"/>
        <item x="8676"/>
        <item x="9226"/>
        <item x="2034"/>
        <item x="2962"/>
        <item x="5441"/>
        <item x="2557"/>
        <item x="4152"/>
        <item x="469"/>
        <item x="714"/>
        <item x="6002"/>
        <item x="3330"/>
        <item x="3364"/>
        <item x="9716"/>
        <item x="7273"/>
        <item x="1452"/>
        <item x="5151"/>
        <item x="8082"/>
        <item x="8005"/>
        <item x="2872"/>
        <item x="8235"/>
        <item x="7333"/>
        <item x="8101"/>
        <item x="6226"/>
        <item x="189"/>
        <item x="8155"/>
        <item x="6832"/>
        <item x="5467"/>
        <item x="753"/>
        <item x="9521"/>
        <item x="8079"/>
        <item x="4110"/>
        <item x="95"/>
        <item x="8740"/>
        <item x="8036"/>
        <item x="9649"/>
        <item x="5138"/>
        <item x="2885"/>
        <item x="5729"/>
        <item x="4107"/>
        <item x="9315"/>
        <item x="1924"/>
        <item x="4774"/>
        <item x="1871"/>
        <item x="7044"/>
        <item x="7891"/>
        <item x="3321"/>
        <item x="3216"/>
        <item x="3006"/>
        <item x="489"/>
        <item x="726"/>
        <item x="5283"/>
        <item x="3805"/>
        <item x="7203"/>
        <item x="5510"/>
        <item x="4027"/>
        <item x="5035"/>
        <item x="4920"/>
        <item x="448"/>
        <item x="7216"/>
        <item x="8766"/>
        <item x="2527"/>
        <item x="1437"/>
        <item x="6434"/>
        <item x="564"/>
        <item x="8780"/>
        <item x="1876"/>
        <item x="4861"/>
        <item x="1803"/>
        <item x="6123"/>
        <item x="8044"/>
        <item x="220"/>
        <item x="7166"/>
        <item x="672"/>
        <item x="4099"/>
        <item x="5539"/>
        <item x="7340"/>
        <item x="4106"/>
        <item x="8905"/>
        <item x="7209"/>
        <item x="2467"/>
        <item x="6874"/>
        <item x="8777"/>
        <item x="4815"/>
        <item x="8695"/>
        <item x="5022"/>
        <item x="2860"/>
        <item x="5935"/>
        <item x="2858"/>
        <item x="8329"/>
        <item x="8765"/>
        <item x="7185"/>
        <item x="4105"/>
        <item x="3770"/>
        <item x="1140"/>
        <item x="7151"/>
        <item x="4932"/>
        <item x="6875"/>
        <item x="9651"/>
        <item x="8012"/>
        <item x="459"/>
        <item x="9617"/>
        <item x="9710"/>
        <item x="3333"/>
        <item x="2055"/>
        <item x="4151"/>
        <item x="2526"/>
        <item x="1907"/>
        <item x="6362"/>
        <item x="5301"/>
        <item x="5765"/>
        <item x="8750"/>
        <item x="8732"/>
        <item x="2524"/>
        <item x="8345"/>
        <item x="6351"/>
        <item x="9283"/>
        <item x="4708"/>
        <item x="5685"/>
        <item x="3196"/>
        <item x="800"/>
        <item x="7174"/>
        <item x="3664"/>
        <item x="7179"/>
        <item x="9650"/>
        <item x="1135"/>
        <item x="5069"/>
        <item x="2523"/>
        <item x="4512"/>
        <item x="8157"/>
        <item x="453"/>
        <item x="5227"/>
        <item x="7366"/>
        <item x="5076"/>
        <item x="533"/>
        <item x="6175"/>
        <item x="9183"/>
        <item x="7198"/>
        <item x="2019"/>
        <item x="572"/>
        <item x="6417"/>
        <item x="8007"/>
        <item x="2551"/>
        <item x="3181"/>
        <item x="8091"/>
        <item x="713"/>
        <item x="2334"/>
        <item x="6176"/>
        <item x="6863"/>
        <item x="7071"/>
        <item x="5349"/>
        <item x="5725"/>
        <item x="8588"/>
        <item x="3325"/>
        <item x="8662"/>
        <item x="8197"/>
        <item x="6621"/>
        <item x="9585"/>
        <item x="1438"/>
        <item x="8996"/>
        <item x="2468"/>
        <item x="4772"/>
        <item x="8244"/>
        <item x="5217"/>
        <item x="5715"/>
        <item x="4832"/>
        <item x="5282"/>
        <item x="6622"/>
        <item x="7890"/>
        <item x="4112"/>
        <item x="7949"/>
        <item x="1449"/>
        <item x="2198"/>
        <item x="734"/>
        <item x="6021"/>
        <item x="7240"/>
        <item x="8249"/>
        <item x="2509"/>
        <item x="6366"/>
        <item x="195"/>
        <item x="7790"/>
        <item x="1878"/>
        <item x="7162"/>
        <item x="8023"/>
        <item x="7132"/>
        <item x="6132"/>
        <item x="5322"/>
        <item x="5004"/>
        <item x="2045"/>
        <item x="8657"/>
        <item x="2875"/>
        <item x="6418"/>
        <item x="8232"/>
        <item x="3313"/>
        <item x="5228"/>
        <item x="6623"/>
        <item x="7225"/>
        <item x="6139"/>
        <item x="4054"/>
        <item x="8030"/>
        <item x="2004"/>
        <item x="4705"/>
        <item x="2301"/>
        <item x="6158"/>
        <item x="3328"/>
        <item x="8438"/>
        <item x="7774"/>
        <item x="9144"/>
        <item x="5318"/>
        <item x="7791"/>
        <item x="8445"/>
        <item x="3329"/>
        <item x="612"/>
        <item x="5515"/>
        <item x="4090"/>
        <item x="8106"/>
        <item x="1940"/>
        <item x="9015"/>
        <item x="8013"/>
        <item x="4401"/>
        <item x="2522"/>
        <item x="1451"/>
        <item x="8100"/>
        <item x="1446"/>
        <item x="8337"/>
        <item x="9225"/>
        <item x="3201"/>
        <item x="8720"/>
        <item x="7847"/>
        <item x="7809"/>
        <item x="7363"/>
        <item x="8661"/>
        <item x="9627"/>
        <item x="8580"/>
        <item x="4814"/>
        <item x="9197"/>
        <item x="5230"/>
        <item x="3732"/>
        <item x="6255"/>
        <item x="9318"/>
        <item x="5063"/>
        <item x="6103"/>
        <item x="2984"/>
        <item x="7841"/>
        <item x="8078"/>
        <item x="5136"/>
        <item x="6000"/>
        <item x="6861"/>
        <item x="6048"/>
        <item x="3773"/>
        <item x="3737"/>
        <item x="3730"/>
        <item x="8008"/>
        <item x="2001"/>
        <item x="8276"/>
        <item x="2437"/>
        <item x="8236"/>
        <item x="5993"/>
        <item x="217"/>
        <item x="8006"/>
        <item x="6853"/>
        <item x="3334"/>
        <item x="570"/>
        <item x="4098"/>
        <item x="6099"/>
        <item x="4136"/>
        <item x="1445"/>
        <item x="7453"/>
        <item x="7873"/>
        <item x="6028"/>
        <item x="6349"/>
        <item x="426"/>
        <item x="9719"/>
        <item x="8770"/>
        <item x="7227"/>
        <item x="5297"/>
        <item x="1944"/>
        <item x="7934"/>
        <item x="2251"/>
        <item x="7133"/>
        <item x="7188"/>
        <item x="2044"/>
        <item x="7341"/>
        <item x="4085"/>
        <item x="3425"/>
        <item x="4809"/>
        <item x="8946"/>
        <item x="8129"/>
        <item x="7139"/>
        <item x="2210"/>
        <item x="2057"/>
        <item x="5205"/>
        <item x="5078"/>
        <item x="2028"/>
        <item x="8194"/>
        <item x="8942"/>
        <item x="8429"/>
        <item x="6327"/>
        <item x="8455"/>
        <item x="7771"/>
        <item x="9279"/>
        <item x="5712"/>
        <item x="5019"/>
        <item x="8677"/>
        <item x="9185"/>
        <item x="723"/>
        <item x="7100"/>
        <item x="6219"/>
        <item x="5432"/>
        <item x="7795"/>
        <item x="1925"/>
        <item x="6056"/>
        <item x="4053"/>
        <item x="6303"/>
        <item x="7760"/>
        <item x="1889"/>
        <item x="7229"/>
        <item x="5445"/>
        <item x="9659"/>
        <item x="6017"/>
        <item x="4319"/>
        <item x="8749"/>
        <item x="5080"/>
        <item x="9640"/>
        <item x="8364"/>
        <item x="5351"/>
        <item x="8026"/>
        <item x="2250"/>
        <item x="6943"/>
        <item x="5422"/>
        <item x="1692"/>
        <item x="2018"/>
        <item x="6253"/>
        <item x="8476"/>
        <item x="7226"/>
        <item x="7893"/>
        <item x="8376"/>
        <item x="8972"/>
        <item x="5361"/>
        <item x="751"/>
        <item x="2536"/>
        <item x="6331"/>
        <item x="1788"/>
        <item x="5587"/>
        <item x="2968"/>
        <item x="72"/>
        <item x="8524"/>
        <item x="6413"/>
        <item x="5353"/>
        <item x="8085"/>
        <item x="8330"/>
        <item x="8690"/>
        <item x="4964"/>
        <item x="8824"/>
        <item x="9141"/>
        <item x="4061"/>
        <item x="4097"/>
        <item x="7928"/>
        <item x="4726"/>
        <item x="8156"/>
        <item x="9576"/>
        <item x="7766"/>
        <item x="7165"/>
        <item x="3733"/>
        <item x="7180"/>
        <item x="754"/>
        <item x="7787"/>
        <item x="7156"/>
        <item x="8879"/>
        <item x="2300"/>
        <item x="7770"/>
        <item x="6058"/>
        <item x="3727"/>
        <item x="6878"/>
        <item x="785"/>
        <item x="7786"/>
        <item x="5356"/>
        <item x="1918"/>
        <item x="6855"/>
        <item x="8493"/>
        <item x="8058"/>
        <item x="3322"/>
        <item x="8352"/>
        <item x="4427"/>
        <item x="6375"/>
        <item x="2203"/>
        <item x="2043"/>
        <item x="7874"/>
        <item x="2543"/>
        <item x="8350"/>
        <item x="2040"/>
        <item x="2027"/>
        <item x="8027"/>
        <item x="342"/>
        <item x="8195"/>
        <item x="9341"/>
        <item x="2548"/>
        <item x="7217"/>
        <item x="8130"/>
        <item x="4781"/>
        <item x="8497"/>
        <item x="4101"/>
        <item x="2029"/>
        <item x="7828"/>
        <item x="2070"/>
        <item x="8042"/>
        <item x="8909"/>
        <item x="8892"/>
        <item x="8057"/>
        <item x="5971"/>
        <item x="8031"/>
        <item x="7825"/>
        <item x="3712"/>
        <item x="464"/>
        <item x="8371"/>
        <item x="8443"/>
        <item x="6872"/>
        <item x="5923"/>
        <item x="9526"/>
        <item x="7464"/>
        <item x="8360"/>
        <item x="65"/>
        <item x="9446"/>
        <item x="8951"/>
        <item x="2069"/>
        <item x="7789"/>
        <item x="8086"/>
        <item x="5438"/>
        <item x="6070"/>
        <item x="2030"/>
        <item x="8032"/>
        <item x="8081"/>
        <item x="5046"/>
        <item x="7788"/>
        <item x="9376"/>
        <item x="5342"/>
        <item x="7223"/>
        <item x="9602"/>
        <item x="2436"/>
        <item x="2056"/>
        <item x="823"/>
        <item x="2438"/>
        <item x="320"/>
        <item x="5364"/>
        <item x="9452"/>
        <item x="1694"/>
        <item x="7793"/>
        <item x="787"/>
        <item x="2054"/>
        <item x="8374"/>
        <item x="9012"/>
        <item x="4146"/>
        <item x="8956"/>
        <item x="2882"/>
        <item x="8971"/>
        <item x="2432"/>
        <item x="2542"/>
        <item x="4362"/>
        <item x="8787"/>
        <item x="196"/>
        <item x="8033"/>
        <item x="9003"/>
        <item x="5541"/>
        <item x="8064"/>
        <item x="5363"/>
        <item x="8675"/>
        <item x="3184"/>
        <item x="5564"/>
        <item x="7175"/>
        <item x="7214"/>
        <item x="8873"/>
        <item x="7833"/>
        <item x="9242"/>
        <item x="179"/>
        <item x="8355"/>
        <item x="6069"/>
        <item x="733"/>
        <item x="4769"/>
        <item x="3728"/>
        <item x="8363"/>
        <item x="7846"/>
        <item x="8234"/>
        <item x="5442"/>
        <item x="9620"/>
        <item x="6003"/>
        <item x="2039"/>
        <item x="7784"/>
        <item x="5346"/>
        <item x="8099"/>
        <item x="9320"/>
        <item x="430"/>
        <item x="3672"/>
        <item x="8356"/>
        <item x="4420"/>
        <item x="8035"/>
        <item x="5972"/>
        <item x="7140"/>
        <item x="7150"/>
        <item x="5321"/>
        <item x="7181"/>
        <item x="9621"/>
        <item x="8744"/>
        <item x="5365"/>
        <item x="7152"/>
        <item x="7342"/>
        <item x="8347"/>
        <item x="8357"/>
        <item x="8408"/>
        <item x="7155"/>
        <item x="2247"/>
        <item x="7186"/>
        <item x="9622"/>
        <item x="2985"/>
        <item x="5447"/>
        <item x="8359"/>
        <item x="2541"/>
        <item x="8365"/>
        <item x="4066"/>
        <item x="8409"/>
        <item x="818"/>
        <item x="8440"/>
        <item x="7221"/>
        <item x="5470"/>
        <item x="8162"/>
        <item x="8913"/>
        <item x="7968"/>
        <item x="8358"/>
        <item x="8748"/>
        <item x="789"/>
        <item x="6054"/>
        <item x="8781"/>
        <item x="9626"/>
        <item x="8065"/>
        <item x="9280"/>
        <item x="180"/>
        <item x="2993"/>
        <item x="2490"/>
        <item x="9130"/>
        <item x="9236"/>
        <item x="9282"/>
        <item x="7850"/>
        <item x="8685"/>
        <item x="9002"/>
        <item x="2967"/>
        <item x="9234"/>
        <item x="7187"/>
        <item x="8351"/>
        <item x="9188"/>
        <item x="1453"/>
        <item x="796"/>
        <item x="8131"/>
        <item x="8280"/>
        <item x="8655"/>
        <item x="8353"/>
        <item x="8349"/>
        <item x="9319"/>
        <item x="8952"/>
        <item x="7145"/>
        <item x="8104"/>
        <item x="7831"/>
        <item x="8037"/>
        <item x="6102"/>
        <item x="4810"/>
        <item x="8653"/>
        <item x="4104"/>
        <item x="8654"/>
        <item x="5348"/>
        <item x="8034"/>
        <item x="9233"/>
        <item x="9390"/>
        <item x="4100"/>
        <item x="8683"/>
        <item x="8649"/>
        <item x="2076"/>
        <item x="8237"/>
        <item x="8354"/>
        <item x="7220"/>
        <item x="9244"/>
        <item x="8656"/>
        <item x="4725"/>
        <item x="2525"/>
        <item x="5440"/>
        <item x="9281"/>
        <item x="8362"/>
        <item x="8332"/>
        <item x="9235"/>
        <item x="6101"/>
        <item x="2528"/>
        <item x="8038"/>
        <item x="9027"/>
        <item x="8348"/>
        <item x="0"/>
        <item t="default"/>
      </items>
    </pivotField>
    <pivotField dataField="1" showAll="0"/>
    <pivotField dataField="1" showAll="0"/>
  </pivotFields>
  <rowFields count="1">
    <field x="4"/>
  </rowFields>
  <rowItems count="1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Promedio de Qamb (m3/s)" fld="5" subtotal="average" baseField="4" baseItem="2"/>
    <dataField name="Promedio de Caudal aprovechable (m3/s)" fld="6" subtotal="average" baseField="4" baseItem="6"/>
    <dataField name="Promedio de Caudal Generación Qgen (m3/s)" fld="7" subtotal="average" baseField="4" baseItem="0"/>
    <dataField name="Promedio de Remanente" fld="8" subtotal="average" baseField="4" baseItem="0"/>
  </dataFields>
  <formats count="4">
    <format dxfId="20">
      <pivotArea collapsedLevelsAreSubtotals="1" fieldPosition="0">
        <references count="1">
          <reference field="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19">
      <pivotArea grandRow="1" outline="0" collapsedLevelsAreSubtotals="1" fieldPosition="0"/>
    </format>
    <format dxfId="18">
      <pivotArea field="4" type="button" dataOnly="0" labelOnly="1" outline="0" axis="axisRow" fieldPosition="0"/>
    </format>
    <format dxfId="17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CEC0DF0-93F8-488D-A62F-42FBA88D569C}" name="TablaDinámica1" cacheId="0" applyNumberFormats="0" applyBorderFormats="0" applyFontFormats="0" applyPatternFormats="0" applyAlignmentFormats="0" applyWidthHeightFormats="1" dataCaption="Valores" updatedVersion="7" minRefreshableVersion="3" useAutoFormatting="1" itemPrintTitles="1" createdVersion="7" indent="0" outline="1" outlineData="1" multipleFieldFilters="0">
  <location ref="K1:O15" firstHeaderRow="0" firstDataRow="1" firstDataCol="1"/>
  <pivotFields count="9">
    <pivotField showAll="0"/>
    <pivotField showAll="0"/>
    <pivotField showAll="0"/>
    <pivotField showAll="0"/>
    <pivotField axis="axisRow" showAll="0">
      <items count="14">
        <item x="1"/>
        <item x="12"/>
        <item x="2"/>
        <item x="3"/>
        <item x="4"/>
        <item x="5"/>
        <item x="6"/>
        <item x="7"/>
        <item x="8"/>
        <item x="9"/>
        <item x="10"/>
        <item x="11"/>
        <item x="0"/>
        <item t="default"/>
      </items>
    </pivotField>
    <pivotField dataField="1" showAll="0"/>
    <pivotField dataField="1" showAll="0">
      <items count="9722">
        <item x="236"/>
        <item x="4485"/>
        <item x="9408"/>
        <item x="9415"/>
        <item x="6892"/>
        <item x="6897"/>
        <item x="7628"/>
        <item x="245"/>
        <item x="4506"/>
        <item x="4489"/>
        <item x="9414"/>
        <item x="6394"/>
        <item x="4487"/>
        <item x="4488"/>
        <item x="3645"/>
        <item x="6896"/>
        <item x="6891"/>
        <item x="2829"/>
        <item x="6995"/>
        <item x="4484"/>
        <item x="6799"/>
        <item x="5489"/>
        <item x="6895"/>
        <item x="9407"/>
        <item x="7627"/>
        <item x="5703"/>
        <item x="6797"/>
        <item x="9430"/>
        <item x="213"/>
        <item x="6894"/>
        <item x="6890"/>
        <item x="9099"/>
        <item x="7645"/>
        <item x="2823"/>
        <item x="9098"/>
        <item x="3243"/>
        <item x="9412"/>
        <item x="7196"/>
        <item x="7646"/>
        <item x="7647"/>
        <item x="6390"/>
        <item x="4483"/>
        <item x="3246"/>
        <item x="2824"/>
        <item x="2835"/>
        <item x="5488"/>
        <item x="234"/>
        <item x="2732"/>
        <item x="7626"/>
        <item x="4491"/>
        <item x="4583"/>
        <item x="7644"/>
        <item x="3238"/>
        <item x="7625"/>
        <item x="6808"/>
        <item x="4582"/>
        <item x="2828"/>
        <item x="5420"/>
        <item x="6650"/>
        <item x="6657"/>
        <item x="5487"/>
        <item x="6811"/>
        <item x="7517"/>
        <item x="4597"/>
        <item x="4584"/>
        <item x="9111"/>
        <item x="5741"/>
        <item x="277"/>
        <item x="4505"/>
        <item x="3240"/>
        <item x="7532"/>
        <item x="7514"/>
        <item x="7611"/>
        <item x="4591"/>
        <item x="5494"/>
        <item x="9404"/>
        <item x="9021"/>
        <item x="9429"/>
        <item x="4594"/>
        <item x="7539"/>
        <item x="7649"/>
        <item x="9101"/>
        <item x="4486"/>
        <item x="6889"/>
        <item x="9413"/>
        <item x="9428"/>
        <item x="4581"/>
        <item x="7595"/>
        <item x="7624"/>
        <item x="6654"/>
        <item x="3239"/>
        <item x="7535"/>
        <item x="246"/>
        <item x="6893"/>
        <item x="9403"/>
        <item x="3179"/>
        <item x="7654"/>
        <item x="2733"/>
        <item x="7643"/>
        <item x="2821"/>
        <item x="9406"/>
        <item x="5378"/>
        <item x="4580"/>
        <item x="9263"/>
        <item x="3249"/>
        <item x="7721"/>
        <item x="4590"/>
        <item x="5486"/>
        <item x="3245"/>
        <item x="5864"/>
        <item x="4478"/>
        <item x="3661"/>
        <item x="2784"/>
        <item x="7588"/>
        <item x="2774"/>
        <item x="4479"/>
        <item x="6803"/>
        <item x="9402"/>
        <item x="2776"/>
        <item x="7661"/>
        <item x="6549"/>
        <item x="7633"/>
        <item x="2775"/>
        <item x="2833"/>
        <item x="6649"/>
        <item x="1322"/>
        <item x="4480"/>
        <item x="5493"/>
        <item x="4585"/>
        <item x="2822"/>
        <item x="9110"/>
        <item x="4477"/>
        <item x="2820"/>
        <item x="9100"/>
        <item x="7623"/>
        <item x="6550"/>
        <item x="3237"/>
        <item x="4579"/>
        <item x="5485"/>
        <item x="6886"/>
        <item x="2785"/>
        <item x="2908"/>
        <item x="7618"/>
        <item x="6809"/>
        <item x="2677"/>
        <item x="3241"/>
        <item x="270"/>
        <item x="7519"/>
        <item x="1255"/>
        <item x="4476"/>
        <item x="3244"/>
        <item x="9427"/>
        <item x="6802"/>
        <item x="3151"/>
        <item x="9020"/>
        <item x="3235"/>
        <item x="4475"/>
        <item x="9097"/>
        <item x="3152"/>
        <item x="9109"/>
        <item x="2731"/>
        <item x="9405"/>
        <item x="7642"/>
        <item x="6389"/>
        <item x="3234"/>
        <item x="253"/>
        <item x="9022"/>
        <item x="2934"/>
        <item x="6695"/>
        <item x="6702"/>
        <item x="4596"/>
        <item x="2773"/>
        <item x="8928"/>
        <item x="5702"/>
        <item x="2730"/>
        <item x="7632"/>
        <item x="2627"/>
        <item x="3150"/>
        <item x="278"/>
        <item x="6387"/>
        <item x="2936"/>
        <item x="6805"/>
        <item x="9326"/>
        <item x="1235"/>
        <item x="5742"/>
        <item x="3242"/>
        <item x="2831"/>
        <item x="4595"/>
        <item x="2635"/>
        <item x="9262"/>
        <item x="4466"/>
        <item x="6661"/>
        <item x="3657"/>
        <item x="3236"/>
        <item x="2631"/>
        <item x="9338"/>
        <item x="240"/>
        <item x="3172"/>
        <item x="7617"/>
        <item x="2765"/>
        <item x="2819"/>
        <item x="2935"/>
        <item x="9327"/>
        <item x="3613"/>
        <item x="2636"/>
        <item x="2634"/>
        <item x="1320"/>
        <item x="6807"/>
        <item x="9537"/>
        <item x="7635"/>
        <item x="6524"/>
        <item x="2628"/>
        <item x="5460"/>
        <item x="2782"/>
        <item x="9511"/>
        <item x="3588"/>
        <item x="7610"/>
        <item x="9261"/>
        <item x="5492"/>
        <item x="7682"/>
        <item x="233"/>
        <item x="4504"/>
        <item x="7660"/>
        <item x="2766"/>
        <item x="2938"/>
        <item x="6888"/>
        <item x="6804"/>
        <item x="4474"/>
        <item x="2777"/>
        <item x="2999"/>
        <item x="9299"/>
        <item x="235"/>
        <item x="2907"/>
        <item x="9434"/>
        <item x="8381"/>
        <item x="2937"/>
        <item x="2637"/>
        <item x="6386"/>
        <item x="47"/>
        <item x="9108"/>
        <item x="2629"/>
        <item x="7719"/>
        <item x="7516"/>
        <item x="2939"/>
        <item x="9410"/>
        <item x="3156"/>
        <item x="5740"/>
        <item x="6696"/>
        <item x="273"/>
        <item x="2922"/>
        <item x="7692"/>
        <item x="2676"/>
        <item x="2800"/>
        <item x="6311"/>
        <item x="4465"/>
        <item x="4501"/>
        <item x="3603"/>
        <item x="38"/>
        <item x="7596"/>
        <item x="262"/>
        <item x="9571"/>
        <item x="2921"/>
        <item x="6544"/>
        <item x="9426"/>
        <item x="7528"/>
        <item x="7637"/>
        <item x="2678"/>
        <item x="2917"/>
        <item x="4464"/>
        <item x="8984"/>
        <item x="3612"/>
        <item x="7641"/>
        <item x="3646"/>
        <item x="9351"/>
        <item x="6648"/>
        <item x="1358"/>
        <item x="2920"/>
        <item x="4473"/>
        <item x="226"/>
        <item x="9107"/>
        <item x="8304"/>
        <item x="3659"/>
        <item x="2772"/>
        <item x="9337"/>
        <item x="242"/>
        <item x="40"/>
        <item x="9329"/>
        <item x="3233"/>
        <item x="3281"/>
        <item x="41"/>
        <item x="2932"/>
        <item x="8983"/>
        <item x="9536"/>
        <item x="4599"/>
        <item x="5368"/>
        <item x="3282"/>
        <item x="9483"/>
        <item x="9266"/>
        <item x="6647"/>
        <item x="3149"/>
        <item x="1591"/>
        <item x="5704"/>
        <item x="3283"/>
        <item x="1589"/>
        <item x="6529"/>
        <item x="7511"/>
        <item x="2947"/>
        <item x="6385"/>
        <item x="7693"/>
        <item x="9539"/>
        <item x="6554"/>
        <item x="4592"/>
        <item x="33"/>
        <item x="3268"/>
        <item x="9298"/>
        <item x="4463"/>
        <item x="2916"/>
        <item x="3284"/>
        <item x="5371"/>
        <item x="2996"/>
        <item x="9347"/>
        <item x="7036"/>
        <item x="212"/>
        <item x="32"/>
        <item x="2758"/>
        <item x="3280"/>
        <item x="4503"/>
        <item x="2630"/>
        <item x="6399"/>
        <item x="7488"/>
        <item x="9463"/>
        <item x="3267"/>
        <item x="3077"/>
        <item x="2712"/>
        <item x="2919"/>
        <item x="9265"/>
        <item x="3601"/>
        <item x="2933"/>
        <item x="4493"/>
        <item x="6644"/>
        <item x="9331"/>
        <item x="5408"/>
        <item x="3615"/>
        <item x="9601"/>
        <item x="4458"/>
        <item x="6902"/>
        <item x="3034"/>
        <item x="3635"/>
        <item x="2906"/>
        <item x="4578"/>
        <item x="5701"/>
        <item x="7531"/>
        <item x="2675"/>
        <item x="241"/>
        <item x="9094"/>
        <item x="6401"/>
        <item x="7615"/>
        <item x="9565"/>
        <item x="6709"/>
        <item x="9268"/>
        <item x="2795"/>
        <item x="7038"/>
        <item x="1258"/>
        <item x="3637"/>
        <item x="6789"/>
        <item x="9557"/>
        <item x="3266"/>
        <item x="6796"/>
        <item x="3015"/>
        <item x="8925"/>
        <item x="9260"/>
        <item x="4462"/>
        <item x="2818"/>
        <item x="917"/>
        <item x="7616"/>
        <item x="9325"/>
        <item x="5484"/>
        <item x="2764"/>
        <item x="6694"/>
        <item x="6315"/>
        <item x="9493"/>
        <item x="7648"/>
        <item x="2931"/>
        <item x="3638"/>
        <item x="3600"/>
        <item x="3636"/>
        <item x="4399"/>
        <item x="2760"/>
        <item x="9489"/>
        <item x="9437"/>
        <item x="4472"/>
        <item x="3141"/>
        <item x="9480"/>
        <item x="3016"/>
        <item x="5739"/>
        <item x="9409"/>
        <item x="4457"/>
        <item x="9336"/>
        <item x="3493"/>
        <item x="6393"/>
        <item x="3602"/>
        <item x="1588"/>
        <item x="3634"/>
        <item x="3611"/>
        <item x="4598"/>
        <item x="3279"/>
        <item x="8303"/>
        <item x="2924"/>
        <item x="3232"/>
        <item x="5787"/>
        <item x="39"/>
        <item x="3633"/>
        <item x="3265"/>
        <item x="3492"/>
        <item x="6640"/>
        <item x="7594"/>
        <item x="4461"/>
        <item x="7622"/>
        <item x="2419"/>
        <item x="8982"/>
        <item x="8987"/>
        <item x="46"/>
        <item x="2757"/>
        <item x="3270"/>
        <item x="3632"/>
        <item x="9297"/>
        <item x="7735"/>
        <item x="252"/>
        <item x="9105"/>
        <item x="3631"/>
        <item x="8927"/>
        <item x="9570"/>
        <item x="916"/>
        <item x="2613"/>
        <item x="6548"/>
        <item x="3018"/>
        <item x="3658"/>
        <item x="9259"/>
        <item x="9440"/>
        <item x="3599"/>
        <item x="7487"/>
        <item x="5523"/>
        <item x="211"/>
        <item x="2417"/>
        <item x="4460"/>
        <item x="3274"/>
        <item x="9510"/>
        <item x="2623"/>
        <item x="1090"/>
        <item x="2930"/>
        <item x="6920"/>
        <item x="6761"/>
        <item x="8926"/>
        <item x="7510"/>
        <item x="6814"/>
        <item x="2918"/>
        <item x="2418"/>
        <item x="3630"/>
        <item x="4593"/>
        <item x="3607"/>
        <item x="4459"/>
        <item x="2624"/>
        <item x="3642"/>
        <item x="6557"/>
        <item x="6900"/>
        <item x="3587"/>
        <item x="6646"/>
        <item x="3278"/>
        <item x="6795"/>
        <item x="6643"/>
        <item x="3269"/>
        <item x="37"/>
        <item x="5459"/>
        <item x="5786"/>
        <item x="9264"/>
        <item x="7651"/>
        <item x="2727"/>
        <item x="3629"/>
        <item x="1234"/>
        <item x="6384"/>
        <item x="7634"/>
        <item x="4456"/>
        <item x="5863"/>
        <item x="9346"/>
        <item x="3491"/>
        <item x="5743"/>
        <item x="2622"/>
        <item x="6882"/>
        <item x="1249"/>
        <item x="9425"/>
        <item x="1334"/>
        <item x="9258"/>
        <item x="7614"/>
        <item x="9439"/>
        <item x="3598"/>
        <item x="3660"/>
        <item x="3627"/>
        <item x="9106"/>
        <item x="9535"/>
        <item x="9019"/>
        <item x="2612"/>
        <item x="1587"/>
        <item x="2910"/>
        <item x="8328"/>
        <item x="2625"/>
        <item x="280"/>
        <item x="9564"/>
        <item x="3171"/>
        <item x="7664"/>
        <item x="1357"/>
        <item x="9436"/>
        <item x="3264"/>
        <item x="5377"/>
        <item x="9350"/>
        <item x="5698"/>
        <item x="2840"/>
        <item x="3628"/>
        <item x="269"/>
        <item x="9296"/>
        <item x="4257"/>
        <item x="1350"/>
        <item x="35"/>
        <item x="9438"/>
        <item x="9386"/>
        <item x="3231"/>
        <item x="2787"/>
        <item x="9257"/>
        <item x="4455"/>
        <item x="2832"/>
        <item x="1321"/>
        <item x="2915"/>
        <item x="2767"/>
        <item x="1329"/>
        <item x="4753"/>
        <item x="3019"/>
        <item x="8315"/>
        <item x="244"/>
        <item x="3639"/>
        <item x="1351"/>
        <item x="9462"/>
        <item x="6917"/>
        <item x="3148"/>
        <item x="9538"/>
        <item x="3082"/>
        <item x="5491"/>
        <item x="36"/>
        <item x="1089"/>
        <item x="3643"/>
        <item x="7653"/>
        <item x="3195"/>
        <item x="4500"/>
        <item x="5788"/>
        <item x="3290"/>
        <item x="45"/>
        <item x="2923"/>
        <item x="6312"/>
        <item x="8920"/>
        <item x="1312"/>
        <item x="7681"/>
        <item x="7662"/>
        <item x="2768"/>
        <item x="5785"/>
        <item x="3614"/>
        <item x="2602"/>
        <item x="4398"/>
        <item x="9308"/>
        <item x="2771"/>
        <item x="2905"/>
        <item x="8930"/>
        <item x="2601"/>
        <item x="9556"/>
        <item x="3140"/>
        <item x="2756"/>
        <item x="7577"/>
        <item x="9482"/>
        <item x="7587"/>
        <item x="9274"/>
        <item x="6288"/>
        <item x="2943"/>
        <item x="2729"/>
        <item x="7691"/>
        <item x="1352"/>
        <item x="2794"/>
        <item x="3038"/>
        <item x="6402"/>
        <item x="2803"/>
        <item x="4490"/>
        <item x="2603"/>
        <item x="2674"/>
        <item x="1122"/>
        <item x="2728"/>
        <item x="2604"/>
        <item x="6660"/>
        <item x="6617"/>
        <item x="8981"/>
        <item x="920"/>
        <item x="3153"/>
        <item x="6645"/>
        <item x="8452"/>
        <item x="9294"/>
        <item x="1590"/>
        <item x="9424"/>
        <item x="910"/>
        <item x="2621"/>
        <item x="6765"/>
        <item x="7529"/>
        <item x="9267"/>
        <item x="5458"/>
        <item x="4454"/>
        <item x="8979"/>
        <item x="7485"/>
        <item x="7527"/>
        <item x="9368"/>
        <item x="7578"/>
        <item x="6314"/>
        <item x="2781"/>
        <item x="34"/>
        <item x="1121"/>
        <item x="3626"/>
        <item x="9305"/>
        <item x="2415"/>
        <item x="9167"/>
        <item x="9461"/>
        <item x="7707"/>
        <item x="2940"/>
        <item x="9420"/>
        <item x="9323"/>
        <item x="6383"/>
        <item x="2826"/>
        <item x="6794"/>
        <item x="2799"/>
        <item x="5395"/>
        <item x="9401"/>
        <item x="9449"/>
        <item x="7659"/>
        <item x="9472"/>
        <item x="3043"/>
        <item x="302"/>
        <item x="3133"/>
        <item x="8714"/>
        <item x="6918"/>
        <item x="1586"/>
        <item x="9552"/>
        <item x="6701"/>
        <item x="3694"/>
        <item x="6372"/>
        <item x="2783"/>
        <item x="9433"/>
        <item x="4576"/>
        <item x="5619"/>
        <item x="2827"/>
        <item x="251"/>
        <item x="2805"/>
        <item x="9569"/>
        <item x="9563"/>
        <item x="7720"/>
        <item x="7696"/>
        <item x="6634"/>
        <item x="4453"/>
        <item x="1347"/>
        <item x="9400"/>
        <item x="9492"/>
        <item x="3263"/>
        <item x="3033"/>
        <item x="3606"/>
        <item x="9574"/>
        <item x="2420"/>
        <item x="257"/>
        <item x="7609"/>
        <item x="5784"/>
        <item x="2289"/>
        <item x="6655"/>
        <item x="3134"/>
        <item x="3139"/>
        <item x="4256"/>
        <item x="9431"/>
        <item x="5700"/>
        <item x="9416"/>
        <item x="9423"/>
        <item x="9435"/>
        <item x="6556"/>
        <item x="6793"/>
        <item x="9220"/>
        <item x="4588"/>
        <item x="2599"/>
        <item x="7613"/>
        <item x="1346"/>
        <item x="6525"/>
        <item x="5791"/>
        <item x="2948"/>
        <item x="8123"/>
        <item x="3273"/>
        <item x="2755"/>
        <item x="272"/>
        <item x="6542"/>
        <item x="7534"/>
        <item x="9104"/>
        <item x="5376"/>
        <item x="7124"/>
        <item x="1241"/>
        <item x="6898"/>
        <item x="44"/>
        <item x="8929"/>
        <item x="7680"/>
        <item x="9221"/>
        <item x="3289"/>
        <item x="3904"/>
        <item x="909"/>
        <item x="2297"/>
        <item x="8327"/>
        <item x="276"/>
        <item x="8302"/>
        <item x="3596"/>
        <item x="3177"/>
        <item x="5490"/>
        <item x="3078"/>
        <item x="9481"/>
        <item x="7602"/>
        <item x="4452"/>
        <item x="243"/>
        <item x="9422"/>
        <item x="9164"/>
        <item x="6382"/>
        <item x="9560"/>
        <item x="210"/>
        <item x="3210"/>
        <item x="4385"/>
        <item x="9596"/>
        <item x="7553"/>
        <item x="919"/>
        <item x="6289"/>
        <item x="9256"/>
        <item x="7639"/>
        <item x="3595"/>
        <item x="3012"/>
        <item x="3175"/>
        <item x="915"/>
        <item x="2620"/>
        <item x="7619"/>
        <item x="8124"/>
        <item x="5738"/>
        <item x="913"/>
        <item x="3610"/>
        <item x="308"/>
        <item x="2695"/>
        <item x="9554"/>
        <item x="2416"/>
        <item x="2610"/>
        <item x="250"/>
        <item x="5859"/>
        <item x="6281"/>
        <item x="9464"/>
        <item x="2598"/>
        <item x="4573"/>
        <item x="5495"/>
        <item x="8713"/>
        <item x="7658"/>
        <item x="3570"/>
        <item x="225"/>
        <item x="1279"/>
        <item x="9555"/>
        <item x="8919"/>
        <item x="9158"/>
        <item x="3040"/>
        <item x="3230"/>
        <item x="1330"/>
        <item x="9335"/>
        <item x="9095"/>
        <item x="9421"/>
        <item x="3640"/>
        <item x="2600"/>
        <item x="4600"/>
        <item x="2137"/>
        <item x="8980"/>
        <item x="3073"/>
        <item x="5553"/>
        <item x="7484"/>
        <item x="9533"/>
        <item x="4507"/>
        <item x="1084"/>
        <item x="9583"/>
        <item x="7823"/>
        <item x="4298"/>
        <item x="3485"/>
        <item x="1349"/>
        <item x="1088"/>
        <item x="9484"/>
        <item x="6543"/>
        <item x="2763"/>
        <item x="6381"/>
        <item x="2313"/>
        <item x="6520"/>
        <item x="9345"/>
        <item x="274"/>
        <item x="5275"/>
        <item x="6754"/>
        <item x="8296"/>
        <item x="3020"/>
        <item x="7714"/>
        <item x="1353"/>
        <item x="2899"/>
        <item x="8382"/>
        <item x="5802"/>
        <item x="6268"/>
        <item x="5747"/>
        <item x="3490"/>
        <item x="908"/>
        <item x="6922"/>
        <item x="767"/>
        <item x="2900"/>
        <item x="8294"/>
        <item x="1248"/>
        <item x="4572"/>
        <item x="5457"/>
        <item x="6539"/>
        <item x="7717"/>
        <item x="6410"/>
        <item x="7597"/>
        <item x="2597"/>
        <item x="3186"/>
        <item x="4262"/>
        <item x="4523"/>
        <item x="1585"/>
        <item x="6798"/>
        <item x="4333"/>
        <item x="2726"/>
        <item x="2815"/>
        <item x="8712"/>
        <item x="9551"/>
        <item x="7738"/>
        <item x="7672"/>
        <item x="3593"/>
        <item x="9442"/>
        <item x="7670"/>
        <item x="654"/>
        <item x="2414"/>
        <item x="4387"/>
        <item x="6681"/>
        <item x="3228"/>
        <item x="3014"/>
        <item x="6924"/>
        <item x="6636"/>
        <item x="239"/>
        <item x="6317"/>
        <item x="3072"/>
        <item x="3487"/>
        <item x="289"/>
        <item x="6800"/>
        <item x="5456"/>
        <item x="3623"/>
        <item x="9293"/>
        <item x="5464"/>
        <item x="7733"/>
        <item x="2192"/>
        <item x="8843"/>
        <item x="1099"/>
        <item x="8145"/>
        <item x="4589"/>
        <item x="923"/>
        <item x="7037"/>
        <item x="8401"/>
        <item x="2842"/>
        <item x="4451"/>
        <item x="3262"/>
        <item x="9488"/>
        <item x="6792"/>
        <item x="9307"/>
        <item x="4574"/>
        <item x="7513"/>
        <item x="6371"/>
        <item x="5783"/>
        <item x="2946"/>
        <item x="3616"/>
        <item x="2564"/>
        <item x="7586"/>
        <item x="2817"/>
        <item x="4388"/>
        <item x="1278"/>
        <item x="9304"/>
        <item x="6271"/>
        <item x="1083"/>
        <item x="2759"/>
        <item x="4233"/>
        <item x="9588"/>
        <item x="6380"/>
        <item x="6723"/>
        <item x="3010"/>
        <item x="2296"/>
        <item x="9595"/>
        <item x="3074"/>
        <item x="9157"/>
        <item x="2596"/>
        <item x="9357"/>
        <item x="5335"/>
        <item x="4395"/>
        <item x="3275"/>
        <item x="9076"/>
        <item x="8541"/>
        <item x="5374"/>
        <item x="9103"/>
        <item x="2904"/>
        <item x="8426"/>
        <item x="1098"/>
        <item x="6639"/>
        <item x="8424"/>
        <item x="258"/>
        <item x="2754"/>
        <item x="7815"/>
        <item x="9495"/>
        <item x="1299"/>
        <item x="4384"/>
        <item x="2611"/>
        <item x="1252"/>
        <item x="3597"/>
        <item x="3679"/>
        <item x="2189"/>
        <item x="6885"/>
        <item x="9023"/>
        <item x="7612"/>
        <item x="1113"/>
        <item x="5772"/>
        <item x="7652"/>
        <item x="5525"/>
        <item x="3586"/>
        <item x="2944"/>
        <item x="5789"/>
        <item x="1302"/>
        <item x="3147"/>
        <item x="5746"/>
        <item x="8379"/>
        <item x="7753"/>
        <item x="1253"/>
        <item x="9568"/>
        <item x="3572"/>
        <item x="1319"/>
        <item x="6395"/>
        <item x="9491"/>
        <item x="6758"/>
        <item x="6269"/>
        <item x="8989"/>
        <item x="24"/>
        <item x="325"/>
        <item x="653"/>
        <item x="5455"/>
        <item x="7684"/>
        <item x="7636"/>
        <item x="7629"/>
        <item x="9689"/>
        <item x="2945"/>
        <item x="7689"/>
        <item x="4470"/>
        <item x="2164"/>
        <item x="5757"/>
        <item x="4255"/>
        <item x="3437"/>
        <item x="7483"/>
        <item x="7575"/>
        <item x="9509"/>
        <item x="2138"/>
        <item x="768"/>
        <item x="9432"/>
        <item x="5804"/>
        <item x="1242"/>
        <item x="2928"/>
        <item x="5111"/>
        <item x="2780"/>
        <item x="5407"/>
        <item x="2186"/>
        <item x="5483"/>
        <item x="911"/>
        <item x="8380"/>
        <item x="30"/>
        <item x="2633"/>
        <item x="3820"/>
        <item x="9506"/>
        <item x="4332"/>
        <item x="7574"/>
        <item x="9553"/>
        <item x="9460"/>
        <item x="922"/>
        <item x="1170"/>
        <item x="2898"/>
        <item x="5890"/>
        <item x="1112"/>
        <item x="6722"/>
        <item x="2619"/>
        <item x="1301"/>
        <item x="4450"/>
        <item x="907"/>
        <item x="8437"/>
        <item x="7822"/>
        <item x="2173"/>
        <item x="3622"/>
        <item x="8543"/>
        <item x="3585"/>
        <item x="9471"/>
        <item x="1360"/>
        <item x="7525"/>
        <item x="7718"/>
        <item x="2165"/>
        <item x="6407"/>
        <item x="9295"/>
        <item x="6241"/>
        <item x="1345"/>
        <item x="2134"/>
        <item x="7678"/>
        <item x="8076"/>
        <item x="9532"/>
        <item x="29"/>
        <item x="7447"/>
        <item x="51"/>
        <item x="6275"/>
        <item x="912"/>
        <item x="3132"/>
        <item x="9073"/>
        <item x="8518"/>
        <item x="4288"/>
        <item x="5527"/>
        <item x="3136"/>
        <item x="3432"/>
        <item x="4407"/>
        <item x="2825"/>
        <item x="9096"/>
        <item x="2311"/>
        <item x="3484"/>
        <item x="8293"/>
        <item x="1114"/>
        <item x="7585"/>
        <item x="3515"/>
        <item x="7656"/>
        <item x="9531"/>
        <item x="3128"/>
        <item x="6280"/>
        <item x="6921"/>
        <item x="8314"/>
        <item x="28"/>
        <item x="2830"/>
        <item x="7667"/>
        <item x="6546"/>
        <item x="6360"/>
        <item x="4220"/>
        <item x="6272"/>
        <item x="1082"/>
        <item x="5756"/>
        <item x="1156"/>
        <item x="3592"/>
        <item x="9289"/>
        <item x="3821"/>
        <item x="7518"/>
        <item x="8389"/>
        <item x="266"/>
        <item x="4724"/>
        <item x="5405"/>
        <item x="43"/>
        <item x="3436"/>
        <item x="4349"/>
        <item x="6306"/>
        <item x="6656"/>
        <item x="6642"/>
        <item x="2769"/>
        <item x="5276"/>
        <item x="1097"/>
        <item x="348"/>
        <item x="2595"/>
        <item x="9254"/>
        <item x="5870"/>
        <item x="3413"/>
        <item x="8710"/>
        <item x="9348"/>
        <item x="8711"/>
        <item x="6791"/>
        <item x="7512"/>
        <item x="6540"/>
        <item x="8121"/>
        <item x="2673"/>
        <item x="921"/>
        <item x="6304"/>
        <item x="2801"/>
        <item x="2672"/>
        <item x="2563"/>
        <item x="9165"/>
        <item x="6521"/>
        <item x="3435"/>
        <item x="6637"/>
        <item x="652"/>
        <item x="1250"/>
        <item x="5647"/>
        <item x="1120"/>
        <item x="6373"/>
        <item x="22"/>
        <item x="3479"/>
        <item x="3168"/>
        <item x="8311"/>
        <item x="9567"/>
        <item x="9255"/>
        <item x="23"/>
        <item x="1152"/>
        <item x="19"/>
        <item x="7507"/>
        <item x="5824"/>
        <item x="9474"/>
        <item x="4754"/>
        <item x="6396"/>
        <item x="7591"/>
        <item x="9272"/>
        <item x="4492"/>
        <item x="2161"/>
        <item x="7439"/>
        <item x="1096"/>
        <item x="6553"/>
        <item x="9302"/>
        <item x="31"/>
        <item x="3081"/>
        <item x="1155"/>
        <item x="1256"/>
        <item x="3431"/>
        <item x="6721"/>
        <item x="3142"/>
        <item x="3594"/>
        <item x="5522"/>
        <item x="171"/>
        <item x="6345"/>
        <item x="5771"/>
        <item x="1277"/>
        <item x="3846"/>
        <item x="2170"/>
        <item x="3569"/>
        <item x="6508"/>
        <item x="3819"/>
        <item x="6299"/>
        <item x="7486"/>
        <item x="5109"/>
        <item x="4751"/>
        <item x="18"/>
        <item x="3434"/>
        <item x="3169"/>
        <item x="5650"/>
        <item x="1327"/>
        <item x="4449"/>
        <item x="766"/>
        <item x="2141"/>
        <item x="3591"/>
        <item x="5889"/>
        <item x="7239"/>
        <item x="8388"/>
        <item x="6916"/>
        <item x="21"/>
        <item x="349"/>
        <item x="3680"/>
        <item x="4723"/>
        <item x="3903"/>
        <item x="3209"/>
        <item x="9573"/>
        <item x="5745"/>
        <item x="3618"/>
        <item x="650"/>
        <item x="6545"/>
        <item x="1292"/>
        <item x="2110"/>
        <item x="1333"/>
        <item x="3433"/>
        <item x="6528"/>
        <item x="6302"/>
        <item x="9594"/>
        <item x="3708"/>
        <item x="9367"/>
        <item x="9273"/>
        <item x="163"/>
        <item x="8122"/>
        <item x="9385"/>
        <item x="5737"/>
        <item x="2194"/>
        <item x="8425"/>
        <item x="5618"/>
        <item x="8763"/>
        <item x="1286"/>
        <item x="1110"/>
        <item x="4329"/>
        <item x="3173"/>
        <item x="6693"/>
        <item x="9593"/>
        <item x="8529"/>
        <item x="3905"/>
        <item x="651"/>
        <item x="2847"/>
        <item x="8392"/>
        <item x="2312"/>
        <item x="2751"/>
        <item x="1295"/>
        <item x="3818"/>
        <item x="1418"/>
        <item x="2154"/>
        <item x="1111"/>
        <item x="9502"/>
        <item x="7708"/>
        <item x="9465"/>
        <item x="648"/>
        <item x="5414"/>
        <item x="7706"/>
        <item x="9611"/>
        <item x="4471"/>
        <item x="3520"/>
        <item x="5454"/>
        <item x="4448"/>
        <item x="347"/>
        <item x="3035"/>
        <item x="9152"/>
        <item x="8077"/>
        <item x="3277"/>
        <item x="3135"/>
        <item x="2680"/>
        <item x="9324"/>
        <item x="150"/>
        <item x="17"/>
        <item x="9372"/>
        <item x="168"/>
        <item x="8423"/>
        <item x="3017"/>
        <item x="7243"/>
        <item x="8075"/>
        <item x="7438"/>
        <item x="914"/>
        <item x="8759"/>
        <item x="7034"/>
        <item x="4756"/>
        <item x="8312"/>
        <item x="324"/>
        <item x="2295"/>
        <item x="5110"/>
        <item x="5169"/>
        <item x="1309"/>
        <item x="8147"/>
        <item x="3036"/>
        <item x="5334"/>
        <item x="9713"/>
        <item x="25"/>
        <item x="3422"/>
        <item x="4383"/>
        <item x="2976"/>
        <item x="1265"/>
        <item x="7482"/>
        <item x="6266"/>
        <item x="8705"/>
        <item x="2965"/>
        <item x="5869"/>
        <item x="8922"/>
        <item x="6379"/>
        <item x="749"/>
        <item x="4605"/>
        <item x="8400"/>
        <item x="3310"/>
        <item x="6638"/>
        <item x="27"/>
        <item x="9447"/>
        <item x="2159"/>
        <item x="9066"/>
        <item x="4617"/>
        <item x="769"/>
        <item x="1109"/>
        <item x="3079"/>
        <item x="4531"/>
        <item x="2413"/>
        <item x="8439"/>
        <item x="2099"/>
        <item x="1119"/>
        <item x="4577"/>
        <item x="6658"/>
        <item x="3227"/>
        <item x="8773"/>
        <item x="9399"/>
        <item x="1294"/>
        <item x="1259"/>
        <item x="151"/>
        <item x="4260"/>
        <item x="4331"/>
        <item x="5116"/>
        <item x="9163"/>
        <item x="275"/>
        <item x="3127"/>
        <item x="8924"/>
        <item x="5644"/>
        <item x="3296"/>
        <item x="3075"/>
        <item x="770"/>
        <item x="3261"/>
        <item x="9513"/>
        <item x="5736"/>
        <item x="8460"/>
        <item x="9309"/>
        <item x="1281"/>
        <item x="5888"/>
        <item x="3412"/>
        <item x="9417"/>
        <item x="5400"/>
        <item x="5832"/>
        <item x="8326"/>
        <item x="6388"/>
        <item x="3590"/>
        <item x="3430"/>
        <item x="649"/>
        <item x="2897"/>
        <item x="4283"/>
        <item x="8431"/>
        <item x="6633"/>
        <item x="6307"/>
        <item x="6928"/>
        <item x="8295"/>
        <item x="5790"/>
        <item x="6665"/>
        <item x="2753"/>
        <item x="6501"/>
        <item x="1150"/>
        <item x="7584"/>
        <item x="2749"/>
        <item x="1300"/>
        <item x="7957"/>
        <item x="4587"/>
        <item x="885"/>
        <item x="4621"/>
        <item x="8451"/>
        <item x="4838"/>
        <item x="6749"/>
        <item x="5697"/>
        <item x="16"/>
        <item x="5801"/>
        <item x="205"/>
        <item x="8120"/>
        <item x="906"/>
        <item x="4261"/>
        <item x="5108"/>
        <item x="346"/>
        <item x="4616"/>
        <item x="2291"/>
        <item x="1291"/>
        <item x="6408"/>
        <item x="2114"/>
        <item x="4755"/>
        <item x="6806"/>
        <item x="4446"/>
        <item x="8390"/>
        <item x="4386"/>
        <item x="7126"/>
        <item x="8450"/>
        <item x="3582"/>
        <item x="688"/>
        <item x="2793"/>
        <item x="4254"/>
        <item x="279"/>
        <item x="6593"/>
        <item x="4010"/>
        <item x="5272"/>
        <item x="1270"/>
        <item x="162"/>
        <item x="3185"/>
        <item x="2594"/>
        <item x="6261"/>
        <item x="2715"/>
        <item x="4749"/>
        <item x="48"/>
        <item x="4575"/>
        <item x="3817"/>
        <item x="646"/>
        <item x="6392"/>
        <item x="4258"/>
        <item x="3428"/>
        <item x="8191"/>
        <item x="8707"/>
        <item x="9353"/>
        <item x="2562"/>
        <item x="8670"/>
        <item x="8308"/>
        <item x="5755"/>
        <item x="883"/>
        <item x="8967"/>
        <item x="5782"/>
        <item x="4567"/>
        <item x="4609"/>
        <item x="8761"/>
        <item x="7506"/>
        <item x="3411"/>
        <item x="3045"/>
        <item x="4586"/>
        <item x="1108"/>
        <item x="6406"/>
        <item x="5273"/>
        <item x="1240"/>
        <item x="6769"/>
        <item x="2914"/>
        <item x="6766"/>
        <item x="3009"/>
        <item x="3076"/>
        <item x="765"/>
        <item x="784"/>
        <item x="2163"/>
        <item x="9219"/>
        <item x="5526"/>
        <item x="6726"/>
        <item x="7752"/>
        <item x="9063"/>
        <item x="6801"/>
        <item x="6364"/>
        <item x="879"/>
        <item x="6711"/>
        <item x="4752"/>
        <item x="706"/>
        <item x="5202"/>
        <item x="3584"/>
        <item x="2310"/>
        <item x="8001"/>
        <item x="9288"/>
        <item x="863"/>
        <item x="3208"/>
        <item x="1482"/>
        <item x="6212"/>
        <item x="2911"/>
        <item x="15"/>
        <item x="2974"/>
        <item x="5778"/>
        <item x="7817"/>
        <item x="20"/>
        <item x="8399"/>
        <item x="9344"/>
        <item x="3654"/>
        <item x="4659"/>
        <item x="1290"/>
        <item x="882"/>
        <item x="8935"/>
        <item x="6510"/>
        <item x="4571"/>
        <item x="2593"/>
        <item x="8704"/>
        <item x="9166"/>
        <item x="8918"/>
        <item x="1080"/>
        <item x="2608"/>
        <item x="9381"/>
        <item x="3285"/>
        <item x="7758"/>
        <item x="8387"/>
        <item x="3581"/>
        <item x="4660"/>
        <item x="3451"/>
        <item x="9064"/>
        <item x="5107"/>
        <item x="3488"/>
        <item x="4015"/>
        <item x="2421"/>
        <item x="771"/>
        <item x="2694"/>
        <item x="7497"/>
        <item x="7446"/>
        <item x="4402"/>
        <item x="4655"/>
        <item x="5887"/>
        <item x="3421"/>
        <item x="1311"/>
        <item x="4287"/>
        <item x="9087"/>
        <item x="6659"/>
        <item x="659"/>
        <item x="6664"/>
        <item x="249"/>
        <item x="5048"/>
        <item x="3131"/>
        <item x="7522"/>
        <item x="644"/>
        <item x="8758"/>
        <item x="1313"/>
        <item x="2618"/>
        <item x="9089"/>
        <item x="3291"/>
        <item x="8317"/>
        <item x="4382"/>
        <item x="5556"/>
        <item x="6359"/>
        <item x="3256"/>
        <item x="4658"/>
        <item x="4445"/>
        <item x="9534"/>
        <item x="1151"/>
        <item x="1079"/>
        <item x="3429"/>
        <item x="3589"/>
        <item x="5049"/>
        <item x="8403"/>
        <item x="880"/>
        <item x="6046"/>
        <item x="5744"/>
        <item x="7713"/>
        <item x="1593"/>
        <item x="7814"/>
        <item x="9153"/>
        <item x="2098"/>
        <item x="1103"/>
        <item x="4284"/>
        <item x="7813"/>
        <item x="4722"/>
        <item x="8738"/>
        <item x="169"/>
        <item x="8055"/>
        <item x="9253"/>
        <item x="9599"/>
        <item x="8144"/>
        <item x="1332"/>
        <item x="684"/>
        <item x="9217"/>
        <item x="1582"/>
        <item x="14"/>
        <item x="9330"/>
        <item x="9578"/>
        <item x="5453"/>
        <item x="3964"/>
        <item x="9561"/>
        <item x="6887"/>
        <item x="8612"/>
        <item x="4604"/>
        <item x="4499"/>
        <item x="4653"/>
        <item x="3011"/>
        <item x="4339"/>
        <item x="9562"/>
        <item x="5605"/>
        <item x="9334"/>
        <item x="3454"/>
        <item x="2113"/>
        <item x="9292"/>
        <item x="5774"/>
        <item x="8386"/>
        <item x="2283"/>
        <item x="1257"/>
        <item x="1254"/>
        <item x="1095"/>
        <item x="2797"/>
        <item x="6790"/>
        <item x="6334"/>
        <item x="7716"/>
        <item x="6929"/>
        <item x="4654"/>
        <item x="9445"/>
        <item x="7965"/>
        <item x="9582"/>
        <item x="5117"/>
        <item x="3478"/>
        <item x="340"/>
        <item x="9369"/>
        <item x="238"/>
        <item x="7812"/>
        <item x="9587"/>
        <item x="7322"/>
        <item x="7999"/>
        <item x="2679"/>
        <item x="2711"/>
        <item x="1324"/>
        <item x="1424"/>
        <item x="3410"/>
        <item x="748"/>
        <item x="9505"/>
        <item x="1251"/>
        <item x="3129"/>
        <item x="4229"/>
        <item x="1483"/>
        <item x="1425"/>
        <item x="9355"/>
        <item x="6760"/>
        <item x="5168"/>
        <item x="1107"/>
        <item x="1577"/>
        <item x="6485"/>
        <item x="167"/>
        <item x="7042"/>
        <item x="4651"/>
        <item x="9113"/>
        <item x="1085"/>
        <item x="2998"/>
        <item x="8978"/>
        <item x="2260"/>
        <item x="3288"/>
        <item x="256"/>
        <item x="8610"/>
        <item x="9092"/>
        <item x="686"/>
        <item x="2176"/>
        <item x="8427"/>
        <item x="4391"/>
        <item x="8706"/>
        <item x="3483"/>
        <item x="6363"/>
        <item x="5271"/>
        <item x="4348"/>
        <item x="9458"/>
        <item x="6926"/>
        <item x="5165"/>
        <item x="7816"/>
        <item x="8517"/>
        <item x="4649"/>
        <item x="6447"/>
        <item x="3471"/>
        <item x="2191"/>
        <item x="675"/>
        <item x="926"/>
        <item x="2980"/>
        <item x="8622"/>
        <item x="3662"/>
        <item x="8997"/>
        <item x="9468"/>
        <item x="5260"/>
        <item x="6333"/>
        <item x="1276"/>
        <item x="4524"/>
        <item x="9592"/>
        <item x="6759"/>
        <item x="5754"/>
        <item x="4601"/>
        <item x="9151"/>
        <item x="671"/>
        <item x="5985"/>
        <item x="4444"/>
        <item x="3039"/>
        <item x="227"/>
        <item x="2101"/>
        <item x="323"/>
        <item x="1380"/>
        <item x="843"/>
        <item x="42"/>
        <item x="7821"/>
        <item x="2722"/>
        <item x="8797"/>
        <item x="2808"/>
        <item x="8306"/>
        <item x="905"/>
        <item x="6755"/>
        <item x="5886"/>
        <item x="2409"/>
        <item x="983"/>
        <item x="4615"/>
        <item x="6507"/>
        <item x="8434"/>
        <item x="7015"/>
        <item x="1268"/>
        <item x="209"/>
        <item x="7819"/>
        <item x="5879"/>
        <item x="153"/>
        <item x="166"/>
        <item x="9487"/>
        <item x="687"/>
        <item x="1583"/>
        <item x="7452"/>
        <item x="3297"/>
        <item x="3225"/>
        <item x="7745"/>
        <item x="3656"/>
        <item x="7590"/>
        <item x="8931"/>
        <item x="9612"/>
        <item x="8703"/>
        <item x="3126"/>
        <item x="7536"/>
        <item x="3042"/>
        <item x="8458"/>
        <item x="2913"/>
        <item x="5418"/>
        <item x="4721"/>
        <item x="3194"/>
        <item x="7242"/>
        <item x="6211"/>
        <item x="7959"/>
        <item x="3816"/>
        <item x="1115"/>
        <item x="6915"/>
        <item x="4619"/>
        <item x="9411"/>
        <item x="4522"/>
        <item x="1149"/>
        <item x="1208"/>
        <item x="8941"/>
        <item x="5552"/>
        <item x="2592"/>
        <item x="5118"/>
        <item x="8592"/>
        <item x="2095"/>
        <item x="958"/>
        <item x="1100"/>
        <item x="4209"/>
        <item x="2752"/>
        <item x="1247"/>
        <item x="7690"/>
        <item x="3029"/>
        <item x="5482"/>
        <item x="370"/>
        <item x="9300"/>
        <item x="4306"/>
        <item x="7509"/>
        <item x="6279"/>
        <item x="1118"/>
        <item x="2155"/>
        <item x="9072"/>
        <item x="176"/>
        <item x="3902"/>
        <item x="8316"/>
        <item x="4297"/>
        <item x="9053"/>
        <item x="3822"/>
        <item x="773"/>
        <item x="3420"/>
        <item x="3700"/>
        <item x="5121"/>
        <item x="6615"/>
        <item x="1361"/>
        <item x="11"/>
        <item x="7244"/>
        <item x="5651"/>
        <item x="9610"/>
        <item x="149"/>
        <item x="6651"/>
        <item x="6370"/>
        <item x="7669"/>
        <item x="666"/>
        <item x="5877"/>
        <item x="6994"/>
        <item x="7956"/>
        <item x="1379"/>
        <item x="5735"/>
        <item x="7621"/>
        <item x="6720"/>
        <item x="4748"/>
        <item x="4353"/>
        <item x="6714"/>
        <item x="9581"/>
        <item x="7872"/>
        <item x="2290"/>
        <item x="9444"/>
        <item x="5770"/>
        <item x="1213"/>
        <item x="3963"/>
        <item x="6296"/>
        <item x="7319"/>
        <item x="5814"/>
        <item x="9388"/>
        <item x="2188"/>
        <item x="2896"/>
        <item x="6240"/>
        <item x="2709"/>
        <item x="9374"/>
        <item x="6753"/>
        <item x="3480"/>
        <item x="8289"/>
        <item x="1417"/>
        <item x="8792"/>
        <item x="145"/>
        <item x="237"/>
        <item x="2427"/>
        <item x="124"/>
        <item x="3604"/>
        <item x="9508"/>
        <item x="8062"/>
        <item x="8449"/>
        <item x="9314"/>
        <item x="6810"/>
        <item x="3466"/>
        <item x="682"/>
        <item x="8146"/>
        <item x="642"/>
        <item x="8933"/>
        <item x="1434"/>
        <item x="1078"/>
        <item x="3450"/>
        <item x="4737"/>
        <item x="2901"/>
        <item x="7481"/>
        <item x="6270"/>
        <item x="9162"/>
        <item x="1310"/>
        <item x="6716"/>
        <item x="9615"/>
        <item x="6095"/>
        <item x="9394"/>
        <item x="747"/>
        <item x="1263"/>
        <item x="7035"/>
        <item x="994"/>
        <item x="304"/>
        <item x="8398"/>
        <item x="7807"/>
        <item x="7490"/>
        <item x="9675"/>
        <item x="1584"/>
        <item x="4394"/>
        <item x="1261"/>
        <item x="9150"/>
        <item x="4530"/>
        <item x="3979"/>
        <item x="3473"/>
        <item x="2926"/>
        <item x="647"/>
        <item x="4837"/>
        <item x="862"/>
        <item x="4628"/>
        <item x="8461"/>
        <item x="6391"/>
        <item x="9086"/>
        <item x="356"/>
        <item x="1091"/>
        <item x="1581"/>
        <item x="1325"/>
        <item x="4014"/>
        <item x="8609"/>
        <item x="8414"/>
        <item x="1117"/>
        <item x="4443"/>
        <item x="4361"/>
        <item x="6688"/>
        <item x="1174"/>
        <item x="9128"/>
        <item x="8986"/>
        <item x="8119"/>
        <item x="7705"/>
        <item x="54"/>
        <item x="957"/>
        <item x="3461"/>
        <item x="152"/>
        <item x="2108"/>
        <item x="5758"/>
        <item x="3155"/>
        <item x="7754"/>
        <item x="8757"/>
        <item x="8616"/>
        <item x="9485"/>
        <item x="4750"/>
        <item x="984"/>
        <item x="8385"/>
        <item x="8318"/>
        <item x="6436"/>
        <item x="5865"/>
        <item x="918"/>
        <item x="385"/>
        <item x="5252"/>
        <item x="1298"/>
        <item x="7931"/>
        <item x="1102"/>
        <item x="4406"/>
        <item x="13"/>
        <item x="2788"/>
        <item x="2718"/>
        <item x="4009"/>
        <item x="6773"/>
        <item x="3229"/>
        <item x="5867"/>
        <item x="1275"/>
        <item x="3832"/>
        <item x="5823"/>
        <item x="6984"/>
        <item x="8290"/>
        <item x="3551"/>
        <item x="8611"/>
        <item x="4623"/>
        <item x="194"/>
        <item x="8514"/>
        <item x="9549"/>
        <item x="2717"/>
        <item x="4232"/>
        <item x="263"/>
        <item x="8917"/>
        <item x="8772"/>
        <item x="5561"/>
        <item x="3542"/>
        <item x="2912"/>
        <item x="368"/>
        <item x="3855"/>
        <item x="3707"/>
        <item x="7123"/>
        <item x="6354"/>
        <item x="6448"/>
        <item x="5172"/>
        <item x="4230"/>
        <item x="5463"/>
        <item x="1274"/>
        <item x="4274"/>
        <item x="5253"/>
        <item x="5114"/>
        <item x="6482"/>
        <item x="810"/>
        <item x="9591"/>
        <item x="6378"/>
        <item x="292"/>
        <item x="8939"/>
        <item x="9216"/>
        <item x="8798"/>
        <item x="1081"/>
        <item x="7238"/>
        <item x="5013"/>
        <item x="6522"/>
        <item x="8869"/>
        <item x="8074"/>
        <item x="9287"/>
        <item x="165"/>
        <item x="1423"/>
        <item x="2097"/>
        <item x="4794"/>
        <item x="4013"/>
        <item x="5333"/>
        <item x="4546"/>
        <item x="5167"/>
        <item x="9454"/>
        <item x="3489"/>
        <item x="7442"/>
        <item x="9080"/>
        <item x="1106"/>
        <item x="5871"/>
        <item x="961"/>
        <item x="8110"/>
        <item x="8614"/>
        <item x="2171"/>
        <item x="12"/>
        <item x="2770"/>
        <item x="6282"/>
        <item x="5270"/>
        <item x="2569"/>
        <item x="4447"/>
        <item x="9159"/>
        <item x="2747"/>
        <item x="8563"/>
        <item x="2954"/>
        <item x="5251"/>
        <item x="4629"/>
        <item x="6092"/>
        <item x="762"/>
        <item x="3514"/>
        <item x="4172"/>
        <item x="8539"/>
        <item x="982"/>
        <item x="7600"/>
        <item x="8112"/>
        <item x="373"/>
        <item x="156"/>
        <item x="2386"/>
        <item x="4239"/>
        <item x="2617"/>
        <item x="2705"/>
        <item x="1308"/>
        <item x="5646"/>
        <item x="3137"/>
        <item x="5799"/>
        <item x="129"/>
        <item x="4539"/>
        <item x="3567"/>
        <item x="8668"/>
        <item x="1269"/>
        <item x="2591"/>
        <item x="5617"/>
        <item x="4381"/>
        <item x="9135"/>
        <item x="4437"/>
        <item x="1207"/>
        <item x="1116"/>
        <item x="3096"/>
        <item x="1323"/>
        <item x="7445"/>
        <item x="1229"/>
        <item x="328"/>
        <item x="4210"/>
        <item x="3678"/>
        <item x="3644"/>
        <item x="6756"/>
        <item x="8520"/>
        <item x="160"/>
        <item x="3008"/>
        <item x="6091"/>
        <item x="775"/>
        <item x="5249"/>
        <item x="50"/>
        <item x="2739"/>
        <item x="4296"/>
        <item x="6818"/>
        <item x="6704"/>
        <item x="8436"/>
        <item x="4664"/>
        <item x="8142"/>
        <item x="5050"/>
        <item x="7601"/>
        <item x="248"/>
        <item x="8299"/>
        <item x="5173"/>
        <item x="2807"/>
        <item x="886"/>
        <item x="3472"/>
        <item x="3409"/>
        <item x="8557"/>
        <item x="7583"/>
        <item x="1101"/>
        <item x="5632"/>
        <item x="8325"/>
        <item x="4436"/>
        <item x="6825"/>
        <item x="6750"/>
        <item x="5769"/>
        <item x="2843"/>
        <item x="1328"/>
        <item x="2748"/>
        <item x="9207"/>
        <item x="6216"/>
        <item x="372"/>
        <item x="5885"/>
        <item x="3453"/>
        <item x="2584"/>
        <item x="878"/>
        <item x="6881"/>
        <item x="9317"/>
        <item x="5497"/>
        <item x="8669"/>
        <item x="5536"/>
        <item x="4482"/>
        <item x="9688"/>
        <item x="5761"/>
        <item x="4011"/>
        <item x="5777"/>
        <item x="4334"/>
        <item x="7470"/>
        <item x="641"/>
        <item x="8000"/>
        <item x="881"/>
        <item x="133"/>
        <item x="4327"/>
        <item x="2112"/>
        <item x="6043"/>
        <item x="745"/>
        <item x="5279"/>
        <item x="6686"/>
        <item x="3276"/>
        <item x="4282"/>
        <item x="2903"/>
        <item x="1"/>
        <item x="6358"/>
        <item x="1489"/>
        <item x="763"/>
        <item x="5990"/>
        <item x="49"/>
        <item x="8201"/>
        <item x="9457"/>
        <item x="8542"/>
        <item x="9"/>
        <item x="3815"/>
        <item x="1916"/>
        <item x="8556"/>
        <item x="164"/>
        <item x="9609"/>
        <item x="1087"/>
        <item x="291"/>
        <item x="369"/>
        <item x="6564"/>
        <item x="123"/>
        <item x="4366"/>
        <item x="132"/>
        <item x="8516"/>
        <item x="2953"/>
        <item x="3405"/>
        <item x="2725"/>
        <item x="5862"/>
        <item x="4738"/>
        <item x="3193"/>
        <item x="3424"/>
        <item x="6215"/>
        <item x="7640"/>
        <item x="367"/>
        <item x="6519"/>
        <item x="3309"/>
        <item x="8309"/>
        <item x="5124"/>
        <item x="1615"/>
        <item x="155"/>
        <item x="4515"/>
        <item x="6090"/>
        <item x="2309"/>
        <item x="9419"/>
        <item x="353"/>
        <item x="5174"/>
        <item x="8111"/>
        <item x="6762"/>
        <item x="5345"/>
        <item x="7437"/>
        <item x="7751"/>
        <item x="4627"/>
        <item x="6239"/>
        <item x="2687"/>
        <item x="6527"/>
        <item x="8762"/>
        <item x="4641"/>
        <item x="87"/>
        <item x="7811"/>
        <item x="956"/>
        <item x="6325"/>
        <item x="3272"/>
        <item x="783"/>
        <item x="5044"/>
        <item x="9127"/>
        <item x="7702"/>
        <item x="2964"/>
        <item x="6668"/>
        <item x="1435"/>
        <item x="4253"/>
        <item x="1001"/>
        <item x="9090"/>
        <item x="1148"/>
        <item x="9598"/>
        <item x="8531"/>
        <item x="3847"/>
        <item x="4611"/>
        <item x="6445"/>
        <item x="7871"/>
        <item x="4570"/>
        <item x="2115"/>
        <item x="96"/>
        <item x="8288"/>
        <item x="5557"/>
        <item x="1344"/>
        <item x="4241"/>
        <item x="3051"/>
        <item x="2952"/>
        <item x="9024"/>
        <item x="993"/>
        <item x="281"/>
        <item x="4178"/>
        <item x="1607"/>
        <item x="4219"/>
        <item x="5768"/>
        <item x="5694"/>
        <item x="3224"/>
        <item x="2094"/>
        <item x="128"/>
        <item x="2779"/>
        <item x="59"/>
        <item x="1477"/>
        <item x="26"/>
        <item x="2688"/>
        <item x="996"/>
        <item x="2848"/>
        <item x="5481"/>
        <item x="868"/>
        <item x="9065"/>
        <item x="4240"/>
        <item x="3518"/>
        <item x="8515"/>
        <item x="6883"/>
        <item x="2791"/>
        <item x="9590"/>
        <item x="1211"/>
        <item x="3470"/>
        <item x="7530"/>
        <item x="4122"/>
        <item x="3962"/>
        <item x="3098"/>
        <item x="6340"/>
        <item x="5115"/>
        <item x="1476"/>
        <item x="1431"/>
        <item x="4352"/>
        <item x="7989"/>
        <item x="127"/>
        <item x="3416"/>
        <item x="1576"/>
        <item x="4128"/>
        <item x="4566"/>
        <item x="4289"/>
        <item x="224"/>
        <item x="4259"/>
        <item x="8473"/>
        <item x="9559"/>
        <item x="7726"/>
        <item x="4636"/>
        <item x="6233"/>
        <item x="5250"/>
        <item x="8433"/>
        <item x="1571"/>
        <item x="5601"/>
        <item x="4442"/>
        <item x="5545"/>
        <item x="9398"/>
        <item x="5370"/>
        <item x="6089"/>
        <item x="9115"/>
        <item x="7480"/>
        <item x="8109"/>
        <item x="5753"/>
        <item x="3130"/>
        <item x="8733"/>
        <item x="3188"/>
        <item x="8591"/>
        <item x="259"/>
        <item x="941"/>
        <item x="126"/>
        <item x="5462"/>
        <item x="3845"/>
        <item x="7732"/>
        <item x="6672"/>
        <item x="2422"/>
        <item x="84"/>
        <item x="8073"/>
        <item x="157"/>
        <item x="6770"/>
        <item x="842"/>
        <item x="1173"/>
        <item x="2285"/>
        <item x="5190"/>
        <item x="10"/>
        <item x="5433"/>
        <item x="4432"/>
        <item x="7722"/>
        <item x="1442"/>
        <item x="303"/>
        <item x="8224"/>
        <item x="2100"/>
        <item x="2813"/>
        <item x="9673"/>
        <item x="2382"/>
        <item x="7676"/>
        <item x="2412"/>
        <item x="2809"/>
        <item x="3854"/>
        <item x="4281"/>
        <item x="1216"/>
        <item x="3993"/>
        <item x="3575"/>
        <item x="761"/>
        <item x="8097"/>
        <item x="56"/>
        <item x="9384"/>
        <item x="2561"/>
        <item x="3404"/>
        <item x="9603"/>
        <item x="9644"/>
        <item x="5047"/>
        <item x="518"/>
        <item x="122"/>
        <item x="2096"/>
        <item x="6259"/>
        <item x="3463"/>
        <item x="2724"/>
        <item x="8292"/>
        <item x="4767"/>
        <item x="3446"/>
        <item x="3503"/>
        <item x="3100"/>
        <item x="8667"/>
        <item x="6547"/>
        <item x="8187"/>
        <item x="4389"/>
        <item x="9396"/>
        <item x="7756"/>
        <item x="1964"/>
        <item x="4183"/>
        <item x="1154"/>
        <item x="9223"/>
        <item x="4127"/>
        <item x="2838"/>
        <item x="5857"/>
        <item x="318"/>
        <item x="7448"/>
        <item x="1475"/>
        <item x="8188"/>
        <item x="8526"/>
        <item x="5398"/>
        <item x="861"/>
        <item x="6671"/>
        <item x="6591"/>
        <item x="2263"/>
        <item x="6725"/>
        <item x="3625"/>
        <item x="3071"/>
        <item x="7505"/>
        <item x="683"/>
        <item x="5884"/>
        <item x="4440"/>
        <item x="5162"/>
        <item x="2895"/>
        <item x="517"/>
        <item x="4613"/>
        <item x="5881"/>
        <item x="8464"/>
        <item x="7886"/>
        <item x="7451"/>
        <item x="6238"/>
        <item x="2169"/>
        <item x="4793"/>
        <item x="4657"/>
        <item x="5201"/>
        <item x="8538"/>
        <item x="3549"/>
        <item x="4736"/>
        <item x="2266"/>
        <item x="6066"/>
        <item x="5616"/>
        <item x="2383"/>
        <item x="3750"/>
        <item x="774"/>
        <item x="3191"/>
        <item x="9682"/>
        <item x="1422"/>
        <item x="772"/>
        <item x="9290"/>
        <item x="1939"/>
        <item x="5012"/>
        <item x="1441"/>
        <item x="350"/>
        <item x="6437"/>
        <item x="4175"/>
        <item x="8413"/>
        <item x="8448"/>
        <item x="9366"/>
        <item x="2264"/>
        <item x="1915"/>
        <item x="5163"/>
        <item x="9049"/>
        <item x="6278"/>
        <item x="2109"/>
        <item x="9075"/>
        <item x="6845"/>
        <item x="4620"/>
        <item x="9252"/>
        <item x="955"/>
        <item x="8672"/>
        <item x="8991"/>
        <item x="3351"/>
        <item x="5595"/>
        <item x="6209"/>
        <item x="6377"/>
        <item x="2152"/>
        <item x="339"/>
        <item x="9501"/>
        <item x="6047"/>
        <item x="1239"/>
        <item x="8141"/>
        <item x="3445"/>
        <item x="4718"/>
        <item x="6826"/>
        <item x="7608"/>
        <item x="3961"/>
        <item x="1670"/>
        <item x="5734"/>
        <item x="8177"/>
        <item x="2583"/>
        <item x="4796"/>
        <item x="7241"/>
        <item x="2184"/>
        <item x="5908"/>
        <item x="6822"/>
        <item x="1416"/>
        <item x="4741"/>
        <item x="3580"/>
        <item x="3978"/>
        <item x="8597"/>
        <item x="8225"/>
        <item x="3180"/>
        <item x="3814"/>
        <item x="1077"/>
        <item x="3506"/>
        <item x="5625"/>
        <item x="830"/>
        <item x="7960"/>
        <item x="4216"/>
        <item x="9687"/>
        <item x="1342"/>
        <item x="1075"/>
        <item x="1094"/>
        <item x="981"/>
        <item x="6745"/>
        <item x="7985"/>
        <item x="3960"/>
        <item x="8680"/>
        <item x="1378"/>
        <item x="3709"/>
        <item x="3583"/>
        <item x="6732"/>
        <item x="7630"/>
        <item x="3481"/>
        <item x="5274"/>
        <item x="290"/>
        <item x="8673"/>
        <item x="9470"/>
        <item x="6502"/>
        <item x="4228"/>
        <item x="6042"/>
        <item x="3977"/>
        <item x="4910"/>
        <item x="5806"/>
        <item x="4607"/>
        <item x="6465"/>
        <item x="154"/>
        <item x="5011"/>
        <item x="5103"/>
        <item x="8115"/>
        <item x="668"/>
        <item x="7001"/>
        <item x="9084"/>
        <item x="3685"/>
        <item x="6088"/>
        <item x="6739"/>
        <item x="9102"/>
        <item x="8629"/>
        <item x="3032"/>
        <item x="5781"/>
        <item x="4431"/>
        <item x="8545"/>
        <item x="5699"/>
        <item x="3452"/>
        <item x="3853"/>
        <item x="6049"/>
        <item x="2106"/>
        <item x="331"/>
        <item x="744"/>
        <item x="760"/>
        <item x="8430"/>
        <item x="6812"/>
        <item x="887"/>
        <item x="7769"/>
        <item x="4179"/>
        <item x="8406"/>
        <item x="7688"/>
        <item x="2761"/>
        <item x="9251"/>
        <item x="7237"/>
        <item x="3190"/>
        <item x="3717"/>
        <item x="174"/>
        <item x="6357"/>
        <item x="2142"/>
        <item x="1474"/>
        <item x="3448"/>
        <item x="3255"/>
        <item x="5243"/>
        <item x="5593"/>
        <item x="5104"/>
        <item x="313"/>
        <item x="8391"/>
        <item x="4797"/>
        <item x="359"/>
        <item x="3898"/>
        <item x="9286"/>
        <item x="4648"/>
        <item x="8962"/>
        <item x="6290"/>
        <item x="9218"/>
        <item x="1617"/>
        <item x="8291"/>
        <item x="3465"/>
        <item x="8167"/>
        <item x="8"/>
        <item x="4559"/>
        <item x="8756"/>
        <item x="6344"/>
        <item x="4134"/>
        <item x="8310"/>
        <item x="1397"/>
        <item x="52"/>
        <item x="7668"/>
        <item x="676"/>
        <item x="5883"/>
        <item x="1400"/>
        <item x="6748"/>
        <item x="7059"/>
        <item x="1228"/>
        <item x="6775"/>
        <item x="7533"/>
        <item x="383"/>
        <item x="8775"/>
        <item x="8709"/>
        <item x="4142"/>
        <item x="5245"/>
        <item x="6982"/>
        <item x="6106"/>
        <item x="7104"/>
        <item x="6538"/>
        <item x="8755"/>
        <item x="1566"/>
        <item x="5696"/>
        <item x="161"/>
        <item x="9443"/>
        <item x="6489"/>
        <item x="6509"/>
        <item x="6578"/>
        <item x="4640"/>
        <item x="4568"/>
        <item x="3764"/>
        <item x="5412"/>
        <item x="877"/>
        <item x="8435"/>
        <item x="5244"/>
        <item x="3486"/>
        <item x="7605"/>
        <item x="9541"/>
        <item x="6927"/>
        <item x="5105"/>
        <item x="1343"/>
        <item x="5733"/>
        <item x="5866"/>
        <item x="884"/>
        <item x="4403"/>
        <item x="9133"/>
        <item x="8189"/>
        <item x="2814"/>
        <item x="5288"/>
        <item x="2496"/>
        <item x="7972"/>
        <item x="3192"/>
        <item x="5332"/>
        <item x="4338"/>
        <item x="6217"/>
        <item x="3529"/>
        <item x="3068"/>
        <item x="3460"/>
        <item x="6684"/>
        <item x="851"/>
        <item x="4739"/>
        <item x="5014"/>
        <item x="8098"/>
        <item x="8052"/>
        <item x="2116"/>
        <item x="1580"/>
        <item x="2144"/>
        <item x="5188"/>
        <item x="2929"/>
        <item x="3990"/>
        <item x="222"/>
        <item x="4006"/>
        <item x="3539"/>
        <item x="1619"/>
        <item x="3791"/>
        <item x="1231"/>
        <item x="8287"/>
        <item x="7471"/>
        <item x="7012"/>
        <item x="9671"/>
        <item x="6767"/>
        <item x="7808"/>
        <item x="5599"/>
        <item x="1595"/>
        <item x="6041"/>
        <item x="6946"/>
        <item x="4005"/>
        <item x="5643"/>
        <item x="5100"/>
        <item x="2696"/>
        <item x="345"/>
        <item x="9579"/>
        <item x="3862"/>
        <item x="1205"/>
        <item x="401"/>
        <item x="6632"/>
        <item x="354"/>
        <item x="835"/>
        <item x="8799"/>
        <item x="4170"/>
        <item x="8937"/>
        <item x="969"/>
        <item x="7947"/>
        <item x="4787"/>
        <item x="158"/>
        <item x="6960"/>
        <item x="4300"/>
        <item x="3093"/>
        <item x="4130"/>
        <item x="5907"/>
        <item x="1359"/>
        <item x="9550"/>
        <item x="3519"/>
        <item x="3756"/>
        <item x="7744"/>
        <item x="8432"/>
        <item x="3965"/>
        <item x="904"/>
        <item x="9088"/>
        <item x="8422"/>
        <item x="6733"/>
        <item x="8679"/>
        <item x="640"/>
        <item x="4502"/>
        <item x="9044"/>
        <item x="2406"/>
        <item x="867"/>
        <item x="5161"/>
        <item x="2280"/>
        <item x="82"/>
        <item x="8118"/>
        <item x="1336"/>
        <item x="833"/>
        <item x="3095"/>
        <item x="9478"/>
        <item x="2762"/>
        <item x="1473"/>
        <item x="7552"/>
        <item x="1408"/>
        <item x="1145"/>
        <item x="5256"/>
        <item x="4344"/>
        <item x="3427"/>
        <item x="6813"/>
        <item x="5551"/>
        <item x="2750"/>
        <item x="968"/>
        <item x="2135"/>
        <item x="9091"/>
        <item x="3167"/>
        <item x="2565"/>
        <item x="3423"/>
        <item x="7998"/>
        <item x="8393"/>
        <item x="6087"/>
        <item x="7436"/>
        <item x="3298"/>
        <item x="7698"/>
        <item x="8842"/>
        <item x="1917"/>
        <item x="6580"/>
        <item x="1000"/>
        <item x="1179"/>
        <item x="8702"/>
        <item x="1303"/>
        <item x="8313"/>
        <item x="317"/>
        <item x="5106"/>
        <item x="6050"/>
        <item x="3957"/>
        <item x="7007"/>
        <item x="3864"/>
        <item x="8555"/>
        <item x="3677"/>
        <item x="9494"/>
        <item x="4207"/>
        <item x="4624"/>
        <item x="5258"/>
        <item x="1567"/>
        <item x="175"/>
        <item x="322"/>
        <item x="4544"/>
        <item x="8096"/>
        <item x="4171"/>
        <item x="4766"/>
        <item x="8615"/>
        <item x="4212"/>
        <item x="5611"/>
        <item x="1630"/>
        <item x="3543"/>
        <item x="990"/>
        <item x="9354"/>
        <item x="8743"/>
        <item x="2349"/>
        <item x="7988"/>
        <item x="6677"/>
        <item x="4121"/>
        <item x="8562"/>
        <item x="9477"/>
        <item x="4786"/>
        <item x="4676"/>
        <item x="4141"/>
        <item x="9052"/>
        <item x="2136"/>
        <item x="850"/>
        <item x="3260"/>
        <item x="3675"/>
        <item x="5711"/>
        <item x="1144"/>
        <item x="5247"/>
        <item x="2850"/>
        <item x="8083"/>
        <item x="1318"/>
        <item x="9009"/>
        <item x="5830"/>
        <item x="4346"/>
        <item x="4277"/>
        <item x="3295"/>
        <item x="7247"/>
        <item x="9126"/>
        <item x="5691"/>
        <item x="7399"/>
        <item x="6232"/>
        <item x="6484"/>
        <item x="8397"/>
        <item x="2949"/>
        <item x="6692"/>
        <item x="2129"/>
        <item x="8512"/>
        <item x="7058"/>
        <item x="7122"/>
        <item x="2314"/>
        <item x="5695"/>
        <item x="337"/>
        <item x="2153"/>
        <item x="1669"/>
        <item x="7975"/>
        <item x="5752"/>
        <item x="9006"/>
        <item x="7572"/>
        <item x="3796"/>
        <item x="1316"/>
        <item x="1914"/>
        <item x="940"/>
        <item x="2746"/>
        <item x="7236"/>
        <item x="8619"/>
        <item x="2160"/>
        <item x="8540"/>
        <item x="629"/>
        <item x="6208"/>
        <item x="4174"/>
        <item x="9546"/>
        <item x="3031"/>
        <item x="3013"/>
        <item x="5465"/>
        <item x="5854"/>
        <item x="8916"/>
        <item x="6843"/>
        <item x="8384"/>
        <item x="7358"/>
        <item x="4529"/>
        <item x="8596"/>
        <item x="4625"/>
        <item x="2332"/>
        <item x="1233"/>
        <item x="844"/>
        <item x="5873"/>
        <item x="809"/>
        <item x="5967"/>
        <item x="3830"/>
        <item x="7550"/>
        <item x="261"/>
        <item x="4273"/>
        <item x="2272"/>
        <item x="1596"/>
        <item x="2640"/>
        <item x="8002"/>
        <item x="6086"/>
        <item x="2088"/>
        <item x="3403"/>
        <item x="8412"/>
        <item x="3311"/>
        <item x="9643"/>
        <item x="9383"/>
        <item x="2588"/>
        <item x="5101"/>
        <item x="3763"/>
        <item x="229"/>
        <item x="8519"/>
        <item x="6210"/>
        <item x="7980"/>
        <item x="7321"/>
        <item x="3350"/>
        <item x="1237"/>
        <item x="4545"/>
        <item x="8921"/>
        <item x="9543"/>
        <item x="925"/>
        <item x="247"/>
        <item x="3408"/>
        <item x="5767"/>
        <item x="2681"/>
        <item x="5600"/>
        <item x="9077"/>
        <item x="4326"/>
        <item x="2231"/>
        <item x="288"/>
        <item x="8627"/>
        <item x="678"/>
        <item x="5375"/>
        <item x="4643"/>
        <item x="782"/>
        <item x="8699"/>
        <item x="8199"/>
        <item x="4563"/>
        <item x="2582"/>
        <item x="9476"/>
        <item x="3719"/>
        <item x="4603"/>
        <item x="4785"/>
        <item x="3226"/>
        <item x="8578"/>
        <item x="5906"/>
        <item x="5773"/>
        <item x="1354"/>
        <item x="8910"/>
        <item x="6045"/>
        <item x="2333"/>
        <item x="1977"/>
        <item x="366"/>
        <item x="7171"/>
        <item x="1624"/>
        <item x="6576"/>
        <item x="1201"/>
        <item x="2133"/>
        <item x="3252"/>
        <item x="3954"/>
        <item x="6788"/>
        <item x="7544"/>
        <item x="5732"/>
        <item x="8796"/>
        <item x="4735"/>
        <item x="4650"/>
        <item x="7194"/>
        <item x="5193"/>
        <item x="4217"/>
        <item x="1399"/>
        <item x="3248"/>
        <item x="8537"/>
        <item x="685"/>
        <item x="230"/>
        <item x="4234"/>
        <item x="9168"/>
        <item x="3987"/>
        <item x="4008"/>
        <item x="3125"/>
        <item x="1993"/>
        <item x="5043"/>
        <item x="4673"/>
        <item x="9608"/>
        <item x="8331"/>
        <item x="8419"/>
        <item x="3138"/>
        <item x="159"/>
        <item x="4646"/>
        <item x="4423"/>
        <item x="1960"/>
        <item x="330"/>
        <item x="1381"/>
        <item x="8470"/>
        <item x="521"/>
        <item x="3912"/>
        <item x="5872"/>
        <item x="5693"/>
        <item x="214"/>
        <item x="9250"/>
        <item x="3757"/>
        <item x="6191"/>
        <item x="3223"/>
        <item x="6577"/>
        <item x="6343"/>
        <item x="2140"/>
        <item x="5589"/>
        <item x="1570"/>
        <item x="4652"/>
        <item x="7863"/>
        <item x="759"/>
        <item x="5896"/>
        <item x="8150"/>
        <item x="8665"/>
        <item x="1003"/>
        <item x="9124"/>
        <item x="1246"/>
        <item x="8576"/>
        <item x="5563"/>
        <item x="6517"/>
        <item x="5102"/>
        <item x="8995"/>
        <item x="3671"/>
        <item x="4430"/>
        <item x="6341"/>
        <item x="7765"/>
        <item x="6997"/>
        <item x="3124"/>
        <item x="4535"/>
        <item x="6376"/>
        <item x="341"/>
        <item x="2802"/>
        <item x="5543"/>
        <item x="4302"/>
        <item x="5213"/>
        <item x="9230"/>
        <item x="2796"/>
        <item x="2389"/>
        <item x="4857"/>
        <item x="1285"/>
        <item x="5983"/>
        <item x="4247"/>
        <item x="5052"/>
        <item x="7469"/>
        <item x="4396"/>
        <item x="375"/>
        <item x="5264"/>
        <item x="5198"/>
        <item x="7476"/>
        <item x="8644"/>
        <item x="8936"/>
        <item x="5653"/>
        <item x="1314"/>
        <item x="4411"/>
        <item x="3444"/>
        <item x="931"/>
        <item x="5239"/>
        <item x="384"/>
        <item x="1971"/>
        <item x="4275"/>
        <item x="3049"/>
        <item x="7557"/>
        <item x="1147"/>
        <item x="3143"/>
        <item x="7695"/>
        <item x="2836"/>
        <item x="1966"/>
        <item x="1562"/>
        <item x="4467"/>
        <item x="4521"/>
        <item x="6752"/>
        <item x="4312"/>
        <item x="6992"/>
        <item x="4123"/>
        <item x="6950"/>
        <item x="2111"/>
        <item x="3953"/>
        <item x="5776"/>
        <item x="8621"/>
        <item x="7526"/>
        <item x="7970"/>
        <item x="4173"/>
        <item x="2865"/>
        <item x="6305"/>
        <item x="679"/>
        <item x="8227"/>
        <item x="5980"/>
        <item x="7855"/>
        <item x="6903"/>
        <item x="8818"/>
        <item x="8418"/>
        <item x="9193"/>
        <item x="2668"/>
        <item x="9215"/>
        <item x="936"/>
        <item x="1282"/>
        <item x="3754"/>
        <item x="6977"/>
        <item x="8735"/>
        <item x="4119"/>
        <item x="2691"/>
        <item x="351"/>
        <item x="6880"/>
        <item x="9370"/>
        <item x="2609"/>
        <item x="5576"/>
        <item x="5858"/>
        <item x="4765"/>
        <item x="9149"/>
        <item x="7041"/>
        <item x="1606"/>
        <item x="3653"/>
        <item x="4560"/>
        <item x="8820"/>
        <item x="7734"/>
        <item x="1959"/>
        <item x="669"/>
        <item x="3080"/>
        <item x="2626"/>
        <item x="6085"/>
        <item x="2560"/>
        <item x="4355"/>
        <item x="3550"/>
        <item x="4714"/>
        <item x="6914"/>
        <item x="4608"/>
        <item x="2697"/>
        <item x="5092"/>
        <item x="643"/>
        <item x="8841"/>
        <item x="6635"/>
        <item x="7567"/>
        <item x="7253"/>
        <item x="3901"/>
        <item x="4368"/>
        <item x="3003"/>
        <item x="4120"/>
        <item x="1212"/>
        <item x="4410"/>
        <item x="4140"/>
        <item x="1840"/>
        <item x="2862"/>
        <item x="9618"/>
        <item x="9540"/>
        <item x="2721"/>
        <item x="6297"/>
        <item x="4665"/>
        <item x="1626"/>
        <item x="3765"/>
        <item x="4280"/>
        <item x="9155"/>
        <item x="1385"/>
        <item x="6040"/>
        <item x="2117"/>
        <item x="9160"/>
        <item x="2995"/>
        <item x="7207"/>
        <item x="7478"/>
        <item x="2230"/>
        <item x="6492"/>
        <item x="7444"/>
        <item x="327"/>
        <item x="1180"/>
        <item x="2894"/>
        <item x="7856"/>
        <item x="6450"/>
        <item x="1470"/>
        <item x="8566"/>
        <item x="8666"/>
        <item x="7806"/>
        <item x="8865"/>
        <item x="131"/>
        <item x="3178"/>
        <item x="9580"/>
        <item x="7313"/>
        <item x="9389"/>
        <item x="3617"/>
        <item x="5246"/>
        <item x="9311"/>
        <item x="2693"/>
        <item x="3813"/>
        <item x="3056"/>
        <item x="5331"/>
        <item x="988"/>
        <item x="2477"/>
        <item x="1829"/>
        <item x="4286"/>
        <item x="1406"/>
        <item x="208"/>
        <item x="1564"/>
        <item x="7441"/>
        <item x="8402"/>
        <item x="5874"/>
        <item x="4635"/>
        <item x="7290"/>
        <item x="8411"/>
        <item x="1605"/>
        <item x="8324"/>
        <item x="7673"/>
        <item x="5984"/>
        <item x="1472"/>
        <item x="9148"/>
        <item x="1199"/>
        <item x="1992"/>
        <item x="7930"/>
        <item x="7606"/>
        <item x="2139"/>
        <item x="1415"/>
        <item x="5809"/>
        <item x="3457"/>
        <item x="6698"/>
        <item x="374"/>
        <item x="9211"/>
        <item x="2495"/>
        <item x="2958"/>
        <item x="3972"/>
        <item x="2222"/>
        <item x="7991"/>
        <item x="5503"/>
        <item x="8870"/>
        <item x="5238"/>
        <item x="8944"/>
        <item x="2407"/>
        <item x="628"/>
        <item x="583"/>
        <item x="8140"/>
        <item x="9647"/>
        <item x="1471"/>
        <item x="1490"/>
        <item x="4684"/>
        <item x="8821"/>
        <item x="9360"/>
        <item x="7631"/>
        <item x="3545"/>
        <item x="3576"/>
        <item x="2590"/>
        <item x="4516"/>
        <item x="2158"/>
        <item x="6493"/>
        <item x="1273"/>
        <item x="8482"/>
        <item x="2195"/>
        <item x="589"/>
        <item x="1640"/>
        <item x="4656"/>
        <item x="5200"/>
        <item x="4550"/>
        <item x="8174"/>
        <item x="1958"/>
        <item x="94"/>
        <item x="4169"/>
        <item x="3163"/>
        <item x="6530"/>
        <item x="8447"/>
        <item x="8061"/>
        <item x="8739"/>
        <item x="5401"/>
        <item x="4569"/>
        <item x="8908"/>
        <item x="8462"/>
        <item x="8831"/>
        <item x="1227"/>
        <item x="2074"/>
        <item x="7"/>
        <item x="6991"/>
        <item x="7997"/>
        <item x="6614"/>
        <item x="1922"/>
        <item x="1200"/>
        <item x="3683"/>
        <item x="6713"/>
        <item x="3441"/>
        <item x="5649"/>
        <item x="9530"/>
        <item x="130"/>
        <item x="9605"/>
        <item x="3097"/>
        <item x="1429"/>
        <item x="301"/>
        <item x="9134"/>
        <item x="1594"/>
        <item x="3456"/>
        <item x="4192"/>
        <item x="3117"/>
        <item x="223"/>
        <item x="5569"/>
        <item x="3"/>
        <item x="2670"/>
        <item x="2950"/>
        <item x="4680"/>
        <item x="4509"/>
        <item x="2387"/>
        <item x="5128"/>
        <item x="400"/>
        <item x="6700"/>
        <item x="5089"/>
        <item x="3462"/>
        <item x="4356"/>
        <item x="3094"/>
        <item x="5943"/>
        <item x="2269"/>
        <item x="7461"/>
        <item x="5764"/>
        <item x="6494"/>
        <item x="4118"/>
        <item x="7074"/>
        <item x="113"/>
        <item x="4351"/>
        <item x="9043"/>
        <item x="3579"/>
        <item x="3028"/>
        <item x="2684"/>
        <item x="4125"/>
        <item x="8547"/>
        <item x="5592"/>
        <item x="1396"/>
        <item x="4413"/>
        <item x="3608"/>
        <item x="3207"/>
        <item x="5861"/>
        <item x="3767"/>
        <item x="2669"/>
        <item x="6397"/>
        <item x="2570"/>
        <item x="2087"/>
        <item x="3877"/>
        <item x="4642"/>
        <item x="1230"/>
        <item x="1386"/>
        <item x="6053"/>
        <item x="2131"/>
        <item x="5096"/>
        <item x="3376"/>
        <item x="3895"/>
        <item x="2168"/>
        <item x="5598"/>
        <item x="1667"/>
        <item x="207"/>
        <item x="1632"/>
        <item x="1609"/>
        <item x="7728"/>
        <item x="4987"/>
        <item x="6324"/>
        <item x="8550"/>
        <item x="3823"/>
        <item x="2963"/>
        <item x="967"/>
        <item x="1553"/>
        <item x="9206"/>
        <item x="1478"/>
        <item x="6768"/>
        <item x="2317"/>
        <item x="4363"/>
        <item x="7473"/>
        <item x="6641"/>
        <item x="1614"/>
        <item x="954"/>
        <item x="3157"/>
        <item x="1006"/>
        <item x="971"/>
        <item x="5585"/>
        <item x="1487"/>
        <item x="6200"/>
        <item x="7089"/>
        <item x="9387"/>
        <item x="2856"/>
        <item x="6356"/>
        <item x="1957"/>
        <item x="5624"/>
        <item x="5073"/>
        <item x="3541"/>
        <item x="9450"/>
        <item x="9572"/>
        <item x="5397"/>
        <item x="2347"/>
        <item x="3158"/>
        <item x="4557"/>
        <item x="1337"/>
        <item x="2585"/>
        <item x="5269"/>
        <item x="1569"/>
        <item x="2682"/>
        <item x="1668"/>
        <item x="4768"/>
        <item x="5581"/>
        <item x="7014"/>
        <item x="3760"/>
        <item x="7683"/>
        <item x="9093"/>
        <item x="1845"/>
        <item x="972"/>
        <item x="5834"/>
        <item x="3620"/>
        <item x="3857"/>
        <item x="8322"/>
        <item x="4244"/>
        <item x="121"/>
        <item x="6526"/>
        <item x="764"/>
        <item x="5175"/>
        <item x="7556"/>
        <item x="8095"/>
        <item x="4675"/>
        <item x="9520"/>
        <item x="5615"/>
        <item x="8190"/>
        <item x="4439"/>
        <item x="4606"/>
        <item x="7589"/>
        <item x="4746"/>
        <item x="1407"/>
        <item x="1963"/>
        <item x="2459"/>
        <item x="7581"/>
        <item x="1492"/>
        <item x="2812"/>
        <item x="5194"/>
        <item x="9118"/>
        <item x="516"/>
        <item x="5133"/>
        <item x="2093"/>
        <item x="2716"/>
        <item x="4777"/>
        <item x="3609"/>
        <item x="3537"/>
        <item x="3573"/>
        <item x="1363"/>
        <item x="3693"/>
        <item x="8864"/>
        <item x="287"/>
        <item x="5899"/>
        <item x="8421"/>
        <item x="3663"/>
        <item x="8205"/>
        <item x="2961"/>
        <item x="3983"/>
        <item x="267"/>
        <item x="3749"/>
        <item x="3092"/>
        <item x="5373"/>
        <item x="2786"/>
        <item x="3187"/>
        <item x="9486"/>
        <item x="9328"/>
        <item x="6082"/>
        <item x="5480"/>
        <item x="6237"/>
        <item x="1622"/>
        <item x="4372"/>
        <item x="8080"/>
        <item x="9054"/>
        <item x="338"/>
        <item x="2745"/>
        <item x="1348"/>
        <item x="5803"/>
        <item x="3385"/>
        <item x="4004"/>
        <item x="4716"/>
        <item x="9285"/>
        <item x="5295"/>
        <item x="4740"/>
        <item x="7524"/>
        <item x="7946"/>
        <item x="5404"/>
        <item x="1608"/>
        <item x="4742"/>
        <item x="2735"/>
        <item x="6309"/>
        <item x="4012"/>
        <item x="638"/>
        <item x="6097"/>
        <item x="9391"/>
        <item x="4614"/>
        <item x="924"/>
        <item x="866"/>
        <item x="758"/>
        <item x="3745"/>
        <item x="8054"/>
        <item x="4905"/>
        <item x="255"/>
        <item x="9131"/>
        <item x="2127"/>
        <item x="3159"/>
        <item x="860"/>
        <item x="5127"/>
        <item x="4345"/>
        <item x="9170"/>
        <item x="2429"/>
        <item x="4354"/>
        <item x="8051"/>
        <item x="6772"/>
        <item x="392"/>
        <item x="4856"/>
        <item x="9624"/>
        <item x="939"/>
        <item x="7750"/>
        <item x="3574"/>
        <item x="9686"/>
        <item x="9249"/>
        <item x="9542"/>
        <item x="7254"/>
        <item x="1962"/>
        <item x="9137"/>
        <item x="1514"/>
        <item x="8949"/>
        <item x="6267"/>
        <item x="8631"/>
        <item x="4715"/>
        <item x="2737"/>
        <item x="170"/>
        <item x="177"/>
        <item x="1554"/>
        <item x="1734"/>
        <item x="3548"/>
        <item x="6993"/>
        <item x="6320"/>
        <item x="552"/>
        <item x="5816"/>
        <item x="5596"/>
        <item x="69"/>
        <item x="871"/>
        <item x="2453"/>
        <item x="2581"/>
        <item x="3890"/>
        <item x="3112"/>
        <item x="2713"/>
        <item x="8072"/>
        <item x="1979"/>
        <item x="9712"/>
        <item x="5655"/>
        <item x="4218"/>
        <item x="3980"/>
        <item x="5191"/>
        <item x="144"/>
        <item x="1331"/>
        <item x="4350"/>
        <item x="1426"/>
        <item x="1773"/>
        <item x="3861"/>
        <item x="5860"/>
        <item x="1592"/>
        <item x="3699"/>
        <item x="4851"/>
        <item x="4231"/>
        <item x="1956"/>
        <item x="8637"/>
        <item x="5443"/>
        <item x="402"/>
        <item x="4526"/>
        <item x="5091"/>
        <item x="2494"/>
        <item x="8823"/>
        <item x="1976"/>
        <item x="7235"/>
        <item x="399"/>
        <item x="3668"/>
        <item x="5199"/>
        <item x="743"/>
        <item x="5875"/>
        <item x="8872"/>
        <item x="3621"/>
        <item x="1002"/>
        <item x="849"/>
        <item x="5010"/>
        <item x="6039"/>
        <item x="9247"/>
        <item x="604"/>
        <item x="5042"/>
        <item x="4548"/>
        <item x="1512"/>
        <item x="807"/>
        <item x="5189"/>
        <item x="1073"/>
        <item x="2466"/>
        <item x="8867"/>
        <item x="1557"/>
        <item x="3720"/>
        <item x="6301"/>
        <item x="9276"/>
        <item x="7129"/>
        <item x="4610"/>
        <item x="6537"/>
        <item x="9679"/>
        <item x="5521"/>
        <item x="1105"/>
        <item x="5979"/>
        <item x="9356"/>
        <item x="5640"/>
        <item x="9365"/>
        <item x="3007"/>
        <item x="6925"/>
        <item x="3985"/>
        <item x="1628"/>
        <item x="7576"/>
        <item x="3825"/>
        <item x="4719"/>
        <item x="1611"/>
        <item x="5760"/>
        <item x="1828"/>
        <item x="5134"/>
        <item x="8050"/>
        <item x="7033"/>
        <item x="1172"/>
        <item x="1652"/>
        <item x="8222"/>
        <item x="8934"/>
        <item x="978"/>
        <item x="680"/>
        <item x="3744"/>
        <item x="3115"/>
        <item x="4365"/>
        <item x="3858"/>
        <item x="4747"/>
        <item x="1653"/>
        <item x="4494"/>
        <item x="1961"/>
        <item x="9176"/>
        <item x="8839"/>
        <item x="6981"/>
        <item x="8857"/>
        <item x="3669"/>
        <item x="3711"/>
        <item x="296"/>
        <item x="8974"/>
        <item x="1641"/>
        <item x="8045"/>
        <item x="268"/>
        <item x="2411"/>
        <item x="1705"/>
        <item x="4371"/>
        <item x="7324"/>
        <item x="4854"/>
        <item x="2156"/>
        <item x="8816"/>
        <item x="903"/>
        <item x="98"/>
        <item x="6913"/>
        <item x="1414"/>
        <item x="3107"/>
        <item x="4602"/>
        <item x="3154"/>
        <item x="388"/>
        <item x="5177"/>
        <item x="1469"/>
        <item x="1604"/>
        <item x="1732"/>
        <item x="8768"/>
        <item x="1377"/>
        <item x="3790"/>
        <item x="2162"/>
        <item x="6446"/>
        <item x="3101"/>
        <item x="4237"/>
        <item x="3419"/>
        <item x="3535"/>
        <item x="5411"/>
        <item x="8623"/>
        <item x="8791"/>
        <item x="5293"/>
        <item x="8223"/>
        <item x="7979"/>
        <item x="5254"/>
        <item x="3655"/>
        <item x="5537"/>
        <item x="973"/>
        <item x="5237"/>
        <item x="55"/>
        <item x="2235"/>
        <item x="6541"/>
        <item x="8844"/>
        <item x="8181"/>
        <item x="1243"/>
        <item x="6310"/>
        <item x="2458"/>
        <item x="995"/>
        <item x="5088"/>
        <item x="6038"/>
        <item x="4847"/>
        <item x="9715"/>
        <item x="1159"/>
        <item x="3755"/>
        <item x="1436"/>
        <item x="4139"/>
        <item x="4347"/>
        <item x="2632"/>
        <item x="953"/>
        <item x="299"/>
        <item x="1070"/>
        <item x="4267"/>
        <item x="8481"/>
        <item x="2124"/>
        <item x="6691"/>
        <item x="4612"/>
        <item x="6464"/>
        <item x="6743"/>
        <item x="8536"/>
        <item x="284"/>
        <item x="1317"/>
        <item x="9291"/>
        <item x="7264"/>
        <item x="1204"/>
        <item x="5402"/>
        <item x="5660"/>
        <item x="2405"/>
        <item x="1994"/>
        <item x="1955"/>
        <item x="709"/>
        <item x="6467"/>
        <item x="6609"/>
        <item x="4202"/>
        <item x="4117"/>
        <item x="1226"/>
        <item x="6036"/>
        <item x="7418"/>
        <item x="4670"/>
        <item x="1508"/>
        <item x="4435"/>
        <item x="3213"/>
        <item x="2517"/>
        <item x="6506"/>
        <item x="741"/>
        <item x="2476"/>
        <item x="7954"/>
        <item x="4359"/>
        <item x="120"/>
        <item x="7870"/>
        <item x="7984"/>
        <item x="1913"/>
        <item x="8747"/>
        <item x="6440"/>
        <item x="2408"/>
        <item x="1665"/>
        <item x="8898"/>
        <item x="6945"/>
        <item x="5895"/>
        <item x="4846"/>
        <item x="378"/>
        <item x="1704"/>
        <item x="4429"/>
        <item x="6563"/>
        <item x="5057"/>
        <item x="3915"/>
        <item x="8754"/>
        <item x="6084"/>
        <item x="4292"/>
        <item x="6707"/>
        <item x="3682"/>
        <item x="6630"/>
        <item x="5780"/>
        <item x="5240"/>
        <item x="831"/>
        <item x="61"/>
        <item x="1202"/>
        <item x="8632"/>
        <item x="1982"/>
        <item x="3052"/>
        <item x="5262"/>
        <item x="2501"/>
        <item x="6906"/>
        <item x="4252"/>
        <item x="3986"/>
        <item x="5667"/>
        <item x="4132"/>
        <item x="7929"/>
        <item x="9606"/>
        <item x="841"/>
        <item x="7357"/>
        <item x="6744"/>
        <item x="5915"/>
        <item x="4508"/>
        <item x="7351"/>
        <item x="6075"/>
        <item x="3884"/>
        <item x="2719"/>
        <item x="7262"/>
        <item x="7969"/>
        <item x="5817"/>
        <item x="2740"/>
        <item x="4245"/>
        <item x="5531"/>
        <item x="9140"/>
        <item x="1612"/>
        <item x="6828"/>
        <item x="1074"/>
        <item x="875"/>
        <item x="1613"/>
        <item x="3894"/>
        <item x="991"/>
        <item x="119"/>
        <item x="1480"/>
        <item x="1912"/>
        <item x="1040"/>
        <item x="7810"/>
        <item x="966"/>
        <item x="3353"/>
        <item x="1335"/>
        <item x="8697"/>
        <item x="3206"/>
        <item x="4647"/>
        <item x="7955"/>
        <item x="2505"/>
        <item x="2572"/>
        <item x="9071"/>
        <item x="6254"/>
        <item x="893"/>
        <item x="2834"/>
        <item x="3716"/>
        <item x="2366"/>
        <item x="1468"/>
        <item x="514"/>
        <item x="582"/>
        <item x="6741"/>
        <item x="7057"/>
        <item x="1018"/>
        <item x="4167"/>
        <item x="2147"/>
        <item x="3856"/>
        <item x="8395"/>
        <item x="1863"/>
        <item x="5259"/>
        <item x="9373"/>
        <item x="5120"/>
        <item x="8795"/>
        <item x="2392"/>
        <item x="9697"/>
        <item x="902"/>
        <item x="1954"/>
        <item x="6724"/>
        <item x="551"/>
        <item x="5942"/>
        <item x="1157"/>
        <item x="637"/>
        <item x="2143"/>
        <item x="3748"/>
        <item x="1990"/>
        <item x="260"/>
        <item x="3165"/>
        <item x="1488"/>
        <item x="1621"/>
        <item x="8784"/>
        <item x="7076"/>
        <item x="3407"/>
        <item x="5330"/>
        <item x="7686"/>
        <item x="4"/>
        <item x="3109"/>
        <item x="3166"/>
        <item x="2257"/>
        <item x="7538"/>
        <item x="5905"/>
        <item x="9222"/>
        <item x="5367"/>
        <item x="5015"/>
        <item x="2663"/>
        <item x="5639"/>
        <item x="1198"/>
        <item x="5212"/>
        <item x="485"/>
        <item x="8850"/>
        <item x="7709"/>
        <item x="1839"/>
        <item x="8127"/>
        <item x="9693"/>
        <item x="8890"/>
        <item x="5150"/>
        <item x="7206"/>
        <item x="2423"/>
        <item x="4969"/>
        <item x="1666"/>
        <item x="4685"/>
        <item x="7415"/>
        <item x="6727"/>
        <item x="4308"/>
        <item x="2273"/>
        <item x="6258"/>
        <item x="5072"/>
        <item x="4380"/>
        <item x="6134"/>
        <item x="7328"/>
        <item x="7259"/>
        <item x="1493"/>
        <item x="989"/>
        <item x="309"/>
        <item x="964"/>
        <item x="5041"/>
        <item x="1618"/>
        <item x="7573"/>
        <item x="816"/>
        <item x="891"/>
        <item x="7352"/>
        <item x="9322"/>
        <item x="5195"/>
        <item x="3111"/>
        <item x="6608"/>
        <item x="7869"/>
        <item x="7521"/>
        <item x="5278"/>
        <item x="1339"/>
        <item x="8724"/>
        <item x="2079"/>
        <item x="1920"/>
        <item x="1214"/>
        <item x="6551"/>
        <item x="333"/>
        <item x="8608"/>
        <item x="97"/>
        <item x="4906"/>
        <item x="900"/>
        <item x="4775"/>
        <item x="8071"/>
        <item x="1921"/>
        <item x="848"/>
        <item x="4166"/>
        <item x="7549"/>
        <item x="9227"/>
        <item x="4864"/>
        <item x="2105"/>
        <item x="949"/>
        <item x="7867"/>
        <item x="2507"/>
        <item x="2970"/>
        <item x="2708"/>
        <item x="1306"/>
        <item x="2078"/>
        <item x="5813"/>
        <item x="9467"/>
        <item x="1866"/>
        <item x="864"/>
        <item x="960"/>
        <item x="1197"/>
        <item x="6774"/>
        <item x="6968"/>
        <item x="3831"/>
        <item x="3505"/>
        <item x="2475"/>
        <item x="1738"/>
        <item x="8521"/>
        <item x="2234"/>
        <item x="6355"/>
        <item x="8143"/>
        <item x="5882"/>
        <item x="7723"/>
        <item x="7170"/>
        <item x="639"/>
        <item x="1053"/>
        <item x="9517"/>
        <item x="3984"/>
        <item x="4909"/>
        <item x="7107"/>
        <item x="5897"/>
        <item x="8992"/>
        <item x="7410"/>
        <item x="7599"/>
        <item x="7948"/>
        <item x="1433"/>
        <item x="515"/>
        <item x="965"/>
        <item x="4733"/>
        <item x="3804"/>
        <item x="7927"/>
        <item x="2452"/>
        <item x="4836"/>
        <item x="4168"/>
        <item x="626"/>
        <item x="4215"/>
        <item x="7060"/>
        <item x="1703"/>
        <item x="4639"/>
        <item x="5629"/>
        <item x="3507"/>
        <item x="2038"/>
        <item x="3906"/>
        <item x="2090"/>
        <item x="5329"/>
        <item x="7398"/>
        <item x="3247"/>
        <item x="4630"/>
        <item x="707"/>
        <item x="7736"/>
        <item x="5058"/>
        <item x="1778"/>
        <item x="3037"/>
        <item x="1981"/>
        <item x="8760"/>
        <item x="9246"/>
        <item x="586"/>
        <item x="3110"/>
        <item x="6596"/>
        <item x="4325"/>
        <item x="6990"/>
        <item x="4438"/>
        <item x="4266"/>
        <item x="2698"/>
        <item x="6998"/>
        <item x="389"/>
        <item x="681"/>
        <item x="1715"/>
        <item x="4679"/>
        <item x="5501"/>
        <item x="1030"/>
        <item x="1637"/>
        <item x="5211"/>
        <item x="4272"/>
        <item x="6081"/>
        <item x="5916"/>
        <item x="193"/>
        <item x="3560"/>
        <item x="6737"/>
        <item x="2403"/>
        <item x="8230"/>
        <item x="1413"/>
        <item x="2502"/>
        <item x="4213"/>
        <item x="3974"/>
        <item x="2167"/>
        <item x="3306"/>
        <item x="2424"/>
        <item x="4784"/>
        <item x="1356"/>
        <item x="1175"/>
        <item x="977"/>
        <item x="8454"/>
        <item x="3379"/>
        <item x="716"/>
        <item x="8559"/>
        <item x="5307"/>
        <item x="8087"/>
        <item x="3650"/>
        <item x="7593"/>
        <item x="1633"/>
        <item x="3199"/>
        <item x="4242"/>
        <item x="1491"/>
        <item x="6954"/>
        <item x="1178"/>
        <item x="5868"/>
        <item x="7125"/>
        <item x="9178"/>
        <item x="8173"/>
        <item x="9343"/>
        <item x="5528"/>
        <item x="1183"/>
        <item x="293"/>
        <item x="2867"/>
        <item x="265"/>
        <item x="1176"/>
        <item x="8840"/>
        <item x="4145"/>
        <item x="2120"/>
        <item x="662"/>
        <item x="6827"/>
        <item x="4417"/>
        <item x="386"/>
        <item x="8903"/>
        <item x="4618"/>
        <item x="2461"/>
        <item x="2118"/>
        <item x="5751"/>
        <item x="3973"/>
        <item x="9479"/>
        <item x="6823"/>
        <item x="2080"/>
        <item x="4849"/>
        <item x="901"/>
        <item x="8108"/>
        <item x="1374"/>
        <item x="4222"/>
        <item x="9692"/>
        <item x="3935"/>
        <item x="228"/>
        <item x="4251"/>
        <item x="4527"/>
        <item x="4883"/>
        <item x="3562"/>
        <item x="4764"/>
        <item x="8660"/>
        <item x="8715"/>
        <item x="2457"/>
        <item x="7025"/>
        <item x="2331"/>
        <item x="1847"/>
        <item x="4869"/>
        <item x="2107"/>
        <item x="4983"/>
        <item x="2072"/>
        <item x="1638"/>
        <item x="5009"/>
        <item x="3942"/>
        <item x="1835"/>
        <item x="4674"/>
        <item x="8814"/>
        <item x="7200"/>
        <item x="484"/>
        <item x="8861"/>
        <item x="6067"/>
        <item x="959"/>
        <item x="1841"/>
        <item x="8969"/>
        <item x="2852"/>
        <item x="5479"/>
        <item x="8884"/>
        <item x="6500"/>
        <item x="5820"/>
        <item x="3705"/>
        <item x="7990"/>
        <item x="9577"/>
        <item x="8858"/>
        <item x="2658"/>
        <item x="6234"/>
        <item x="6841"/>
        <item x="4208"/>
        <item x="8570"/>
        <item x="6179"/>
        <item x="6190"/>
        <item x="2973"/>
        <item x="118"/>
        <item x="142"/>
        <item x="5853"/>
        <item x="7973"/>
        <item x="3221"/>
        <item x="1574"/>
        <item x="6817"/>
        <item x="6719"/>
        <item x="979"/>
        <item x="3795"/>
        <item x="1969"/>
        <item x="1272"/>
        <item x="2710"/>
        <item x="1510"/>
        <item x="4021"/>
        <item x="1016"/>
        <item x="7537"/>
        <item x="5706"/>
        <item x="2839"/>
        <item x="86"/>
        <item x="4543"/>
        <item x="7353"/>
        <item x="4744"/>
        <item x="4324"/>
        <item x="2614"/>
        <item x="9078"/>
        <item x="739"/>
        <item x="4981"/>
        <item x="5550"/>
        <item x="7411"/>
        <item x="2734"/>
        <item x="1340"/>
        <item x="2685"/>
        <item x="8549"/>
        <item x="1133"/>
        <item x="6438"/>
        <item x="7940"/>
        <item x="4126"/>
        <item x="1772"/>
        <item x="376"/>
        <item x="352"/>
        <item x="6429"/>
        <item x="2086"/>
        <item x="1711"/>
        <item x="6476"/>
        <item x="9079"/>
        <item x="8862"/>
        <item x="8344"/>
        <item x="4341"/>
        <item x="4091"/>
        <item x="584"/>
        <item x="7103"/>
        <item x="3116"/>
        <item x="140"/>
        <item x="3458"/>
        <item x="7105"/>
        <item x="6683"/>
        <item x="6746"/>
        <item x="4198"/>
        <item x="4497"/>
        <item x="3402"/>
        <item x="655"/>
        <item x="2365"/>
        <item x="1974"/>
        <item x="6459"/>
        <item x="4000"/>
        <item x="2121"/>
        <item x="2837"/>
        <item x="5164"/>
        <item x="6426"/>
        <item x="6444"/>
        <item x="624"/>
        <item x="6771"/>
        <item x="1126"/>
        <item x="58"/>
        <item x="1717"/>
        <item x="9522"/>
        <item x="2201"/>
        <item x="5176"/>
        <item x="1616"/>
        <item x="2236"/>
        <item x="7932"/>
        <item x="81"/>
        <item x="173"/>
        <item x="9380"/>
        <item x="8472"/>
        <item x="588"/>
        <item x="8228"/>
        <item x="1578"/>
        <item x="5431"/>
        <item x="8636"/>
        <item x="1072"/>
        <item x="2810"/>
        <item x="1215"/>
        <item x="282"/>
        <item x="5074"/>
        <item x="3501"/>
        <item x="9614"/>
        <item x="757"/>
        <item x="2404"/>
        <item x="4236"/>
        <item x="513"/>
        <item x="9604"/>
        <item x="7195"/>
        <item x="1479"/>
        <item x="8852"/>
        <item x="5668"/>
        <item x="5636"/>
        <item x="7379"/>
        <item x="5413"/>
        <item x="9500"/>
        <item x="3956"/>
        <item x="2182"/>
        <item x="3959"/>
        <item x="2298"/>
        <item x="4666"/>
        <item x="5847"/>
        <item x="7002"/>
        <item x="3971"/>
        <item x="6441"/>
        <item x="5941"/>
        <item x="2704"/>
        <item x="8139"/>
        <item x="6949"/>
        <item x="1671"/>
        <item x="3027"/>
        <item x="2183"/>
        <item x="7463"/>
        <item x="3563"/>
        <item x="7427"/>
        <item x="1991"/>
        <item x="6080"/>
        <item x="663"/>
        <item x="3885"/>
        <item x="9180"/>
        <item x="2081"/>
        <item x="7899"/>
        <item x="4996"/>
        <item x="4290"/>
        <item x="4826"/>
        <item x="1104"/>
        <item x="1403"/>
        <item x="1600"/>
        <item x="1639"/>
        <item x="4133"/>
        <item x="1664"/>
        <item x="927"/>
        <item x="8209"/>
        <item x="8137"/>
        <item x="1598"/>
        <item x="3067"/>
        <item x="7091"/>
        <item x="8601"/>
        <item x="7727"/>
        <item x="1857"/>
        <item x="9048"/>
        <item x="2659"/>
        <item x="141"/>
        <item x="5187"/>
        <item x="4885"/>
        <item x="382"/>
        <item x="334"/>
        <item x="7090"/>
        <item x="5192"/>
        <item x="2388"/>
        <item x="6496"/>
        <item x="5904"/>
        <item x="2703"/>
        <item x="2196"/>
        <item x="3911"/>
        <item x="115"/>
        <item x="5571"/>
        <item x="5452"/>
        <item x="2322"/>
        <item x="8528"/>
        <item x="7864"/>
        <item x="4683"/>
        <item x="4190"/>
        <item x="6663"/>
        <item x="329"/>
        <item x="6231"/>
        <item x="8746"/>
        <item x="8771"/>
        <item x="4713"/>
        <item x="3806"/>
        <item x="7234"/>
        <item x="1069"/>
        <item x="5934"/>
        <item x="357"/>
        <item x="7011"/>
        <item x="2790"/>
        <item x="4226"/>
        <item x="2008"/>
        <item x="4441"/>
        <item x="1970"/>
        <item x="2462"/>
        <item x="4020"/>
        <item x="2071"/>
        <item x="1162"/>
        <item x="8271"/>
        <item x="7561"/>
        <item x="483"/>
        <item x="9156"/>
        <item x="1911"/>
        <item x="3392"/>
        <item x="3516"/>
        <item x="1169"/>
        <item x="7885"/>
        <item x="6246"/>
        <item x="8694"/>
        <item x="2575"/>
        <item x="9714"/>
        <item x="9681"/>
        <item x="2844"/>
        <item x="8594"/>
        <item x="2518"/>
        <item x="3053"/>
        <item x="360"/>
        <item x="9192"/>
        <item x="2465"/>
        <item x="3170"/>
        <item x="1341"/>
        <item x="4299"/>
        <item x="3222"/>
        <item x="2893"/>
        <item x="6443"/>
        <item x="4907"/>
        <item x="3099"/>
        <item x="3970"/>
        <item x="7266"/>
        <item x="6488"/>
        <item x="107"/>
        <item x="2007"/>
        <item x="316"/>
        <item x="6731"/>
        <item x="6763"/>
        <item x="8089"/>
        <item x="945"/>
        <item x="3164"/>
        <item x="80"/>
        <item x="7111"/>
        <item x="5833"/>
        <item x="1467"/>
        <item x="5951"/>
        <item x="3308"/>
        <item x="2811"/>
        <item x="3876"/>
        <item x="1245"/>
        <item x="8664"/>
        <item x="5534"/>
        <item x="5766"/>
        <item x="9676"/>
        <item x="8737"/>
        <item x="4525"/>
        <item x="1629"/>
        <item x="1419"/>
        <item x="5574"/>
        <item x="3891"/>
        <item x="4974"/>
        <item x="8643"/>
        <item x="1938"/>
        <item x="1842"/>
        <item x="4223"/>
        <item x="5998"/>
        <item x="1742"/>
        <item x="6679"/>
        <item x="4301"/>
        <item x="445"/>
        <item x="5498"/>
        <item x="7172"/>
        <item x="1143"/>
        <item x="6735"/>
        <item x="5892"/>
        <item x="6483"/>
        <item x="117"/>
        <item x="2851"/>
        <item x="7289"/>
        <item x="1037"/>
        <item x="7043"/>
        <item x="2639"/>
        <item x="4986"/>
        <item x="3108"/>
        <item x="9112"/>
        <item x="9680"/>
        <item x="7097"/>
        <item x="1395"/>
        <item x="1702"/>
        <item x="8160"/>
        <item x="1262"/>
        <item x="928"/>
        <item x="6474"/>
        <item x="752"/>
        <item x="9175"/>
        <item x="1028"/>
        <item x="5399"/>
        <item x="2258"/>
        <item x="5372"/>
        <item x="7468"/>
        <item x="6457"/>
        <item x="2456"/>
        <item x="6298"/>
        <item x="4428"/>
        <item x="200"/>
        <item x="3114"/>
        <item x="6498"/>
        <item x="8094"/>
        <item x="4980"/>
        <item x="1755"/>
        <item x="9547"/>
        <item x="8522"/>
        <item x="7620"/>
        <item x="3910"/>
        <item x="364"/>
        <item x="645"/>
        <item x="446"/>
        <item x="2239"/>
        <item x="1882"/>
        <item x="7804"/>
        <item x="2102"/>
        <item x="3952"/>
        <item x="2979"/>
        <item x="8183"/>
        <item x="7472"/>
        <item x="6919"/>
        <item x="2246"/>
        <item x="5305"/>
        <item x="3257"/>
        <item x="2559"/>
        <item x="5415"/>
        <item x="4165"/>
        <item x="2400"/>
        <item x="3801"/>
        <item x="2464"/>
        <item x="381"/>
        <item x="1712"/>
        <item x="6839"/>
        <item x="1923"/>
        <item x="336"/>
        <item x="1326"/>
        <item x="403"/>
        <item x="8900"/>
        <item x="1530"/>
        <item x="9209"/>
        <item x="4555"/>
        <item x="4185"/>
        <item x="1052"/>
        <item x="2180"/>
        <item x="1774"/>
        <item x="2307"/>
        <item x="4268"/>
        <item x="1160"/>
        <item x="6514"/>
        <item x="3799"/>
        <item x="5535"/>
        <item x="1125"/>
        <item x="4343"/>
        <item x="419"/>
        <item x="5933"/>
        <item x="5819"/>
        <item x="5242"/>
        <item x="3123"/>
        <item x="4265"/>
        <item x="1062"/>
        <item x="1558"/>
        <item x="3498"/>
        <item x="2232"/>
        <item x="307"/>
        <item x="5268"/>
        <item x="4564"/>
        <item x="1873"/>
        <item x="2402"/>
        <item x="6697"/>
        <item x="1167"/>
        <item x="3371"/>
        <item x="3057"/>
        <item x="4867"/>
        <item x="5843"/>
        <item x="5914"/>
        <item x="670"/>
        <item x="7916"/>
        <item x="3375"/>
        <item x="7210"/>
        <item x="4285"/>
        <item x="4164"/>
        <item x="4405"/>
        <item x="2463"/>
        <item x="2390"/>
        <item x="1597"/>
        <item x="1398"/>
        <item x="6911"/>
        <item x="3909"/>
        <item x="2804"/>
        <item x="7192"/>
        <item x="7963"/>
        <item x="6935"/>
        <item x="8266"/>
        <item x="482"/>
        <item x="371"/>
        <item x="3054"/>
        <item x="3525"/>
        <item x="1651"/>
        <item x="8885"/>
        <item x="7935"/>
        <item x="6295"/>
        <item x="2323"/>
        <item x="3002"/>
        <item x="5140"/>
        <item x="4294"/>
        <item x="7941"/>
        <item x="5392"/>
        <item x="1968"/>
        <item x="1680"/>
        <item x="1171"/>
        <item x="8372"/>
        <item x="5131"/>
        <item x="3022"/>
        <item x="4672"/>
        <item x="7971"/>
        <item x="2067"/>
        <item x="3307"/>
        <item x="9039"/>
        <item x="6068"/>
        <item x="1887"/>
        <item x="6565"/>
        <item x="8263"/>
        <item x="3496"/>
        <item x="5"/>
        <item x="5468"/>
        <item x="8825"/>
        <item x="9067"/>
        <item x="78"/>
        <item x="876"/>
        <item x="7047"/>
        <item x="9132"/>
        <item x="677"/>
        <item x="2181"/>
        <item x="7387"/>
        <item x="4204"/>
        <item x="3715"/>
        <item x="3900"/>
        <item x="1830"/>
        <item x="8635"/>
        <item x="2157"/>
        <item x="2077"/>
        <item x="5848"/>
        <item x="3055"/>
        <item x="3521"/>
        <item x="8958"/>
        <item x="1206"/>
        <item x="3561"/>
        <item x="9340"/>
        <item x="492"/>
        <item x="732"/>
        <item x="4116"/>
        <item x="8342"/>
        <item x="7767"/>
        <item x="3085"/>
        <item x="7396"/>
        <item x="6729"/>
        <item x="6689"/>
        <item x="8208"/>
        <item x="859"/>
        <item x="8441"/>
        <item x="5122"/>
        <item x="8092"/>
        <item x="5577"/>
        <item x="5964"/>
        <item x="5689"/>
        <item x="1779"/>
        <item x="3940"/>
        <item x="7088"/>
        <item x="1865"/>
        <item x="344"/>
        <item x="7554"/>
        <item x="5582"/>
        <item x="5716"/>
        <item x="7378"/>
        <item x="8568"/>
        <item x="4291"/>
        <item x="6837"/>
        <item x="4634"/>
        <item x="4662"/>
        <item x="1038"/>
        <item x="9558"/>
        <item x="5826"/>
        <item x="2580"/>
        <item x="6653"/>
        <item x="970"/>
        <item x="6449"/>
        <item x="8166"/>
        <item x="6479"/>
        <item x="4379"/>
        <item x="8489"/>
        <item x="2651"/>
        <item x="6535"/>
        <item x="2345"/>
        <item x="3789"/>
        <item x="1599"/>
        <item x="9490"/>
        <item x="6491"/>
        <item x="8169"/>
        <item x="2384"/>
        <item x="109"/>
        <item x="1225"/>
        <item x="6235"/>
        <item x="4994"/>
        <item x="8182"/>
        <item x="2006"/>
        <item x="1901"/>
        <item x="6481"/>
        <item x="5821"/>
        <item x="2451"/>
        <item x="2340"/>
        <item x="5325"/>
        <item x="2229"/>
        <item x="8003"/>
        <item x="2778"/>
        <item x="2190"/>
        <item x="854"/>
        <item x="137"/>
        <item x="9469"/>
        <item x="962"/>
        <item x="2994"/>
        <item x="8968"/>
        <item x="5040"/>
        <item x="9240"/>
        <item x="3936"/>
        <item x="2397"/>
        <item x="7569"/>
        <item x="8114"/>
        <item x="1481"/>
        <item x="5502"/>
        <item x="620"/>
        <item x="362"/>
        <item x="8211"/>
        <item x="5913"/>
        <item x="8285"/>
        <item x="3468"/>
        <item x="6153"/>
        <item x="9085"/>
        <item x="5357"/>
        <item x="186"/>
        <item x="8180"/>
        <item x="718"/>
        <item x="57"/>
        <item x="6480"/>
        <item x="528"/>
        <item x="3378"/>
        <item x="4194"/>
        <item x="1153"/>
        <item x="8582"/>
        <item x="7580"/>
        <item x="6469"/>
        <item x="2657"/>
        <item x="9212"/>
        <item x="139"/>
        <item x="4549"/>
        <item x="9147"/>
        <item x="8812"/>
        <item x="4089"/>
        <item x="4973"/>
        <item x="1572"/>
        <item x="2261"/>
        <item x="855"/>
        <item x="1146"/>
        <item x="7121"/>
        <item x="2200"/>
        <item x="9670"/>
        <item x="5466"/>
        <item x="5261"/>
        <item x="4845"/>
        <item x="7356"/>
        <item x="5544"/>
        <item x="8973"/>
        <item x="358"/>
        <item x="2233"/>
        <item x="9453"/>
        <item x="5409"/>
        <item x="7350"/>
        <item x="387"/>
        <item x="890"/>
        <item x="7560"/>
        <item x="2997"/>
        <item x="4001"/>
        <item x="2185"/>
        <item x="8128"/>
        <item x="9589"/>
        <item x="8830"/>
        <item x="7169"/>
        <item x="6989"/>
        <item x="5855"/>
        <item x="9529"/>
        <item x="3356"/>
        <item x="6884"/>
        <item x="7005"/>
        <item x="1563"/>
        <item x="1733"/>
        <item x="3571"/>
        <item x="4686"/>
        <item x="5394"/>
        <item x="6427"/>
        <item x="5597"/>
        <item x="6710"/>
        <item x="3386"/>
        <item x="634"/>
        <item x="2699"/>
        <item x="7966"/>
        <item x="2064"/>
        <item x="6205"/>
        <item x="6877"/>
        <item x="7515"/>
        <item x="8215"/>
        <item x="3851"/>
        <item x="1776"/>
        <item x="3933"/>
        <item x="5389"/>
        <item x="1260"/>
        <item x="6602"/>
        <item x="4908"/>
        <item x="8868"/>
        <item x="6203"/>
        <item x="4191"/>
        <item x="1795"/>
        <item x="6555"/>
        <item x="1885"/>
        <item x="7938"/>
        <item x="8544"/>
        <item x="6699"/>
        <item x="5292"/>
        <item x="6098"/>
        <item x="6452"/>
        <item x="1509"/>
        <item x="7638"/>
        <item x="6196"/>
        <item x="8589"/>
        <item x="3494"/>
        <item x="1989"/>
        <item x="6597"/>
        <item x="2378"/>
        <item x="1798"/>
        <item x="6035"/>
        <item x="8586"/>
        <item x="8369"/>
        <item x="1575"/>
        <item x="2151"/>
        <item x="512"/>
        <item x="6318"/>
        <item x="3893"/>
        <item x="2367"/>
        <item x="6764"/>
        <item x="697"/>
        <item x="6703"/>
        <item x="4901"/>
        <item x="1867"/>
        <item x="4095"/>
        <item x="6142"/>
        <item x="147"/>
        <item x="5932"/>
        <item x="8457"/>
        <item x="7318"/>
        <item x="1714"/>
        <item x="7978"/>
        <item x="5612"/>
        <item x="3934"/>
        <item x="5731"/>
        <item x="3833"/>
        <item x="8132"/>
        <item x="9586"/>
        <item x="4547"/>
        <item x="3200"/>
        <item x="1848"/>
        <item x="3564"/>
        <item x="7039"/>
        <item x="3174"/>
        <item x="8059"/>
        <item x="4295"/>
        <item x="7265"/>
        <item x="2555"/>
        <item x="7939"/>
        <item x="2166"/>
        <item x="7730"/>
        <item x="4926"/>
        <item x="1124"/>
        <item x="9074"/>
        <item x="3913"/>
        <item x="9205"/>
        <item x="4878"/>
        <item x="3955"/>
        <item x="2878"/>
        <item x="6339"/>
        <item x="1284"/>
        <item x="8878"/>
        <item x="1338"/>
        <item x="7020"/>
        <item x="3863"/>
        <item x="1631"/>
        <item x="9139"/>
        <item x="481"/>
        <item x="1531"/>
        <item x="1219"/>
        <item x="2605"/>
        <item x="2341"/>
        <item x="5805"/>
        <item x="2401"/>
        <item x="5748"/>
        <item x="8283"/>
        <item x="5958"/>
        <item x="6757"/>
        <item x="271"/>
        <item x="4730"/>
        <item x="418"/>
        <item x="7078"/>
        <item x="8999"/>
        <item x="5800"/>
        <item x="8320"/>
        <item x="9690"/>
        <item x="5750"/>
        <item x="8602"/>
        <item x="4193"/>
        <item x="1271"/>
        <item x="1518"/>
        <item x="6478"/>
        <item x="7986"/>
        <item x="9275"/>
        <item x="3401"/>
        <item x="2686"/>
        <item x="4802"/>
        <item x="834"/>
        <item x="1860"/>
        <item x="2091"/>
        <item x="2689"/>
        <item x="9664"/>
        <item x="2650"/>
        <item x="2442"/>
        <item x="2245"/>
        <item x="7607"/>
        <item x="2568"/>
        <item x="6983"/>
        <item x="6736"/>
        <item x="725"/>
        <item x="7865"/>
        <item x="3083"/>
        <item x="8501"/>
        <item x="2326"/>
        <item x="8103"/>
        <item x="4695"/>
        <item x="7962"/>
        <item x="6678"/>
        <item x="2049"/>
        <item x="698"/>
        <item x="1004"/>
        <item x="396"/>
        <item x="5831"/>
        <item x="4808"/>
        <item x="4433"/>
        <item x="6451"/>
        <item x="1220"/>
        <item x="5087"/>
        <item x="5839"/>
        <item x="694"/>
        <item x="5045"/>
        <item x="7944"/>
        <item x="545"/>
        <item x="4757"/>
        <item x="2293"/>
        <item x="7917"/>
        <item x="992"/>
        <item x="6953"/>
        <item x="6980"/>
        <item x="326"/>
        <item x="294"/>
        <item x="7579"/>
        <item x="980"/>
        <item x="8947"/>
        <item x="756"/>
        <item x="8136"/>
        <item x="4731"/>
        <item x="1771"/>
        <item x="4556"/>
        <item x="8268"/>
        <item x="5918"/>
        <item x="4498"/>
        <item x="1209"/>
        <item x="3752"/>
        <item x="8985"/>
        <item x="499"/>
        <item x="5235"/>
        <item x="1055"/>
        <item x="3696"/>
        <item x="4678"/>
        <item x="3886"/>
        <item x="999"/>
        <item x="4925"/>
        <item x="5500"/>
        <item x="8671"/>
        <item x="2060"/>
        <item x="5478"/>
        <item x="5160"/>
        <item x="3070"/>
        <item x="1517"/>
        <item x="935"/>
        <item x="792"/>
        <item x="1466"/>
        <item x="1432"/>
        <item x="8459"/>
        <item x="3605"/>
        <item x="7320"/>
        <item x="9041"/>
        <item x="2193"/>
        <item x="6051"/>
        <item x="8964"/>
        <item x="5149"/>
        <item x="6213"/>
        <item x="104"/>
        <item x="1858"/>
        <item x="3812"/>
        <item x="9059"/>
        <item x="3667"/>
        <item x="8729"/>
        <item x="1293"/>
        <item x="7370"/>
        <item x="6227"/>
        <item x="2202"/>
        <item x="3975"/>
        <item x="5604"/>
        <item x="7355"/>
        <item x="8241"/>
        <item x="2723"/>
        <item x="2082"/>
        <item x="2288"/>
        <item x="869"/>
        <item x="4071"/>
        <item x="1131"/>
        <item x="3091"/>
        <item x="5952"/>
        <item x="6852"/>
        <item x="6740"/>
        <item x="4496"/>
        <item x="4519"/>
        <item x="7880"/>
        <item x="1741"/>
        <item x="6143"/>
        <item x="5171"/>
        <item x="1794"/>
        <item x="3932"/>
        <item x="4137"/>
        <item x="7703"/>
        <item x="9632"/>
        <item x="6487"/>
        <item x="9050"/>
        <item x="5461"/>
        <item x="8896"/>
        <item x="7422"/>
        <item x="8837"/>
        <item x="8701"/>
        <item x="9662"/>
        <item x="2393"/>
        <item x="4271"/>
        <item x="9169"/>
        <item x="1210"/>
        <item x="8048"/>
        <item x="1846"/>
        <item x="3122"/>
        <item x="3004"/>
        <item x="6369"/>
        <item x="2287"/>
        <item x="8904"/>
        <item x="4276"/>
        <item x="5690"/>
        <item x="4517"/>
        <item x="9548"/>
        <item x="4263"/>
        <item x="9584"/>
        <item x="1844"/>
        <item x="1701"/>
        <item x="4889"/>
        <item x="3511"/>
        <item x="3005"/>
        <item x="2379"/>
        <item x="6846"/>
        <item x="8950"/>
        <item x="9503"/>
        <item x="2410"/>
        <item x="1523"/>
        <item x="4773"/>
        <item x="3880"/>
        <item x="627"/>
        <item x="3951"/>
        <item x="7879"/>
        <item x="1546"/>
        <item x="8813"/>
        <item x="3743"/>
        <item x="4866"/>
        <item x="1158"/>
        <item x="4915"/>
        <item x="5421"/>
        <item x="1190"/>
        <item x="8826"/>
        <item x="1297"/>
        <item x="5579"/>
        <item x="5851"/>
        <item x="4825"/>
        <item x="1864"/>
        <item x="6126"/>
        <item x="1371"/>
        <item x="8417"/>
        <item x="4514"/>
        <item x="2789"/>
        <item x="3948"/>
        <item x="5267"/>
        <item x="6829"/>
        <item x="6934"/>
        <item x="3976"/>
        <item x="2256"/>
        <item x="8004"/>
        <item x="5086"/>
        <item x="8226"/>
        <item x="2021"/>
        <item x="1060"/>
        <item x="1872"/>
        <item x="1731"/>
        <item x="6405"/>
        <item x="8859"/>
        <item x="8698"/>
        <item x="6600"/>
        <item x="3692"/>
        <item x="6117"/>
        <item x="2690"/>
        <item x="3400"/>
        <item x="4238"/>
        <item x="5148"/>
        <item x="8911"/>
        <item x="5815"/>
        <item x="6842"/>
        <item x="2855"/>
        <item x="7762"/>
        <item x="7006"/>
        <item x="997"/>
        <item x="4154"/>
        <item x="1559"/>
        <item x="2846"/>
        <item x="5583"/>
        <item x="3967"/>
        <item x="5610"/>
        <item x="873"/>
        <item x="5947"/>
        <item x="9352"/>
        <item x="897"/>
        <item x="1838"/>
        <item x="4235"/>
        <item x="1784"/>
        <item x="812"/>
        <item x="9466"/>
        <item x="4096"/>
        <item x="6742"/>
        <item x="1527"/>
        <item x="3566"/>
        <item x="7710"/>
        <item x="6347"/>
        <item x="3380"/>
        <item x="1196"/>
        <item x="4661"/>
        <item x="1547"/>
        <item x="2450"/>
        <item x="7113"/>
        <item x="6590"/>
        <item x="1368"/>
        <item x="7327"/>
        <item x="2714"/>
        <item x="6513"/>
        <item x="3373"/>
        <item x="6939"/>
        <item x="4553"/>
        <item x="3946"/>
        <item x="9683"/>
        <item x="8339"/>
        <item x="3926"/>
        <item x="3442"/>
        <item x="443"/>
        <item x="8186"/>
        <item x="4970"/>
        <item x="3868"/>
        <item x="6674"/>
        <item x="7671"/>
        <item x="3922"/>
        <item x="283"/>
        <item x="2119"/>
        <item x="736"/>
        <item x="4422"/>
        <item x="4358"/>
        <item x="7776"/>
        <item x="7981"/>
        <item x="4886"/>
        <item x="3849"/>
        <item x="721"/>
        <item x="8633"/>
        <item x="5775"/>
        <item x="2664"/>
        <item x="9645"/>
        <item x="7739"/>
        <item x="7073"/>
        <item x="5936"/>
        <item x="5141"/>
        <item x="933"/>
        <item x="2861"/>
        <item x="1264"/>
        <item x="1811"/>
        <item x="67"/>
        <item x="781"/>
        <item x="1663"/>
        <item x="6901"/>
        <item x="6140"/>
        <item x="946"/>
        <item x="6189"/>
        <item x="2372"/>
        <item x="8200"/>
        <item x="6616"/>
        <item x="7699"/>
        <item x="899"/>
        <item x="1366"/>
        <item x="4434"/>
        <item x="2179"/>
        <item x="5166"/>
        <item x="5894"/>
        <item x="7430"/>
        <item x="7460"/>
        <item x="9271"/>
        <item x="9243"/>
        <item x="2391"/>
        <item x="3513"/>
        <item x="2816"/>
        <item x="285"/>
        <item x="553"/>
        <item x="2385"/>
        <item x="987"/>
        <item x="2977"/>
        <item x="1494"/>
        <item x="116"/>
        <item x="5186"/>
        <item x="8961"/>
        <item x="6534"/>
        <item x="3950"/>
        <item x="1861"/>
        <item x="4370"/>
        <item x="1203"/>
        <item x="7860"/>
        <item x="7092"/>
        <item x="6592"/>
        <item x="1602"/>
        <item x="9499"/>
        <item x="1674"/>
        <item x="2364"/>
        <item x="4690"/>
        <item x="5287"/>
        <item x="491"/>
        <item x="1818"/>
        <item x="696"/>
        <item x="5590"/>
        <item x="8107"/>
        <item x="4205"/>
        <item x="546"/>
        <item x="6204"/>
        <item x="635"/>
        <item x="5856"/>
        <item x="3686"/>
        <item x="4075"/>
        <item x="6628"/>
        <item x="3834"/>
        <item x="3259"/>
        <item x="7434"/>
        <item x="6505"/>
        <item x="9349"/>
        <item x="1555"/>
        <item x="728"/>
        <item x="948"/>
        <item x="8221"/>
        <item x="4789"/>
        <item x="1280"/>
        <item x="1579"/>
        <item x="6037"/>
        <item x="558"/>
        <item x="5204"/>
        <item x="1182"/>
        <item x="3145"/>
        <item x="5379"/>
        <item x="1752"/>
        <item x="6214"/>
        <item x="493"/>
        <item x="7466"/>
        <item x="4115"/>
        <item x="9055"/>
        <item x="1737"/>
        <item x="567"/>
        <item x="3949"/>
        <item x="8659"/>
        <item x="8469"/>
        <item x="3937"/>
        <item x="9652"/>
        <item x="5588"/>
        <item x="231"/>
        <item x="3989"/>
        <item x="7755"/>
        <item x="2474"/>
        <item x="1927"/>
        <item x="1497"/>
        <item x="1522"/>
        <item x="5901"/>
        <item x="4316"/>
        <item x="4421"/>
        <item x="3025"/>
        <item x="5263"/>
        <item x="4159"/>
        <item x="6093"/>
        <item x="5730"/>
        <item x="1503"/>
        <item x="8678"/>
        <item x="2217"/>
        <item x="7725"/>
        <item x="8015"/>
        <item x="8063"/>
        <item x="3387"/>
        <item x="1392"/>
        <item x="574"/>
        <item x="9642"/>
        <item x="3552"/>
        <item x="7694"/>
        <item x="8511"/>
        <item x="5304"/>
        <item x="5570"/>
        <item x="5671"/>
        <item x="5666"/>
        <item x="1573"/>
        <item x="2126"/>
        <item x="7053"/>
        <item x="111"/>
        <item x="6249"/>
        <item x="7475"/>
        <item x="9448"/>
        <item x="8284"/>
        <item x="2286"/>
        <item x="4328"/>
        <item x="4211"/>
        <item x="3050"/>
        <item x="6666"/>
        <item x="4031"/>
        <item x="4759"/>
        <item x="9597"/>
        <item x="5428"/>
        <item x="8866"/>
        <item x="6"/>
        <item x="6589"/>
        <item x="500"/>
        <item x="1500"/>
        <item x="1236"/>
        <item x="4828"/>
        <item x="1027"/>
        <item x="8993"/>
        <item x="4887"/>
        <item x="8286"/>
        <item x="4323"/>
        <item x="7408"/>
        <item x="3802"/>
        <item x="6536"/>
        <item x="7087"/>
        <item x="2426"/>
        <item x="2511"/>
        <item x="3559"/>
        <item x="4860"/>
        <item x="4928"/>
        <item x="3417"/>
        <item x="1777"/>
        <item x="2353"/>
        <item x="6473"/>
        <item x="4551"/>
        <item x="6975"/>
        <item x="8940"/>
        <item x="9459"/>
        <item x="8783"/>
        <item x="9117"/>
        <item x="2966"/>
        <item x="7674"/>
        <item x="442"/>
        <item x="3641"/>
        <item x="7106"/>
        <item x="4855"/>
        <item x="7335"/>
        <item x="5705"/>
        <item x="7459"/>
        <item x="5179"/>
        <item x="5931"/>
        <item x="1899"/>
        <item x="6974"/>
        <item x="2223"/>
        <item x="5280"/>
        <item x="6183"/>
        <item x="6783"/>
        <item x="5530"/>
        <item x="4481"/>
        <item x="1535"/>
        <item x="836"/>
        <item x="2104"/>
        <item x="1987"/>
        <item x="5623"/>
        <item x="719"/>
        <item x="7677"/>
        <item x="393"/>
        <item x="5542"/>
        <item x="3119"/>
        <item x="6568"/>
        <item x="1551"/>
        <item x="1700"/>
        <item x="8070"/>
        <item x="1852"/>
        <item x="1513"/>
        <item x="7257"/>
        <item x="5846"/>
        <item x="9029"/>
        <item x="1061"/>
        <item x="5687"/>
        <item x="3929"/>
        <item x="7093"/>
        <item x="6680"/>
        <item x="2521"/>
        <item x="8253"/>
        <item x="7876"/>
        <item x="8838"/>
        <item x="4644"/>
        <item x="8846"/>
        <item x="5961"/>
        <item x="62"/>
        <item x="2267"/>
        <item x="4671"/>
        <item x="1760"/>
        <item x="8897"/>
        <item x="803"/>
        <item x="9051"/>
        <item x="1647"/>
        <item x="7603"/>
        <item x="7663"/>
        <item x="3871"/>
        <item x="4415"/>
        <item x="2319"/>
        <item x="7191"/>
        <item x="3800"/>
        <item x="2792"/>
        <item x="7564"/>
        <item x="4882"/>
        <item x="4541"/>
        <item x="4196"/>
        <item x="1232"/>
        <item x="6260"/>
        <item x="4850"/>
        <item x="6207"/>
        <item x="3828"/>
        <item x="6786"/>
        <item x="7413"/>
        <item x="1047"/>
        <item x="8527"/>
        <item x="2798"/>
        <item x="7161"/>
        <item x="4040"/>
        <item x="8164"/>
        <item x="4663"/>
        <item x="480"/>
        <item x="5203"/>
        <item x="1561"/>
        <item x="3041"/>
        <item x="892"/>
        <item x="7064"/>
        <item x="8410"/>
        <item x="3925"/>
        <item x="8723"/>
        <item x="4626"/>
        <item x="9718"/>
        <item x="1896"/>
        <item x="9228"/>
        <item x="5236"/>
        <item x="560"/>
        <item x="5123"/>
        <item x="7386"/>
        <item x="4303"/>
        <item x="1644"/>
        <item x="8932"/>
        <item x="5928"/>
        <item x="2643"/>
        <item x="6574"/>
        <item x="840"/>
        <item x="5575"/>
        <item x="3897"/>
        <item x="4019"/>
        <item x="1986"/>
        <item x="7906"/>
        <item x="8725"/>
        <item x="3624"/>
        <item x="8912"/>
        <item x="9310"/>
        <item x="822"/>
        <item x="1766"/>
        <item x="6586"/>
        <item x="2351"/>
        <item x="6611"/>
        <item x="7389"/>
        <item x="2262"/>
        <item x="4036"/>
        <item x="8298"/>
        <item x="7679"/>
        <item x="1853"/>
        <item x="6265"/>
        <item x="5837"/>
        <item x="9392"/>
        <item x="8827"/>
        <item x="4227"/>
        <item x="6422"/>
        <item x="8196"/>
        <item x="5840"/>
        <item x="6996"/>
        <item x="3701"/>
        <item x="1139"/>
        <item x="8790"/>
        <item x="4176"/>
        <item x="5939"/>
        <item x="2221"/>
        <item x="6831"/>
        <item x="6879"/>
        <item x="3218"/>
        <item x="9507"/>
        <item x="4865"/>
        <item x="8116"/>
        <item x="5546"/>
        <item x="9544"/>
        <item x="7027"/>
        <item x="8126"/>
        <item x="4532"/>
        <item x="7019"/>
        <item x="4990"/>
        <item x="9339"/>
        <item x="2537"/>
        <item x="4902"/>
        <item x="9321"/>
        <item x="8700"/>
        <item x="9083"/>
        <item x="6118"/>
        <item x="4929"/>
        <item x="6584"/>
        <item x="1645"/>
        <item x="5391"/>
        <item x="1044"/>
        <item x="1507"/>
        <item x="6141"/>
        <item x="9306"/>
        <item x="8149"/>
        <item x="1751"/>
        <item x="7055"/>
        <item x="3197"/>
        <item x="9359"/>
        <item x="7868"/>
        <item x="865"/>
        <item x="3883"/>
        <item x="5328"/>
        <item x="4003"/>
        <item x="4806"/>
        <item x="355"/>
        <item x="3058"/>
        <item x="1288"/>
        <item x="7862"/>
        <item x="3735"/>
        <item x="3703"/>
        <item x="6262"/>
        <item x="4264"/>
        <item x="4698"/>
        <item x="1026"/>
        <item x="6973"/>
        <item x="1716"/>
        <item x="794"/>
        <item x="7477"/>
        <item x="7996"/>
        <item x="2975"/>
        <item x="5184"/>
        <item x="108"/>
        <item x="8727"/>
        <item x="3113"/>
        <item x="2092"/>
        <item x="2638"/>
        <item x="738"/>
        <item x="3991"/>
        <item x="8977"/>
        <item x="8581"/>
        <item x="4269"/>
        <item x="8617"/>
        <item x="1033"/>
        <item x="3504"/>
        <item x="8976"/>
        <item x="2178"/>
        <item x="9171"/>
        <item x="1244"/>
        <item x="2667"/>
        <item x="6858"/>
        <item x="2130"/>
        <item x="1814"/>
        <item x="9623"/>
        <item x="1718"/>
        <item x="7489"/>
        <item x="3944"/>
        <item x="2877"/>
        <item x="8943"/>
        <item x="7303"/>
        <item x="2025"/>
        <item x="5548"/>
        <item x="6011"/>
        <item x="6511"/>
        <item x="4037"/>
        <item x="6787"/>
        <item x="2648"/>
        <item x="7775"/>
        <item x="2370"/>
        <item x="1560"/>
        <item x="7069"/>
        <item x="8278"/>
        <item x="1499"/>
        <item x="4694"/>
        <item x="9142"/>
        <item x="8507"/>
        <item x="2701"/>
        <item x="1953"/>
        <item x="6936"/>
        <item x="4824"/>
        <item x="3044"/>
        <item x="2243"/>
        <item x="6453"/>
        <item x="1141"/>
        <item x="1384"/>
        <item x="1529"/>
        <item x="6567"/>
        <item x="1812"/>
        <item x="8323"/>
        <item x="2849"/>
        <item x="5209"/>
        <item x="395"/>
        <item x="7120"/>
        <item x="8965"/>
        <item x="8886"/>
        <item x="5940"/>
        <item x="9674"/>
        <item x="3048"/>
        <item x="1891"/>
        <item x="3947"/>
        <item x="5529"/>
        <item x="1824"/>
        <item x="5059"/>
        <item x="7307"/>
        <item x="8567"/>
        <item x="1193"/>
        <item x="1485"/>
        <item x="1832"/>
        <item x="1552"/>
        <item x="5214"/>
        <item x="215"/>
        <item x="501"/>
        <item x="1565"/>
        <item x="3565"/>
        <item x="6104"/>
        <item x="544"/>
        <item x="6076"/>
        <item x="7067"/>
        <item x="7757"/>
        <item x="8468"/>
        <item x="986"/>
        <item x="6032"/>
        <item x="7205"/>
        <item x="5812"/>
        <item x="5642"/>
        <item x="8262"/>
        <item x="1862"/>
        <item x="9668"/>
        <item x="9061"/>
        <item x="4917"/>
        <item x="4622"/>
        <item x="206"/>
        <item x="1387"/>
        <item x="7435"/>
        <item x="8341"/>
        <item x="7824"/>
        <item x="5513"/>
        <item x="3988"/>
        <item x="3060"/>
        <item x="2743"/>
        <item x="3497"/>
        <item x="1783"/>
        <item x="4143"/>
        <item x="3892"/>
        <item x="3026"/>
        <item x="1181"/>
        <item x="5891"/>
        <item x="7272"/>
        <item x="5384"/>
        <item x="2990"/>
        <item x="7082"/>
        <item x="1799"/>
        <item x="5178"/>
        <item x="6096"/>
        <item x="1372"/>
        <item x="8158"/>
        <item x="2265"/>
        <item x="5532"/>
        <item x="7003"/>
        <item x="6112"/>
        <item x="3557"/>
        <item x="9208"/>
        <item x="6958"/>
        <item x="963"/>
        <item x="8634"/>
        <item x="3544"/>
        <item x="2567"/>
        <item x="8810"/>
        <item x="4993"/>
        <item x="2398"/>
        <item x="7925"/>
        <item x="9377"/>
        <item x="3369"/>
        <item x="4425"/>
        <item x="3824"/>
        <item x="1836"/>
        <item x="5568"/>
        <item x="1465"/>
        <item x="9696"/>
        <item x="5880"/>
        <item x="9701"/>
        <item x="4279"/>
        <item x="8907"/>
        <item x="3512"/>
        <item x="1843"/>
        <item x="5071"/>
        <item x="952"/>
        <item x="2016"/>
        <item x="896"/>
        <item x="1770"/>
        <item x="5613"/>
        <item x="4687"/>
        <item x="519"/>
        <item x="2445"/>
        <item x="8819"/>
        <item x="6192"/>
        <item x="5603"/>
        <item x="4872"/>
        <item x="2061"/>
        <item x="475"/>
        <item x="9600"/>
        <item x="7711"/>
        <item x="1375"/>
        <item x="405"/>
        <item x="4311"/>
        <item x="511"/>
        <item x="2736"/>
        <item x="5388"/>
        <item x="8778"/>
        <item x="703"/>
        <item x="7412"/>
        <item x="7861"/>
        <item x="7977"/>
        <item x="5681"/>
        <item x="5181"/>
        <item x="6778"/>
        <item x="5850"/>
        <item x="8853"/>
        <item x="665"/>
        <item x="6569"/>
        <item x="8478"/>
        <item x="9619"/>
        <item x="486"/>
        <item x="9284"/>
        <item x="2270"/>
        <item x="8587"/>
        <item x="4916"/>
        <item x="6470"/>
        <item x="6173"/>
        <item x="1412"/>
        <item x="9512"/>
        <item x="5474"/>
        <item x="5183"/>
        <item x="7031"/>
        <item x="5827"/>
        <item x="7000"/>
        <item x="9342"/>
        <item x="6367"/>
        <item x="9082"/>
        <item x="5000"/>
        <item x="667"/>
        <item x="4904"/>
        <item x="6747"/>
        <item x="2889"/>
        <item x="556"/>
        <item x="479"/>
        <item x="2216"/>
        <item x="3924"/>
        <item x="3144"/>
        <item x="6421"/>
        <item x="4206"/>
        <item x="2068"/>
        <item x="5423"/>
        <item x="724"/>
        <item x="1849"/>
        <item x="4041"/>
        <item x="4177"/>
        <item x="5039"/>
        <item x="5966"/>
        <item x="3447"/>
        <item x="2660"/>
        <item x="8811"/>
        <item x="5210"/>
        <item x="5665"/>
        <item x="1017"/>
        <item x="6330"/>
        <item x="786"/>
        <item x="4791"/>
        <item x="9418"/>
        <item x="8240"/>
        <item x="3687"/>
        <item x="6329"/>
        <item x="976"/>
        <item x="9667"/>
        <item x="6250"/>
        <item x="5347"/>
        <item x="2132"/>
        <item x="6835"/>
        <item x="1045"/>
        <item x="5313"/>
        <item x="8803"/>
        <item x="7362"/>
        <item x="2206"/>
        <item x="817"/>
        <item x="1526"/>
        <item x="1707"/>
        <item x="3907"/>
        <item x="1266"/>
        <item x="7479"/>
        <item x="5555"/>
        <item x="7325"/>
        <item x="8689"/>
        <item x="7245"/>
        <item x="4859"/>
        <item x="6607"/>
        <item x="6594"/>
        <item x="1699"/>
        <item x="498"/>
        <item x="7388"/>
        <item x="1524"/>
        <item x="2205"/>
        <item x="7501"/>
        <item x="4129"/>
        <item x="845"/>
        <item x="4924"/>
        <item x="829"/>
        <item x="7316"/>
        <item x="7747"/>
        <item x="2399"/>
        <item x="8782"/>
        <item x="6860"/>
        <item x="5380"/>
        <item x="5807"/>
        <item x="6167"/>
        <item x="2702"/>
        <item x="8333"/>
        <item x="3873"/>
        <item x="5215"/>
        <item x="8970"/>
        <item x="8663"/>
        <item x="1550"/>
        <item x="2515"/>
        <item x="5233"/>
        <item x="6751"/>
        <item x="5910"/>
        <item x="5829"/>
        <item x="1305"/>
        <item x="3464"/>
        <item x="6708"/>
        <item x="5594"/>
        <item x="9518"/>
        <item x="1817"/>
        <item x="4278"/>
        <item x="2009"/>
        <item x="1484"/>
        <item x="93"/>
        <item x="2909"/>
        <item x="1951"/>
        <item x="6840"/>
        <item x="298"/>
        <item x="3867"/>
        <item x="7449"/>
        <item x="1511"/>
        <item x="8420"/>
        <item x="7404"/>
        <item x="7878"/>
        <item x="7211"/>
        <item x="8605"/>
        <item x="5296"/>
        <item x="3746"/>
        <item x="7943"/>
        <item x="5083"/>
        <item x="7592"/>
        <item x="3250"/>
        <item x="5511"/>
        <item x="6252"/>
        <item x="6986"/>
        <item x="5657"/>
        <item x="2174"/>
        <item x="7777"/>
        <item x="3370"/>
        <item x="2425"/>
        <item x="3865"/>
        <item x="1679"/>
        <item x="4877"/>
        <item x="4798"/>
        <item x="3499"/>
        <item x="6706"/>
        <item x="852"/>
        <item x="8259"/>
        <item x="1401"/>
        <item x="898"/>
        <item x="1719"/>
        <item x="2986"/>
        <item x="3418"/>
        <item x="8891"/>
        <item x="872"/>
        <item x="6206"/>
        <item x="8730"/>
        <item x="5207"/>
        <item x="6944"/>
        <item x="7858"/>
        <item x="1034"/>
        <item x="7827"/>
        <item x="8192"/>
        <item x="2991"/>
        <item x="508"/>
        <item x="5533"/>
        <item x="1713"/>
        <item x="6442"/>
        <item x="7293"/>
        <item x="204"/>
        <item x="4914"/>
        <item x="5959"/>
        <item x="5314"/>
        <item x="4305"/>
        <item x="7566"/>
        <item x="7555"/>
        <item x="8546"/>
        <item x="7502"/>
        <item x="4538"/>
        <item x="7915"/>
        <item x="8871"/>
        <item x="1800"/>
        <item x="7143"/>
        <item x="1659"/>
        <item x="4360"/>
        <item x="4870"/>
        <item x="1534"/>
        <item x="9239"/>
        <item x="6286"/>
        <item x="1042"/>
        <item x="6322"/>
        <item x="1515"/>
        <item x="185"/>
        <item x="264"/>
        <item x="8990"/>
        <item x="4818"/>
        <item x="9173"/>
        <item x="3086"/>
        <item x="6676"/>
        <item x="6942"/>
        <item x="7016"/>
        <item x="8463"/>
        <item x="510"/>
        <item x="6185"/>
        <item x="9182"/>
        <item x="1735"/>
        <item x="1997"/>
        <item x="3534"/>
        <item x="3176"/>
        <item x="8769"/>
        <item x="5634"/>
        <item x="8016"/>
        <item x="1792"/>
        <item x="9179"/>
        <item x="9545"/>
        <item x="1222"/>
        <item x="3546"/>
        <item x="2177"/>
        <item x="1810"/>
        <item x="4972"/>
        <item x="4184"/>
        <item x="9000"/>
        <item x="4868"/>
        <item x="780"/>
        <item x="563"/>
        <item x="297"/>
        <item x="870"/>
        <item x="9382"/>
        <item x="105"/>
        <item x="1775"/>
        <item x="3069"/>
        <item x="8651"/>
        <item x="8334"/>
        <item x="3254"/>
        <item x="4201"/>
        <item x="4094"/>
        <item x="7056"/>
        <item x="6187"/>
        <item x="4727"/>
        <item x="2218"/>
        <item x="4024"/>
        <item x="7491"/>
        <item x="3908"/>
        <item x="9504"/>
        <item x="7405"/>
        <item x="5385"/>
        <item x="7208"/>
        <item x="6178"/>
        <item x="1827"/>
        <item x="2292"/>
        <item x="9186"/>
        <item x="7803"/>
        <item x="2238"/>
        <item x="172"/>
        <item x="630"/>
        <item x="5234"/>
        <item x="7432"/>
        <item x="9122"/>
        <item x="4534"/>
        <item x="3540"/>
        <item x="5524"/>
        <item x="6830"/>
        <item x="5277"/>
        <item x="847"/>
        <item x="407"/>
        <item x="8848"/>
        <item x="4903"/>
        <item x="3652"/>
        <item x="5893"/>
        <item x="9204"/>
        <item x="2369"/>
        <item x="975"/>
        <item x="2271"/>
        <item x="8674"/>
        <item x="3888"/>
        <item x="7063"/>
        <item x="4214"/>
        <item x="2520"/>
        <item x="5719"/>
        <item x="8488"/>
        <item x="4293"/>
        <item x="5584"/>
        <item x="4949"/>
        <item x="3459"/>
        <item x="2890"/>
        <item x="2337"/>
        <item x="7604"/>
        <item x="3568"/>
        <item x="5067"/>
        <item x="9241"/>
        <item x="6433"/>
        <item x="7731"/>
        <item x="7102"/>
        <item x="8152"/>
        <item x="5591"/>
        <item x="8047"/>
        <item x="5645"/>
        <item x="4879"/>
        <item x="7859"/>
        <item x="8648"/>
        <item x="702"/>
        <item x="4971"/>
        <item x="2303"/>
        <item x="4393"/>
        <item x="888"/>
        <item x="6283"/>
        <item x="8785"/>
        <item x="7315"/>
        <item x="6976"/>
        <item x="7797"/>
        <item x="824"/>
        <item x="1635"/>
        <item x="4689"/>
        <item x="3981"/>
        <item x="6186"/>
        <item x="5987"/>
        <item x="414"/>
        <item x="3945"/>
        <item x="1822"/>
        <item x="5098"/>
        <item x="6284"/>
        <item x="837"/>
        <item x="7598"/>
        <item x="2441"/>
        <item x="2981"/>
        <item x="6247"/>
        <item x="3396"/>
        <item x="5508"/>
        <item x="3538"/>
        <item x="9678"/>
        <item x="7199"/>
        <item x="1620"/>
        <item x="7267"/>
        <item x="361"/>
        <item x="9607"/>
        <item x="391"/>
        <item x="1498"/>
        <item x="9711"/>
        <item x="1636"/>
        <item x="9515"/>
        <item x="6013"/>
        <item x="3449"/>
        <item x="2989"/>
        <item x="3958"/>
        <item x="4888"/>
        <item x="4030"/>
        <item x="2255"/>
        <item x="1058"/>
        <item x="3349"/>
        <item x="4979"/>
        <item x="2381"/>
        <item x="3982"/>
        <item x="5153"/>
        <item x="4930"/>
        <item x="2225"/>
        <item x="7826"/>
        <item x="1184"/>
        <item x="3714"/>
        <item x="6857"/>
        <item x="858"/>
        <item x="3676"/>
        <item x="7454"/>
        <item x="8179"/>
        <item x="520"/>
        <item x="1539"/>
        <item x="146"/>
        <item x="839"/>
        <item x="7443"/>
        <item x="9114"/>
        <item x="950"/>
        <item x="592"/>
        <item x="4763"/>
        <item x="6463"/>
        <item x="7384"/>
        <item x="8378"/>
        <item x="5094"/>
        <item x="6734"/>
        <item x="7077"/>
        <item x="3914"/>
        <item x="2172"/>
        <item x="3183"/>
        <item x="7190"/>
        <item x="8154"/>
        <item x="6964"/>
        <item x="2497"/>
        <item x="7704"/>
        <item x="1833"/>
        <item x="2692"/>
        <item x="490"/>
        <item x="3089"/>
        <item x="6316"/>
        <item x="8465"/>
        <item x="1984"/>
        <item x="819"/>
        <item x="1192"/>
        <item x="7395"/>
        <item x="6420"/>
        <item x="8185"/>
        <item x="1801"/>
        <item x="6930"/>
        <item x="7360"/>
        <item x="5369"/>
        <item x="1505"/>
        <item x="856"/>
        <item x="3161"/>
        <item x="2683"/>
        <item x="7359"/>
        <item x="3023"/>
        <item x="5930"/>
        <item x="1536"/>
        <item x="4803"/>
        <item x="4823"/>
        <item x="1769"/>
        <item x="8789"/>
        <item x="6149"/>
        <item x="4561"/>
        <item x="4367"/>
        <item x="4923"/>
        <item x="9174"/>
        <item x="9633"/>
        <item x="504"/>
        <item x="1950"/>
        <item x="1721"/>
        <item x="3852"/>
        <item x="3064"/>
        <item x="6820"/>
        <item x="8198"/>
        <item x="1516"/>
        <item x="6398"/>
        <item x="311"/>
        <item x="1793"/>
        <item x="7086"/>
        <item x="74"/>
        <item x="5648"/>
        <item x="3999"/>
        <item x="8043"/>
        <item x="3889"/>
        <item x="1224"/>
        <item x="1289"/>
        <item x="6256"/>
        <item x="9635"/>
        <item x="8060"/>
        <item x="1972"/>
        <item x="1815"/>
        <item x="4978"/>
        <item x="7768"/>
        <item x="3670"/>
        <item x="9654"/>
        <item x="7508"/>
        <item x="7729"/>
        <item x="3688"/>
        <item x="2128"/>
        <item x="6423"/>
        <item x="5664"/>
        <item x="5326"/>
        <item x="1625"/>
        <item x="4984"/>
        <item x="3874"/>
        <item x="2321"/>
        <item x="7054"/>
        <item x="5142"/>
        <item x="2208"/>
        <item x="7426"/>
        <item x="6257"/>
        <item x="3762"/>
        <item x="5396"/>
        <item x="3759"/>
        <item x="1092"/>
        <item x="3881"/>
        <item x="9125"/>
        <item x="2661"/>
        <item x="476"/>
        <item x="2506"/>
        <item x="76"/>
        <item x="1533"/>
        <item x="985"/>
        <item x="2956"/>
        <item x="4540"/>
        <item x="92"/>
        <item x="1186"/>
        <item x="3021"/>
        <item x="1890"/>
        <item x="4375"/>
        <item x="7764"/>
        <item x="203"/>
        <item x="2346"/>
        <item x="3271"/>
        <item x="7742"/>
        <item x="8301"/>
        <item x="6619"/>
        <item x="8175"/>
        <item x="938"/>
        <item x="5439"/>
        <item x="4038"/>
        <item x="1519"/>
        <item x="857"/>
        <item x="1064"/>
        <item x="7675"/>
        <item x="874"/>
        <item x="1036"/>
        <item x="4495"/>
        <item x="1086"/>
        <item x="6552"/>
        <item x="4800"/>
        <item x="1698"/>
        <item x="1013"/>
        <item x="8483"/>
        <item x="221"/>
        <item x="1223"/>
        <item x="4310"/>
        <item x="5002"/>
        <item x="5970"/>
        <item x="1854"/>
        <item x="587"/>
        <item x="406"/>
        <item x="3860"/>
        <item x="7323"/>
        <item x="4913"/>
        <item x="1942"/>
        <item x="8955"/>
        <item x="7922"/>
        <item x="2010"/>
        <item x="3651"/>
        <item x="790"/>
        <item x="3205"/>
        <item x="4638"/>
        <item x="2"/>
        <item x="3787"/>
        <item x="199"/>
        <item x="1750"/>
        <item x="9129"/>
        <item x="3391"/>
        <item x="71"/>
        <item x="5944"/>
        <item x="6512"/>
        <item x="6337"/>
        <item x="1743"/>
        <item x="1781"/>
        <item x="3399"/>
        <item x="6116"/>
        <item x="3467"/>
        <item x="6613"/>
        <item x="5382"/>
        <item x="4330"/>
        <item x="6403"/>
        <item x="7655"/>
        <item x="2853"/>
        <item x="7193"/>
        <item x="3469"/>
        <item x="8210"/>
        <item x="4424"/>
        <item x="188"/>
        <item x="6164"/>
        <item x="1747"/>
        <item x="3103"/>
        <item x="5257"/>
        <item x="1610"/>
        <item x="1525"/>
        <item x="4039"/>
        <item x="8829"/>
        <item x="1855"/>
        <item x="3736"/>
        <item x="7285"/>
        <item x="6072"/>
        <item x="6559"/>
        <item x="1893"/>
        <item x="2148"/>
        <item x="8165"/>
        <item x="750"/>
        <item x="8717"/>
        <item x="3215"/>
        <item x="3324"/>
        <item x="1797"/>
        <item x="8902"/>
        <item x="2395"/>
        <item x="6321"/>
        <item x="6780"/>
        <item x="3878"/>
        <item x="5792"/>
        <item x="2330"/>
        <item x="2485"/>
        <item x="4982"/>
        <item x="2254"/>
        <item x="8822"/>
        <item x="4842"/>
        <item x="7332"/>
        <item x="832"/>
        <item x="1765"/>
        <item x="8503"/>
        <item x="9181"/>
        <item x="549"/>
        <item x="5795"/>
        <item x="3299"/>
        <item x="1967"/>
        <item x="9278"/>
        <item x="5825"/>
        <item x="1851"/>
        <item x="2084"/>
        <item x="7246"/>
        <item x="9669"/>
        <item x="7018"/>
        <item x="5676"/>
        <item x="7137"/>
        <item x="4243"/>
        <item x="4732"/>
        <item x="6456"/>
        <item x="3887"/>
        <item x="7022"/>
        <item x="1315"/>
        <item x="6110"/>
        <item x="1394"/>
        <item x="1965"/>
        <item x="6952"/>
        <item x="1813"/>
        <item x="5912"/>
        <item x="4148"/>
        <item x="8523"/>
        <item x="6821"/>
        <item x="8569"/>
        <item x="8254"/>
        <item x="8206"/>
        <item x="2335"/>
        <item x="8067"/>
        <item x="7048"/>
        <item x="7066"/>
        <item x="8017"/>
        <item x="2002"/>
        <item x="1948"/>
        <item x="8151"/>
        <item x="4693"/>
        <item x="6910"/>
        <item x="3384"/>
        <item x="2887"/>
        <item x="7286"/>
        <item x="7004"/>
        <item x="1048"/>
        <item x="1130"/>
        <item x="321"/>
        <item x="4270"/>
        <item x="1973"/>
        <item x="2671"/>
        <item x="2707"/>
        <item x="1850"/>
        <item x="8923"/>
        <item x="8561"/>
        <item x="9018"/>
        <item x="3747"/>
        <item x="3381"/>
        <item x="5683"/>
        <item x="4157"/>
        <item x="408"/>
        <item x="6184"/>
        <item x="595"/>
        <item x="4138"/>
        <item x="1537"/>
        <item x="7923"/>
        <item x="3968"/>
        <item x="2282"/>
        <item x="7013"/>
        <item x="2357"/>
        <item x="9655"/>
        <item x="7504"/>
        <item x="8009"/>
        <item x="9528"/>
        <item x="6575"/>
        <item x="7298"/>
        <item x="8508"/>
        <item x="2204"/>
        <item x="398"/>
        <item x="8805"/>
        <item x="9248"/>
        <item x="8681"/>
        <item x="1440"/>
        <item x="1758"/>
        <item x="2011"/>
        <item x="5182"/>
        <item x="3287"/>
        <item x="4668"/>
        <item x="8499"/>
        <item x="1877"/>
        <item x="4017"/>
        <item x="4835"/>
        <item x="2553"/>
        <item x="9004"/>
        <item x="7458"/>
        <item x="1710"/>
        <item x="4645"/>
        <item x="6162"/>
        <item x="5496"/>
        <item x="2187"/>
        <item x="1657"/>
        <item x="7837"/>
        <item x="1744"/>
        <item x="1076"/>
        <item x="3303"/>
        <item x="2434"/>
        <item x="6738"/>
        <item x="3162"/>
        <item x="1859"/>
        <item x="343"/>
        <item x="2504"/>
        <item x="7233"/>
        <item x="7287"/>
        <item x="4939"/>
        <item x="3220"/>
        <item x="2103"/>
        <item x="7146"/>
        <item x="4701"/>
        <item x="3943"/>
        <item x="5185"/>
        <item x="2460"/>
        <item x="8319"/>
        <item x="8626"/>
        <item x="1952"/>
        <item x="7523"/>
        <item x="6570"/>
        <item x="1015"/>
        <item x="4318"/>
        <item x="813"/>
        <item x="9120"/>
        <item x="4795"/>
        <item x="1826"/>
        <item x="5573"/>
        <item x="4788"/>
        <item x="1831"/>
        <item x="5682"/>
        <item x="9363"/>
        <item x="1623"/>
        <item x="6328"/>
        <item x="474"/>
        <item x="254"/>
        <item x="2014"/>
        <item x="5621"/>
        <item x="4246"/>
        <item x="8484"/>
        <item x="3753"/>
        <item x="8882"/>
        <item x="623"/>
        <item x="8620"/>
        <item x="6815"/>
        <item x="7135"/>
        <item x="7759"/>
        <item x="4542"/>
        <item x="201"/>
        <item x="8832"/>
        <item x="532"/>
        <item x="8117"/>
        <item x="7820"/>
        <item x="5505"/>
        <item x="4342"/>
        <item x="5714"/>
        <item x="472"/>
        <item x="1545"/>
        <item x="3343"/>
        <item x="6079"/>
        <item x="1031"/>
        <item x="5661"/>
        <item x="9525"/>
        <item x="2644"/>
        <item x="7280"/>
        <item x="4852"/>
        <item x="550"/>
        <item x="53"/>
        <item x="3996"/>
        <item x="1039"/>
        <item x="8975"/>
        <item x="4007"/>
        <item x="1404"/>
        <item x="2738"/>
        <item x="3523"/>
        <item x="4114"/>
        <item x="1217"/>
        <item x="6277"/>
        <item x="1677"/>
        <item x="1023"/>
        <item x="3030"/>
        <item x="6274"/>
        <item x="5320"/>
        <item x="5669"/>
        <item x="9358"/>
        <item x="5565"/>
        <item x="7368"/>
        <item x="2318"/>
        <item x="7805"/>
        <item x="838"/>
        <item x="1543"/>
        <item x="3390"/>
        <item x="2066"/>
        <item x="1362"/>
        <item x="2876"/>
        <item x="5876"/>
        <item x="9177"/>
        <item x="4322"/>
        <item x="4565"/>
        <item x="4373"/>
        <item x="7159"/>
        <item x="4967"/>
        <item x="8281"/>
        <item x="8854"/>
        <item x="7685"/>
        <item x="3362"/>
        <item x="4927"/>
        <item x="1421"/>
        <item x="4337"/>
        <item x="7496"/>
        <item x="5082"/>
        <item x="5917"/>
        <item x="4899"/>
        <item x="7571"/>
        <item x="2308"/>
        <item x="7493"/>
        <item x="8650"/>
        <item x="8807"/>
        <item x="3783"/>
        <item x="5208"/>
        <item x="3500"/>
        <item x="5822"/>
        <item x="7061"/>
        <item x="8485"/>
        <item x="1748"/>
        <item x="8639"/>
        <item x="8914"/>
        <item x="2348"/>
        <item x="5969"/>
        <item x="8496"/>
        <item x="83"/>
        <item x="596"/>
        <item x="2354"/>
        <item x="7950"/>
        <item x="7050"/>
        <item x="6937"/>
        <item x="8625"/>
        <item x="6472"/>
        <item x="3734"/>
        <item x="3367"/>
        <item x="1834"/>
        <item x="319"/>
        <item x="4710"/>
        <item x="1238"/>
        <item x="7256"/>
        <item x="7079"/>
        <item x="7423"/>
        <item x="603"/>
        <item x="6404"/>
        <item x="125"/>
        <item x="6166"/>
        <item x="4392"/>
        <item x="3482"/>
        <item x="4783"/>
        <item x="409"/>
        <item x="377"/>
        <item x="6412"/>
        <item x="3146"/>
        <item x="1528"/>
        <item x="7250"/>
        <item x="7130"/>
        <item x="8477"/>
        <item x="576"/>
        <item x="1066"/>
        <item x="5560"/>
        <item x="3992"/>
        <item x="1634"/>
        <item x="5056"/>
        <item x="2240"/>
        <item x="1541"/>
        <item x="6844"/>
        <item x="1745"/>
        <item x="6194"/>
        <item x="7248"/>
        <item x="7075"/>
        <item x="5070"/>
        <item x="802"/>
        <item x="7474"/>
        <item x="1796"/>
        <item x="7260"/>
        <item x="7910"/>
        <item x="2514"/>
        <item x="6859"/>
        <item x="2443"/>
        <item x="3826"/>
        <item x="2284"/>
        <item x="4922"/>
        <item x="5759"/>
        <item x="435"/>
        <item x="7255"/>
        <item x="5029"/>
        <item x="2455"/>
        <item x="2026"/>
        <item x="6618"/>
        <item x="8093"/>
        <item x="9684"/>
        <item x="3870"/>
        <item x="6170"/>
        <item x="8014"/>
        <item x="1195"/>
        <item x="7494"/>
        <item x="8153"/>
        <item x="5324"/>
        <item x="1816"/>
        <item x="541"/>
        <item x="600"/>
        <item x="5051"/>
        <item x="1165"/>
        <item x="3531"/>
        <item x="1267"/>
        <item x="2358"/>
        <item x="2533"/>
        <item x="438"/>
        <item x="5355"/>
        <item x="9068"/>
        <item x="705"/>
        <item x="7397"/>
        <item x="2574"/>
        <item x="8728"/>
        <item x="6195"/>
        <item x="7263"/>
        <item x="8066"/>
        <item x="3320"/>
        <item x="8500"/>
        <item x="417"/>
        <item x="9032"/>
        <item x="6063"/>
        <item x="8554"/>
        <item x="1926"/>
        <item x="2579"/>
        <item x="3388"/>
        <item x="6291"/>
        <item x="3476"/>
        <item x="3729"/>
        <item x="4518"/>
        <item x="4944"/>
        <item x="3808"/>
        <item x="7465"/>
        <item x="1870"/>
        <item x="3102"/>
        <item x="5386"/>
        <item x="495"/>
        <item x="6625"/>
        <item x="4999"/>
        <item x="148"/>
        <item x="4985"/>
        <item x="6125"/>
        <item x="7261"/>
        <item x="8068"/>
        <item x="1556"/>
        <item x="1782"/>
        <item x="1706"/>
        <item x="1164"/>
        <item x="7778"/>
        <item x="4853"/>
        <item x="5146"/>
        <item x="6460"/>
        <item x="5499"/>
        <item x="5566"/>
        <item x="3939"/>
        <item x="1296"/>
        <item x="7157"/>
        <item x="6201"/>
        <item x="1549"/>
        <item x="4840"/>
        <item x="2978"/>
        <item x="7666"/>
        <item x="4966"/>
        <item x="5902"/>
        <item x="6428"/>
        <item x="3547"/>
        <item x="2073"/>
        <item x="4144"/>
        <item x="4921"/>
        <item x="7551"/>
        <item x="4880"/>
        <item x="3517"/>
        <item x="9232"/>
        <item x="1780"/>
        <item x="4960"/>
        <item x="7558"/>
        <item x="6155"/>
        <item x="4340"/>
        <item x="6966"/>
        <item x="3358"/>
        <item x="929"/>
        <item x="3182"/>
        <item x="5241"/>
        <item x="1056"/>
        <item x="3106"/>
        <item x="6094"/>
        <item x="5001"/>
        <item x="8742"/>
        <item x="4696"/>
        <item x="8105"/>
        <item x="6601"/>
        <item x="9138"/>
        <item x="8604"/>
        <item x="4195"/>
        <item x="5066"/>
        <item x="1754"/>
        <item x="3104"/>
        <item x="2380"/>
        <item x="3526"/>
        <item x="8335"/>
        <item x="7697"/>
        <item x="6128"/>
        <item x="1177"/>
        <item x="9316"/>
        <item x="3681"/>
        <item x="523"/>
        <item x="934"/>
        <item x="7277"/>
        <item x="4378"/>
        <item x="6923"/>
        <item x="4162"/>
        <item x="5957"/>
        <item x="7081"/>
        <item x="5968"/>
        <item x="4536"/>
        <item x="605"/>
        <item x="6561"/>
        <item x="5437"/>
        <item x="1894"/>
        <item x="9613"/>
        <item x="8373"/>
        <item x="2499"/>
        <item x="4631"/>
        <item x="5007"/>
        <item x="5248"/>
        <item x="7142"/>
        <item x="944"/>
        <item x="7369"/>
        <item x="1985"/>
        <item x="8876"/>
        <item x="3063"/>
        <item x="5145"/>
        <item x="7992"/>
        <item x="4025"/>
        <item x="5216"/>
        <item x="6409"/>
        <item x="1936"/>
        <item x="3673"/>
        <item x="2371"/>
        <item x="1908"/>
        <item x="4989"/>
        <item x="3695"/>
        <item x="3066"/>
        <item x="2941"/>
        <item x="6856"/>
        <item x="7942"/>
        <item x="6629"/>
        <item x="1495"/>
        <item x="4016"/>
        <item x="4702"/>
        <item x="1409"/>
        <item x="6435"/>
        <item x="2654"/>
        <item x="9514"/>
        <item x="1809"/>
        <item x="7085"/>
        <item x="3253"/>
        <item x="1673"/>
        <item x="4669"/>
        <item x="8479"/>
        <item x="2665"/>
        <item x="4093"/>
        <item x="943"/>
        <item x="4997"/>
        <item x="1382"/>
        <item x="5310"/>
        <item x="8794"/>
        <item x="7026"/>
        <item x="5978"/>
        <item x="3533"/>
        <item x="1051"/>
        <item x="310"/>
        <item x="1188"/>
        <item x="2473"/>
        <item x="2350"/>
        <item x="4180"/>
        <item x="6497"/>
        <item x="440"/>
        <item x="101"/>
        <item x="1029"/>
        <item x="1764"/>
        <item x="3530"/>
        <item x="6245"/>
        <item x="1928"/>
        <item x="5674"/>
        <item x="1996"/>
        <item x="8125"/>
        <item x="8564"/>
        <item x="2294"/>
        <item x="2281"/>
        <item x="820"/>
        <item x="1892"/>
        <item x="5948"/>
        <item x="6462"/>
        <item x="4956"/>
        <item x="424"/>
        <item x="8889"/>
        <item x="2368"/>
        <item x="6938"/>
        <item x="2942"/>
        <item x="7520"/>
        <item x="6824"/>
        <item x="6338"/>
        <item x="4873"/>
        <item x="6606"/>
        <item x="6468"/>
        <item x="2125"/>
        <item x="9062"/>
        <item x="3318"/>
        <item x="7311"/>
        <item x="1307"/>
        <item x="4699"/>
        <item x="7547"/>
        <item x="6581"/>
        <item x="4682"/>
        <item x="4792"/>
        <item x="416"/>
        <item x="9658"/>
        <item x="1999"/>
        <item x="3383"/>
        <item x="1521"/>
        <item x="363"/>
        <item x="930"/>
        <item x="5436"/>
        <item x="4158"/>
        <item x="8214"/>
        <item x="7724"/>
        <item x="8572"/>
        <item x="5797"/>
        <item x="3896"/>
        <item x="1601"/>
        <item x="7958"/>
        <item x="3342"/>
        <item x="5016"/>
        <item x="7282"/>
        <item x="8887"/>
        <item x="610"/>
        <item x="9231"/>
        <item x="2489"/>
        <item x="6605"/>
        <item x="7270"/>
        <item x="1910"/>
        <item x="7987"/>
        <item x="1355"/>
        <item x="3160"/>
        <item x="3837"/>
        <item x="4418"/>
        <item x="4397"/>
        <item x="5383"/>
        <item x="2972"/>
        <item x="7582"/>
        <item x="7993"/>
        <item x="6264"/>
        <item x="5927"/>
        <item x="7712"/>
        <item x="1065"/>
        <item x="2363"/>
        <item x="8487"/>
        <item x="6033"/>
        <item x="3118"/>
        <item x="7030"/>
        <item x="9704"/>
        <item x="7184"/>
        <item x="6588"/>
        <item x="8212"/>
        <item x="1723"/>
        <item x="4042"/>
        <item x="5937"/>
        <item x="494"/>
        <item x="4955"/>
        <item x="1881"/>
        <item x="4822"/>
        <item x="1761"/>
        <item x="6781"/>
        <item x="6120"/>
        <item x="804"/>
        <item x="5068"/>
        <item x="4533"/>
        <item x="8368"/>
        <item x="2863"/>
        <item x="5475"/>
        <item x="2175"/>
        <item x="5976"/>
        <item x="8252"/>
        <item x="6631"/>
        <item x="7068"/>
        <item x="3784"/>
        <item x="5300"/>
        <item x="6612"/>
        <item x="5285"/>
        <item x="5728"/>
        <item x="601"/>
        <item x="1462"/>
        <item x="7109"/>
        <item x="3061"/>
        <item x="8893"/>
        <item x="3966"/>
        <item x="114"/>
        <item x="437"/>
        <item x="7701"/>
        <item x="1995"/>
        <item x="4720"/>
        <item x="2444"/>
        <item x="8906"/>
        <item x="8548"/>
        <item x="7304"/>
        <item x="7802"/>
        <item x="1127"/>
        <item x="3120"/>
        <item x="1837"/>
        <item x="4895"/>
        <item x="4848"/>
        <item x="1059"/>
        <item x="3088"/>
        <item x="7344"/>
        <item x="8599"/>
        <item x="7021"/>
        <item x="4070"/>
        <item x="7964"/>
        <item x="1649"/>
        <item x="2075"/>
        <item x="5627"/>
        <item x="7281"/>
        <item x="7424"/>
        <item x="1906"/>
        <item x="5842"/>
        <item x="2336"/>
        <item x="8786"/>
        <item x="3674"/>
        <item x="6873"/>
        <item x="3930"/>
        <item x="1405"/>
        <item x="2927"/>
        <item x="8053"/>
        <item x="6624"/>
        <item x="6199"/>
        <item x="1740"/>
        <item x="4931"/>
        <item x="1756"/>
        <item x="6560"/>
        <item x="2123"/>
        <item x="1024"/>
        <item x="3665"/>
        <item x="1806"/>
        <item x="7294"/>
        <item x="2035"/>
        <item x="7173"/>
        <item x="6603"/>
        <item x="974"/>
        <item x="5659"/>
        <item x="1496"/>
        <item x="6579"/>
        <item x="6108"/>
        <item x="7336"/>
        <item x="4409"/>
        <item x="5953"/>
        <item x="5306"/>
        <item x="7032"/>
        <item x="5586"/>
        <item x="1430"/>
        <item x="4161"/>
        <item x="4947"/>
        <item x="8600"/>
        <item x="3844"/>
        <item x="1046"/>
        <item x="9060"/>
        <item x="2957"/>
        <item x="9660"/>
        <item x="8613"/>
        <item x="2253"/>
        <item x="8776"/>
        <item x="6023"/>
        <item x="2394"/>
        <item x="4181"/>
        <item x="9648"/>
        <item x="4977"/>
        <item x="1880"/>
        <item x="5156"/>
        <item x="3443"/>
        <item x="7568"/>
        <item x="5323"/>
        <item x="7866"/>
        <item x="5567"/>
        <item x="5900"/>
        <item x="3899"/>
        <item x="8960"/>
        <item x="2268"/>
        <item x="2845"/>
        <item x="5898"/>
        <item x="1768"/>
        <item x="7838"/>
        <item x="8881"/>
        <item x="3374"/>
        <item x="577"/>
        <item x="7763"/>
        <item x="5989"/>
        <item x="542"/>
        <item x="6161"/>
        <item x="6907"/>
        <item x="2005"/>
        <item x="1540"/>
        <item x="7258"/>
        <item x="4935"/>
        <item x="2325"/>
        <item x="2549"/>
        <item x="6965"/>
        <item x="8684"/>
        <item x="423"/>
        <item x="6224"/>
        <item x="6181"/>
        <item x="3866"/>
        <item x="5084"/>
        <item x="5018"/>
        <item x="9238"/>
        <item x="6009"/>
        <item x="8383"/>
        <item x="7072"/>
        <item x="2480"/>
        <item x="1568"/>
        <item x="8815"/>
        <item x="5429"/>
        <item x="5028"/>
        <item x="3352"/>
        <item x="3811"/>
        <item x="594"/>
        <item x="1142"/>
        <item x="5724"/>
        <item x="4002"/>
        <item x="1759"/>
        <item x="7391"/>
        <item x="5602"/>
        <item x="846"/>
        <item x="7974"/>
        <item x="5635"/>
        <item x="6071"/>
        <item x="8248"/>
        <item x="5849"/>
        <item x="4975"/>
        <item x="9706"/>
        <item x="5265"/>
        <item x="6523"/>
        <item x="4033"/>
        <item x="5147"/>
        <item x="805"/>
        <item x="7279"/>
        <item x="2428"/>
        <item x="6150"/>
        <item x="1163"/>
        <item x="590"/>
        <item x="673"/>
        <item x="1137"/>
        <item x="3024"/>
        <item x="6499"/>
        <item x="1805"/>
        <item x="3882"/>
        <item x="6236"/>
        <item x="2806"/>
        <item x="4991"/>
        <item x="447"/>
        <item x="6083"/>
        <item x="7377"/>
        <item x="4779"/>
        <item x="9630"/>
        <item x="5514"/>
        <item x="2586"/>
        <item x="5965"/>
        <item x="3301"/>
        <item x="7288"/>
        <item x="6300"/>
        <item x="5126"/>
        <item x="6867"/>
        <item x="6562"/>
        <item x="9519"/>
        <item x="3332"/>
        <item x="8513"/>
        <item x="2065"/>
        <item x="3578"/>
        <item x="365"/>
        <item x="3555"/>
        <item x="2645"/>
        <item x="4891"/>
        <item x="7372"/>
        <item x="2512"/>
        <item x="937"/>
        <item x="425"/>
        <item x="2023"/>
        <item x="9033"/>
        <item x="2700"/>
        <item x="2744"/>
        <item x="5225"/>
        <item x="8370"/>
        <item x="9224"/>
        <item x="2033"/>
        <item x="6626"/>
        <item x="3047"/>
        <item x="8593"/>
        <item x="8217"/>
        <item x="942"/>
        <item x="9646"/>
        <item x="6454"/>
        <item x="85"/>
        <item x="526"/>
        <item x="2215"/>
        <item x="8573"/>
        <item x="7312"/>
        <item x="8658"/>
        <item x="5852"/>
        <item x="506"/>
        <item x="8498"/>
        <item x="2706"/>
        <item x="1869"/>
        <item x="5607"/>
        <item x="6475"/>
        <item x="1391"/>
        <item x="4315"/>
        <item x="5410"/>
        <item x="3536"/>
        <item x="5938"/>
        <item x="8565"/>
        <item x="7895"/>
        <item x="8693"/>
        <item x="2519"/>
        <item x="6135"/>
        <item x="1900"/>
        <item x="4995"/>
        <item x="5062"/>
        <item x="7084"/>
        <item x="6136"/>
        <item x="9717"/>
        <item x="1821"/>
        <item x="575"/>
        <item x="1007"/>
        <item x="814"/>
        <item x="9313"/>
        <item x="8584"/>
        <item x="9333"/>
        <item x="7343"/>
        <item x="3761"/>
        <item x="1690"/>
        <item x="315"/>
        <item x="3875"/>
        <item x="6154"/>
        <item x="7326"/>
        <item x="798"/>
        <item x="5362"/>
        <item x="5144"/>
        <item x="7329"/>
        <item x="1011"/>
        <item x="1746"/>
        <item x="5093"/>
        <item x="6718"/>
        <item x="606"/>
        <item x="8774"/>
        <item x="5038"/>
        <item x="3758"/>
        <item x="1067"/>
        <item x="599"/>
        <item x="7218"/>
        <item x="8475"/>
        <item x="3778"/>
        <item x="9498"/>
        <item x="4812"/>
        <item x="99"/>
        <item x="8535"/>
        <item x="7117"/>
        <item x="9303"/>
        <item x="404"/>
        <item x="2242"/>
        <item x="4918"/>
        <item x="3556"/>
        <item x="5444"/>
        <item x="8019"/>
        <item x="6059"/>
        <item x="2841"/>
        <item x="7292"/>
        <item x="5157"/>
        <item x="4839"/>
        <item x="7269"/>
        <item x="9069"/>
        <item x="3843"/>
        <item x="8638"/>
        <item x="5075"/>
        <item x="6156"/>
        <item x="6819"/>
        <item x="540"/>
        <item x="2550"/>
        <item x="4035"/>
        <item x="555"/>
        <item x="9475"/>
        <item x="2642"/>
        <item x="4976"/>
        <item x="6073"/>
        <item x="547"/>
        <item x="9695"/>
        <item x="3475"/>
        <item x="6957"/>
        <item x="3414"/>
        <item x="3928"/>
        <item x="1383"/>
        <item x="1886"/>
        <item x="9037"/>
        <item x="1688"/>
        <item x="5232"/>
        <item x="8708"/>
        <item x="8558"/>
        <item x="7128"/>
        <item x="5520"/>
        <item x="6931"/>
        <item x="2122"/>
        <item x="218"/>
        <item x="2355"/>
        <item x="3919"/>
        <item x="6308"/>
        <item x="522"/>
        <item x="8490"/>
        <item x="4881"/>
        <item x="7542"/>
        <item x="7168"/>
        <item x="1975"/>
        <item x="2992"/>
        <item x="4633"/>
        <item x="4074"/>
        <item x="1675"/>
        <item x="1884"/>
        <item x="2925"/>
        <item x="3848"/>
        <item x="7900"/>
        <item x="3923"/>
        <item x="568"/>
        <item x="6816"/>
        <item x="1763"/>
        <item x="9364"/>
        <item x="2440"/>
        <item x="7565"/>
        <item x="3739"/>
        <item x="1819"/>
        <item x="6933"/>
        <item x="457"/>
        <item x="8256"/>
        <item x="4697"/>
        <item x="8806"/>
        <item x="1161"/>
        <item x="5996"/>
        <item x="1643"/>
        <item x="5081"/>
        <item x="7310"/>
        <item x="3723"/>
        <item x="2327"/>
        <item x="6439"/>
        <item x="1691"/>
        <item x="6197"/>
        <item x="7456"/>
        <item x="6776"/>
        <item x="4884"/>
        <item x="8495"/>
        <item x="1542"/>
        <item x="7249"/>
        <item x="7419"/>
        <item x="2013"/>
        <item x="6518"/>
        <item x="6152"/>
        <item x="1373"/>
        <item x="5477"/>
        <item x="9456"/>
        <item x="7492"/>
        <item x="8753"/>
        <item x="7982"/>
        <item x="2472"/>
        <item x="2552"/>
        <item x="6978"/>
        <item x="7393"/>
        <item x="5416"/>
        <item x="6869"/>
        <item x="5960"/>
        <item x="5266"/>
        <item x="1905"/>
        <item x="3722"/>
        <item x="6572"/>
        <item x="4186"/>
        <item x="4374"/>
        <item x="4528"/>
        <item x="7070"/>
        <item x="7284"/>
        <item x="3792"/>
        <item x="8899"/>
        <item x="2089"/>
        <item x="4937"/>
        <item x="6109"/>
        <item x="1005"/>
        <item x="1654"/>
        <item x="6220"/>
        <item x="602"/>
        <item x="8279"/>
        <item x="3684"/>
        <item x="1791"/>
        <item x="412"/>
        <item x="379"/>
        <item x="6244"/>
        <item x="5620"/>
        <item x="2359"/>
        <item x="8367"/>
        <item x="5206"/>
        <item x="5710"/>
        <item x="801"/>
        <item x="4155"/>
        <item x="3528"/>
        <item x="5219"/>
        <item x="8176"/>
        <item x="2481"/>
        <item x="7953"/>
        <item x="8875"/>
        <item x="593"/>
        <item x="1823"/>
        <item x="3731"/>
        <item x="4057"/>
        <item x="5327"/>
        <item x="7983"/>
        <item x="4776"/>
        <item x="9172"/>
        <item x="4400"/>
        <item x="5637"/>
        <item x="9379"/>
        <item x="5125"/>
        <item x="2046"/>
        <item x="1945"/>
        <item x="5158"/>
        <item x="6147"/>
        <item x="1544"/>
        <item x="1697"/>
        <item x="9028"/>
        <item x="7937"/>
        <item x="4959"/>
        <item x="5473"/>
        <item x="7500"/>
        <item x="6169"/>
        <item x="7153"/>
        <item x="5614"/>
        <item x="4771"/>
        <item x="7337"/>
        <item x="5726"/>
        <item x="4376"/>
        <item x="6566"/>
        <item x="6113"/>
        <item x="5549"/>
        <item x="75"/>
        <item x="3001"/>
        <item x="2342"/>
        <item x="3941"/>
        <item x="6243"/>
        <item x="5675"/>
        <item x="1420"/>
        <item x="9010"/>
        <item x="8734"/>
        <item x="3508"/>
        <item x="7164"/>
        <item x="2252"/>
        <item x="5020"/>
        <item x="6967"/>
        <item x="9042"/>
        <item x="9698"/>
        <item x="1486"/>
        <item x="2532"/>
        <item x="3084"/>
        <item x="636"/>
        <item x="5845"/>
        <item x="7800"/>
        <item x="5220"/>
        <item x="4022"/>
        <item x="2219"/>
        <item x="3797"/>
        <item x="7792"/>
        <item x="1660"/>
        <item x="4072"/>
        <item x="2454"/>
        <item x="3840"/>
        <item x="6687"/>
        <item x="9371"/>
        <item x="7278"/>
        <item x="1464"/>
        <item x="7780"/>
        <item x="1187"/>
        <item x="6979"/>
        <item x="7657"/>
        <item x="3938"/>
        <item x="473"/>
        <item x="2615"/>
        <item x="2339"/>
        <item x="619"/>
        <item x="6001"/>
        <item x="9638"/>
        <item x="4562"/>
        <item x="1728"/>
        <item x="8375"/>
        <item x="471"/>
        <item x="7024"/>
        <item x="5426"/>
        <item x="2859"/>
        <item x="691"/>
        <item x="2606"/>
        <item x="4692"/>
        <item x="3995"/>
        <item x="1898"/>
        <item x="6959"/>
        <item x="4898"/>
        <item x="2306"/>
        <item x="7832"/>
        <item x="6177"/>
        <item x="2641"/>
        <item x="8630"/>
        <item x="7080"/>
        <item x="8736"/>
        <item x="9123"/>
        <item x="7385"/>
        <item x="1019"/>
        <item x="1218"/>
        <item x="3829"/>
        <item x="3359"/>
        <item x="427"/>
        <item x="9441"/>
        <item x="5155"/>
        <item x="793"/>
        <item x="5955"/>
        <item x="661"/>
        <item x="4044"/>
        <item x="5079"/>
        <item x="7908"/>
        <item x="889"/>
        <item x="4314"/>
        <item x="7406"/>
        <item x="110"/>
        <item x="9017"/>
        <item x="1428"/>
        <item x="4103"/>
        <item x="2085"/>
        <item x="8817"/>
        <item x="4807"/>
        <item x="4317"/>
        <item x="5424"/>
        <item x="202"/>
        <item x="8880"/>
        <item x="9191"/>
        <item x="3782"/>
        <item x="232"/>
        <item x="7952"/>
        <item x="452"/>
        <item x="8264"/>
        <item x="7065"/>
        <item x="2356"/>
        <item x="5472"/>
        <item x="7339"/>
        <item x="6323"/>
        <item x="4843"/>
        <item x="1450"/>
        <item x="3827"/>
        <item x="7737"/>
        <item x="5638"/>
        <item x="1008"/>
        <item x="8552"/>
        <item x="578"/>
        <item x="6785"/>
        <item x="8691"/>
        <item x="1662"/>
        <item x="9034"/>
        <item x="300"/>
        <item x="7118"/>
        <item x="828"/>
        <item x="3532"/>
        <item x="7834"/>
        <item x="1388"/>
        <item x="2377"/>
        <item x="4189"/>
        <item x="3698"/>
        <item x="190"/>
        <item x="8178"/>
        <item x="6263"/>
        <item x="9245"/>
        <item x="9026"/>
        <item x="4248"/>
        <item x="4026"/>
        <item x="9270"/>
        <item x="6912"/>
        <item x="632"/>
        <item x="5030"/>
        <item x="5818"/>
        <item x="5540"/>
        <item x="4691"/>
        <item x="2483"/>
        <item x="7785"/>
        <item x="7450"/>
        <item x="4023"/>
        <item x="7884"/>
        <item x="1376"/>
        <item x="2589"/>
        <item x="7794"/>
        <item x="8595"/>
        <item x="9455"/>
        <item x="88"/>
        <item x="7425"/>
        <item x="1749"/>
        <item x="3415"/>
        <item x="2042"/>
        <item x="5925"/>
        <item x="7570"/>
        <item x="7761"/>
        <item x="1808"/>
        <item x="1888"/>
        <item x="7541"/>
        <item x="413"/>
        <item x="1937"/>
        <item x="1020"/>
        <item x="6503"/>
        <item x="9663"/>
        <item x="411"/>
        <item x="8307"/>
        <item x="7499"/>
        <item x="6005"/>
        <item x="4874"/>
        <item x="5779"/>
        <item x="8025"/>
        <item x="5312"/>
        <item x="4896"/>
        <item x="1627"/>
        <item x="9136"/>
        <item x="1676"/>
        <item x="5197"/>
        <item x="5476"/>
        <item x="1978"/>
        <item x="7390"/>
        <item x="7799"/>
        <item x="6107"/>
        <item x="2324"/>
        <item x="2742"/>
        <item x="8603"/>
        <item x="9189"/>
        <item x="8250"/>
        <item x="5222"/>
        <item x="9070"/>
        <item x="2662"/>
        <item x="585"/>
        <item x="4827"/>
        <item x="3726"/>
        <item x="894"/>
        <item x="6335"/>
        <item x="436"/>
        <item x="5838"/>
        <item x="7498"/>
        <item x="2547"/>
        <item x="3619"/>
        <item x="63"/>
        <item x="4968"/>
        <item x="5903"/>
        <item x="3793"/>
        <item x="3395"/>
        <item x="4377"/>
        <item x="3697"/>
        <item x="3577"/>
        <item x="717"/>
        <item x="3438"/>
        <item x="607"/>
        <item x="3807"/>
        <item x="3286"/>
        <item x="5025"/>
        <item x="6466"/>
        <item x="9639"/>
        <item x="9362"/>
        <item x="3916"/>
        <item x="4029"/>
        <item x="1656"/>
        <item x="4426"/>
        <item x="332"/>
        <item x="4799"/>
        <item x="3740"/>
        <item x="8305"/>
        <item x="2228"/>
        <item x="8571"/>
        <item x="1093"/>
        <item x="4963"/>
        <item x="3689"/>
        <item x="8297"/>
        <item x="6971"/>
        <item x="6022"/>
        <item x="9361"/>
        <item x="9198"/>
        <item x="2720"/>
        <item x="8688"/>
        <item x="1439"/>
        <item x="6862"/>
        <item x="6486"/>
        <item x="5995"/>
        <item x="4182"/>
        <item x="617"/>
        <item x="4911"/>
        <item x="5450"/>
        <item x="5680"/>
        <item x="8849"/>
        <item x="5129"/>
        <item x="2213"/>
        <item x="8193"/>
        <item x="7308"/>
        <item x="6515"/>
        <item x="3691"/>
        <item x="1658"/>
        <item x="3189"/>
        <item x="2874"/>
        <item x="5255"/>
        <item x="6018"/>
        <item x="8874"/>
        <item x="7051"/>
        <item x="1021"/>
        <item x="609"/>
        <item x="5170"/>
        <item x="1185"/>
        <item x="3360"/>
        <item x="1685"/>
        <item x="6029"/>
        <item x="3510"/>
        <item x="9708"/>
        <item x="2344"/>
        <item x="5981"/>
        <item x="6963"/>
        <item x="2041"/>
        <item x="1504"/>
        <item x="68"/>
        <item x="5673"/>
        <item x="6988"/>
        <item x="7994"/>
        <item x="3527"/>
        <item x="8682"/>
        <item x="461"/>
        <item x="2083"/>
        <item x="4712"/>
        <item x="4156"/>
        <item x="778"/>
        <item x="3397"/>
        <item x="5390"/>
        <item x="5810"/>
        <item x="1708"/>
        <item x="4936"/>
        <item x="7046"/>
        <item x="9030"/>
        <item x="7083"/>
        <item x="1221"/>
        <item x="5991"/>
        <item x="502"/>
        <item x="4667"/>
        <item x="4203"/>
        <item x="3087"/>
        <item x="397"/>
        <item x="2447"/>
        <item x="608"/>
        <item x="79"/>
        <item x="441"/>
        <item x="9332"/>
        <item x="1009"/>
        <item x="6248"/>
        <item x="4221"/>
        <item x="9229"/>
        <item x="2022"/>
        <item x="1998"/>
        <item x="8957"/>
        <item x="7897"/>
        <item x="3345"/>
        <item x="6222"/>
        <item x="335"/>
        <item x="6865"/>
        <item x="2249"/>
        <item x="3558"/>
        <item x="6941"/>
        <item x="1931"/>
        <item x="6168"/>
        <item x="7160"/>
        <item x="1365"/>
        <item x="4858"/>
        <item x="6682"/>
        <item x="2531"/>
        <item x="2150"/>
        <item x="3338"/>
        <item x="6461"/>
        <item x="7918"/>
        <item x="8534"/>
        <item x="4469"/>
        <item x="6838"/>
        <item x="6119"/>
        <item x="1410"/>
        <item x="7148"/>
        <item x="7926"/>
        <item x="6111"/>
        <item x="6598"/>
        <item x="6430"/>
        <item x="1444"/>
        <item x="1895"/>
        <item x="4321"/>
        <item x="4225"/>
        <item x="5309"/>
        <item x="4160"/>
        <item x="6294"/>
        <item x="8474"/>
        <item x="5652"/>
        <item x="2470"/>
        <item x="3920"/>
        <item x="2607"/>
        <item x="527"/>
        <item x="1063"/>
        <item x="3869"/>
        <item x="633"/>
        <item x="2883"/>
        <item x="2338"/>
        <item x="5763"/>
        <item x="658"/>
        <item x="3090"/>
        <item x="5578"/>
        <item x="7189"/>
        <item x="1194"/>
        <item x="8802"/>
        <item x="2320"/>
        <item x="1757"/>
        <item x="693"/>
        <item x="6516"/>
        <item x="6779"/>
        <item x="8618"/>
        <item x="7349"/>
        <item x="2469"/>
        <item x="8718"/>
        <item x="187"/>
        <item x="1655"/>
        <item x="5099"/>
        <item x="5609"/>
        <item x="5315"/>
        <item x="3879"/>
        <item x="2199"/>
        <item x="6251"/>
        <item x="6025"/>
        <item x="3781"/>
        <item x="6690"/>
        <item x="7409"/>
        <item x="1736"/>
        <item x="3841"/>
        <item x="6148"/>
        <item x="3969"/>
        <item x="6685"/>
        <item x="7919"/>
        <item x="4059"/>
        <item x="7375"/>
        <item x="1502"/>
        <item x="3365"/>
        <item x="2492"/>
        <item x="6346"/>
        <item x="742"/>
        <item x="9200"/>
        <item x="4728"/>
        <item x="4043"/>
        <item x="1650"/>
        <item x="6956"/>
        <item x="6352"/>
        <item x="1014"/>
        <item x="8998"/>
        <item x="7049"/>
        <item x="2226"/>
        <item x="1672"/>
        <item x="8245"/>
        <item x="9301"/>
        <item x="64"/>
        <item x="6604"/>
        <item x="380"/>
        <item x="2987"/>
        <item x="9665"/>
        <item x="1168"/>
        <item x="9378"/>
        <item x="6972"/>
        <item x="6144"/>
        <item x="4304"/>
        <item x="7839"/>
        <item x="9237"/>
        <item x="690"/>
        <item x="3305"/>
        <item x="3931"/>
        <item x="2302"/>
        <item x="7009"/>
        <item x="90"/>
        <item x="7296"/>
        <item x="3998"/>
        <item x="8255"/>
        <item x="2299"/>
        <item x="4700"/>
        <item x="704"/>
        <item x="1678"/>
        <item x="4745"/>
        <item x="439"/>
        <item x="6870"/>
        <item x="2146"/>
        <item x="4249"/>
        <item x="7354"/>
        <item x="8856"/>
        <item x="3751"/>
        <item x="2020"/>
        <item x="5023"/>
        <item x="2655"/>
        <item x="4047"/>
        <item x="5828"/>
        <item x="5337"/>
        <item x="6419"/>
        <item x="8959"/>
        <item x="7898"/>
        <item x="7548"/>
        <item x="5027"/>
        <item x="8444"/>
        <item x="4942"/>
        <item x="5929"/>
        <item x="4820"/>
        <item x="5946"/>
        <item x="8407"/>
        <item x="2279"/>
        <item x="390"/>
        <item x="6332"/>
        <item x="2145"/>
        <item x="1820"/>
        <item x="8486"/>
        <item x="8855"/>
        <item x="5319"/>
        <item x="6432"/>
        <item x="2864"/>
        <item x="7921"/>
        <item x="5654"/>
        <item x="8575"/>
        <item x="6077"/>
        <item x="6836"/>
        <item x="2362"/>
        <item x="3725"/>
        <item x="3769"/>
        <item x="7796"/>
        <item x="7896"/>
        <item x="2741"/>
        <item x="3649"/>
        <item x="138"/>
        <item x="5517"/>
        <item x="7416"/>
        <item x="2220"/>
        <item x="4946"/>
        <item x="2209"/>
        <item x="3340"/>
        <item x="5708"/>
        <item x="4558"/>
        <item x="3704"/>
        <item x="9628"/>
        <item x="1369"/>
        <item x="5547"/>
        <item x="5381"/>
        <item x="5641"/>
        <item x="6019"/>
        <item x="6228"/>
        <item x="2982"/>
        <item x="6193"/>
        <item x="8261"/>
        <item x="2888"/>
        <item x="6006"/>
        <item x="4088"/>
        <item x="8416"/>
        <item x="3204"/>
        <item x="4079"/>
        <item x="9634"/>
        <item x="7017"/>
        <item x="9047"/>
        <item x="5974"/>
        <item x="1548"/>
        <item x="6532"/>
        <item x="3917"/>
        <item x="5796"/>
        <item x="5061"/>
        <item x="8041"/>
        <item x="8466"/>
        <item x="5921"/>
        <item x="3872"/>
        <item x="6319"/>
        <item x="1136"/>
        <item x="1726"/>
        <item x="462"/>
        <item x="7202"/>
        <item x="3522"/>
        <item x="4552"/>
        <item x="674"/>
        <item x="5021"/>
        <item x="3455"/>
        <item x="4894"/>
        <item x="6905"/>
        <item x="591"/>
        <item x="4862"/>
        <item x="4309"/>
        <item x="2241"/>
        <item x="8251"/>
        <item x="8533"/>
        <item x="6052"/>
        <item x="7394"/>
        <item x="8257"/>
        <item x="7429"/>
        <item x="4082"/>
        <item x="1501"/>
        <item x="3927"/>
        <item x="7062"/>
        <item x="8148"/>
        <item x="613"/>
        <item x="8282"/>
        <item x="5572"/>
        <item x="8510"/>
        <item x="8574"/>
        <item x="7976"/>
        <item x="7182"/>
        <item x="3921"/>
        <item x="8726"/>
        <item x="4992"/>
        <item x="3809"/>
        <item x="3219"/>
        <item x="6866"/>
        <item x="998"/>
        <item x="7414"/>
        <item x="7096"/>
        <item x="7149"/>
        <item x="1807"/>
        <item x="1661"/>
        <item x="2373"/>
        <item x="6230"/>
        <item x="7650"/>
        <item x="4709"/>
        <item x="5626"/>
        <item x="7892"/>
        <item x="4952"/>
        <item x="1943"/>
        <item x="5722"/>
        <item x="6571"/>
        <item x="8267"/>
        <item x="4250"/>
        <item x="9575"/>
        <item x="5097"/>
        <item x="6180"/>
        <item x="5977"/>
        <item x="7115"/>
        <item x="7700"/>
        <item x="8272"/>
        <item x="6670"/>
        <item x="7818"/>
        <item x="2653"/>
        <item x="8641"/>
        <item x="1933"/>
        <item x="6030"/>
        <item x="7176"/>
        <item x="7300"/>
        <item x="6777"/>
        <item x="5344"/>
        <item x="3554"/>
        <item x="1825"/>
        <item x="8171"/>
        <item x="6151"/>
        <item x="4055"/>
        <item x="5393"/>
        <item x="6477"/>
        <item x="5692"/>
        <item x="9202"/>
        <item x="554"/>
        <item x="6610"/>
        <item x="1883"/>
        <item x="3648"/>
        <item x="5878"/>
        <item x="7367"/>
        <item x="5808"/>
        <item x="6455"/>
        <item x="3105"/>
        <item x="7371"/>
        <item x="5031"/>
        <item x="5154"/>
        <item x="184"/>
        <item x="7431"/>
        <item x="7232"/>
        <item x="394"/>
        <item x="4998"/>
        <item x="73"/>
        <item x="2546"/>
        <item x="1010"/>
        <item x="2149"/>
        <item x="8231"/>
        <item x="7040"/>
        <item x="3292"/>
        <item x="9008"/>
        <item x="660"/>
        <item x="7383"/>
        <item x="6940"/>
        <item x="7348"/>
        <item x="1790"/>
        <item x="3000"/>
        <item x="5924"/>
        <item x="6242"/>
        <item x="4064"/>
        <item x="4554"/>
        <item x="1050"/>
        <item x="1506"/>
        <item x="1049"/>
        <item x="569"/>
        <item x="1129"/>
        <item x="1364"/>
        <item x="9629"/>
        <item x="5417"/>
        <item x="8590"/>
        <item x="7291"/>
        <item x="7715"/>
        <item x="8300"/>
        <item x="1868"/>
        <item x="9631"/>
        <item x="7330"/>
        <item x="3859"/>
        <item x="3768"/>
        <item x="9473"/>
        <item x="1459"/>
        <item x="5986"/>
        <item x="6130"/>
        <item x="7428"/>
        <item x="6675"/>
        <item x="8901"/>
        <item x="1166"/>
        <item x="2892"/>
        <item x="3406"/>
        <item x="692"/>
        <item x="4513"/>
        <item x="8010"/>
        <item x="102"/>
        <item x="8220"/>
        <item x="6062"/>
        <item x="7177"/>
        <item x="6361"/>
        <item x="4637"/>
        <item x="622"/>
        <item x="4957"/>
        <item x="4711"/>
        <item x="7204"/>
        <item x="1304"/>
        <item x="5366"/>
        <item x="4717"/>
        <item x="5718"/>
        <item x="3842"/>
        <item x="6007"/>
        <item x="538"/>
        <item x="3810"/>
        <item x="4188"/>
        <item x="8808"/>
        <item x="192"/>
        <item x="6490"/>
        <item x="3495"/>
        <item x="7903"/>
        <item x="2237"/>
        <item x="4313"/>
        <item x="4077"/>
        <item x="4336"/>
        <item x="5026"/>
        <item x="581"/>
        <item x="8260"/>
        <item x="3062"/>
        <item x="1370"/>
        <item x="4734"/>
        <item x="4419"/>
        <item x="5656"/>
        <item x="6904"/>
        <item x="6585"/>
        <item x="6348"/>
        <item x="1132"/>
        <item x="7881"/>
        <item x="9146"/>
        <item x="7099"/>
        <item x="4632"/>
        <item x="1739"/>
        <item x="4068"/>
        <item x="8203"/>
        <item x="9001"/>
        <item x="7299"/>
        <item x="6137"/>
        <item x="8804"/>
        <item x="2535"/>
        <item x="4988"/>
        <item x="1753"/>
        <item x="8161"/>
        <item x="7392"/>
        <item x="2866"/>
        <item x="3348"/>
        <item x="1189"/>
        <item x="3788"/>
        <item x="5223"/>
        <item x="3198"/>
        <item x="729"/>
        <item x="434"/>
        <item x="7901"/>
        <item x="6715"/>
        <item x="8442"/>
        <item x="5130"/>
        <item x="5469"/>
        <item x="6834"/>
        <item x="1903"/>
        <item x="3918"/>
        <item x="9637"/>
        <item x="5670"/>
        <item x="6353"/>
        <item x="7857"/>
        <item x="7403"/>
        <item x="9161"/>
        <item x="7317"/>
        <item x="6400"/>
        <item x="7400"/>
        <item x="2534"/>
        <item x="8467"/>
        <item x="8340"/>
        <item x="2012"/>
        <item x="1897"/>
        <item x="2360"/>
        <item x="4520"/>
        <item x="1460"/>
        <item x="5798"/>
        <item x="4688"/>
        <item x="1802"/>
        <item x="1025"/>
        <item x="9496"/>
        <item x="3850"/>
        <item x="77"/>
        <item x="6495"/>
        <item x="4046"/>
        <item x="505"/>
        <item x="9703"/>
        <item x="7836"/>
        <item x="7907"/>
        <item x="4111"/>
        <item x="853"/>
        <item x="710"/>
        <item x="9641"/>
        <item x="5085"/>
        <item x="3336"/>
        <item x="8338"/>
        <item x="4510"/>
        <item x="4816"/>
        <item x="3798"/>
        <item x="4897"/>
        <item x="1648"/>
        <item x="8265"/>
        <item x="5434"/>
        <item x="5054"/>
        <item x="5688"/>
        <item x="8809"/>
        <item x="7545"/>
        <item x="9190"/>
        <item x="5112"/>
        <item x="5221"/>
        <item x="5663"/>
        <item x="4086"/>
        <item x="8494"/>
        <item x="1919"/>
        <item x="5956"/>
        <item x="7798"/>
        <item x="5926"/>
        <item x="2587"/>
        <item x="3647"/>
        <item x="420"/>
        <item x="9375"/>
        <item x="2471"/>
        <item x="3775"/>
        <item x="6229"/>
        <item x="3509"/>
        <item x="6458"/>
        <item x="8346"/>
        <item x="2375"/>
        <item x="198"/>
        <item x="6374"/>
        <item x="5720"/>
        <item x="8687"/>
        <item x="3315"/>
        <item x="3046"/>
        <item x="8040"/>
        <item x="4876"/>
        <item x="488"/>
        <item x="6627"/>
        <item x="5290"/>
        <item x="1785"/>
        <item x="3065"/>
        <item x="1684"/>
        <item x="8343"/>
        <item x="6015"/>
        <item x="478"/>
        <item x="3836"/>
        <item x="4063"/>
        <item x="3258"/>
        <item x="7905"/>
        <item x="7141"/>
        <item x="2050"/>
        <item x="4511"/>
        <item x="557"/>
        <item x="8652"/>
        <item x="450"/>
        <item x="477"/>
        <item x="3326"/>
        <item x="4834"/>
        <item x="2666"/>
        <item x="5911"/>
        <item x="5090"/>
        <item x="2508"/>
        <item x="1935"/>
        <item x="3357"/>
        <item x="3368"/>
        <item x="5608"/>
        <item x="6667"/>
        <item x="4416"/>
        <item x="8560"/>
        <item x="7382"/>
        <item x="7495"/>
        <item x="1646"/>
        <item x="7888"/>
        <item x="4032"/>
        <item x="3217"/>
        <item x="5053"/>
        <item x="2431"/>
        <item x="6987"/>
        <item x="6004"/>
        <item x="8598"/>
        <item x="3344"/>
        <item x="5135"/>
        <item x="7914"/>
        <item x="431"/>
        <item x="4200"/>
        <item x="7138"/>
        <item x="9685"/>
        <item x="2224"/>
        <item x="6961"/>
        <item x="7546"/>
        <item x="410"/>
        <item x="3302"/>
        <item x="8216"/>
        <item x="5425"/>
        <item x="5506"/>
        <item x="3524"/>
        <item x="7029"/>
        <item x="1696"/>
        <item x="8525"/>
        <item x="3997"/>
        <item x="4778"/>
        <item x="9119"/>
        <item x="6705"/>
        <item x="6218"/>
        <item x="6198"/>
        <item x="6673"/>
        <item x="6712"/>
        <item x="8530"/>
        <item x="4083"/>
        <item x="7010"/>
        <item x="5518"/>
        <item x="5999"/>
        <item x="8624"/>
        <item x="8453"/>
        <item x="6573"/>
        <item x="8860"/>
        <item x="4801"/>
        <item x="2556"/>
        <item x="9656"/>
        <item x="5962"/>
        <item x="9121"/>
        <item x="8218"/>
        <item x="5794"/>
        <item x="7309"/>
        <item x="3312"/>
        <item x="6273"/>
        <item x="4965"/>
        <item x="2969"/>
        <item x="9451"/>
        <item x="8953"/>
        <item x="7844"/>
        <item x="561"/>
        <item x="5060"/>
        <item x="5709"/>
        <item x="4113"/>
        <item x="5291"/>
        <item x="7275"/>
        <item x="3553"/>
        <item x="9016"/>
        <item x="8506"/>
        <item x="8229"/>
        <item x="8219"/>
        <item x="5504"/>
        <item x="6595"/>
        <item x="6848"/>
        <item x="428"/>
        <item x="7101"/>
        <item x="3706"/>
        <item x="3994"/>
        <item x="5554"/>
        <item x="4940"/>
        <item x="947"/>
        <item x="5580"/>
        <item x="5180"/>
        <item x="3766"/>
        <item x="5606"/>
        <item x="1856"/>
        <item x="7911"/>
        <item x="305"/>
        <item x="2048"/>
        <item x="1724"/>
        <item x="7920"/>
        <item x="4163"/>
        <item x="2871"/>
        <item x="1043"/>
        <item x="6999"/>
        <item x="708"/>
        <item x="2491"/>
        <item x="664"/>
        <item x="7167"/>
        <item x="9045"/>
        <item x="8722"/>
        <item x="8277"/>
        <item x="8336"/>
        <item x="9143"/>
        <item x="6188"/>
        <item x="4069"/>
        <item x="7420"/>
        <item x="951"/>
        <item x="7108"/>
        <item x="2212"/>
        <item x="1932"/>
        <item x="6368"/>
        <item x="1283"/>
        <item x="3718"/>
        <item x="3474"/>
        <item x="6471"/>
        <item x="2558"/>
        <item x="4831"/>
        <item x="7376"/>
        <item x="1786"/>
        <item x="4703"/>
        <item x="2647"/>
        <item x="9214"/>
        <item x="468"/>
        <item x="4962"/>
        <item x="5152"/>
        <item x="7933"/>
        <item x="722"/>
        <item x="7417"/>
        <item x="559"/>
        <item x="6871"/>
        <item x="7665"/>
        <item x="2305"/>
        <item x="7305"/>
        <item x="5352"/>
        <item x="5630"/>
        <item x="543"/>
        <item x="2214"/>
        <item x="9213"/>
        <item x="1287"/>
        <item x="598"/>
        <item x="8764"/>
        <item x="5677"/>
        <item x="2031"/>
        <item x="548"/>
        <item x="4058"/>
        <item x="3439"/>
        <item x="2343"/>
        <item x="7835"/>
        <item x="8731"/>
        <item x="5512"/>
        <item x="5218"/>
        <item x="3121"/>
        <item x="2449"/>
        <item x="8745"/>
        <item x="1980"/>
        <item x="6782"/>
        <item x="7023"/>
        <item x="5811"/>
        <item x="6833"/>
        <item x="3366"/>
        <item x="4108"/>
        <item x="6969"/>
        <item x="5281"/>
        <item x="779"/>
        <item x="5231"/>
        <item x="7271"/>
        <item x="827"/>
        <item x="6121"/>
        <item x="7381"/>
        <item x="6431"/>
        <item x="4805"/>
        <item x="6060"/>
        <item x="3666"/>
        <item x="1689"/>
        <item x="5749"/>
        <item x="3202"/>
        <item x="3317"/>
        <item x="5403"/>
        <item x="5793"/>
        <item x="4817"/>
        <item x="1934"/>
        <item x="9057"/>
        <item x="4841"/>
        <item x="4844"/>
        <item x="5419"/>
        <item x="7877"/>
        <item x="8113"/>
        <item x="8069"/>
        <item x="6133"/>
        <item x="5949"/>
        <item x="3304"/>
        <item x="3710"/>
        <item x="6414"/>
        <item x="6055"/>
        <item x="3203"/>
        <item x="6171"/>
        <item x="7295"/>
        <item x="7843"/>
        <item x="5008"/>
        <item x="6020"/>
        <item x="6728"/>
        <item x="4677"/>
        <item x="8994"/>
        <item x="4320"/>
        <item x="3212"/>
        <item x="5558"/>
        <item x="2024"/>
        <item x="143"/>
        <item x="3341"/>
        <item x="1035"/>
        <item x="6587"/>
        <item x="3393"/>
        <item x="2446"/>
        <item x="2037"/>
        <item x="4782"/>
        <item x="1448"/>
        <item x="183"/>
        <item x="6221"/>
        <item x="487"/>
        <item x="8509"/>
        <item x="4943"/>
        <item x="8719"/>
        <item x="6533"/>
        <item x="8502"/>
        <item x="6223"/>
        <item x="4076"/>
        <item x="3477"/>
        <item x="7889"/>
        <item x="1032"/>
        <item x="5341"/>
        <item x="7781"/>
        <item x="6947"/>
        <item x="7995"/>
        <item x="5360"/>
        <item x="2857"/>
        <item x="8793"/>
        <item x="6558"/>
        <item x="6044"/>
        <item x="7119"/>
        <item x="9699"/>
        <item x="5286"/>
        <item x="8270"/>
        <item x="5509"/>
        <item x="5633"/>
        <item x="1454"/>
        <item x="5721"/>
        <item x="715"/>
        <item x="5945"/>
        <item x="8258"/>
        <item x="7779"/>
        <item x="4060"/>
        <item x="4197"/>
        <item x="3502"/>
        <item x="7924"/>
        <item x="1687"/>
        <item x="7842"/>
        <item x="5034"/>
        <item x="5679"/>
        <item x="9705"/>
        <item x="2059"/>
        <item x="2244"/>
        <item x="4900"/>
        <item x="9203"/>
        <item x="5005"/>
        <item x="6962"/>
        <item x="4706"/>
        <item x="5717"/>
        <item x="7361"/>
        <item x="2047"/>
        <item x="509"/>
        <item x="7883"/>
        <item x="2058"/>
        <item x="5909"/>
        <item x="7008"/>
        <item x="1983"/>
        <item x="4073"/>
        <item x="618"/>
        <item x="7748"/>
        <item x="9038"/>
        <item x="7936"/>
        <item x="496"/>
        <item x="4821"/>
        <item x="6849"/>
        <item x="456"/>
        <item x="657"/>
        <item x="8642"/>
        <item x="5317"/>
        <item x="3440"/>
        <item x="5672"/>
        <item x="8800"/>
        <item x="6100"/>
        <item x="1804"/>
        <item x="8242"/>
        <item x="7183"/>
        <item x="182"/>
        <item x="6157"/>
        <item x="597"/>
        <item x="8039"/>
        <item x="5950"/>
        <item x="5707"/>
        <item x="5132"/>
        <item x="537"/>
        <item x="7967"/>
        <item x="5064"/>
        <item x="3774"/>
        <item x="1012"/>
        <item x="8988"/>
        <item x="312"/>
        <item x="3713"/>
        <item x="1681"/>
        <item x="895"/>
        <item x="2015"/>
        <item x="2376"/>
        <item x="1904"/>
        <item x="7882"/>
        <item x="6350"/>
        <item x="8915"/>
        <item x="3702"/>
        <item x="7563"/>
        <item x="8504"/>
        <item x="4187"/>
        <item x="8480"/>
        <item x="695"/>
        <item x="8716"/>
        <item x="9210"/>
        <item x="4813"/>
        <item x="8752"/>
        <item x="2886"/>
        <item x="737"/>
        <item x="8607"/>
        <item x="3398"/>
        <item x="571"/>
        <item x="7338"/>
        <item x="524"/>
        <item x="66"/>
        <item x="4153"/>
        <item x="6583"/>
        <item x="1532"/>
        <item x="465"/>
        <item x="4537"/>
        <item x="6276"/>
        <item x="9031"/>
        <item x="2510"/>
        <item x="8491"/>
        <item x="4034"/>
        <item x="136"/>
        <item x="8446"/>
        <item x="1427"/>
        <item x="5836"/>
        <item x="5095"/>
        <item x="3690"/>
        <item x="9269"/>
        <item x="1538"/>
        <item x="3346"/>
        <item x="4065"/>
        <item x="2278"/>
        <item x="3779"/>
        <item x="5159"/>
        <item x="9007"/>
        <item x="579"/>
        <item x="8845"/>
        <item x="7098"/>
        <item x="429"/>
        <item x="4762"/>
        <item x="7374"/>
        <item x="9497"/>
        <item x="3382"/>
        <item x="4833"/>
        <item x="7746"/>
        <item x="9035"/>
        <item x="4067"/>
        <item x="5919"/>
        <item x="3786"/>
        <item x="9014"/>
        <item x="8404"/>
        <item x="2277"/>
        <item x="3211"/>
        <item x="611"/>
        <item x="788"/>
        <item x="4919"/>
        <item x="4950"/>
        <item x="197"/>
        <item x="6061"/>
        <item x="7852"/>
        <item x="6784"/>
        <item x="2248"/>
        <item x="8102"/>
        <item x="7402"/>
        <item x="3363"/>
        <item x="444"/>
        <item x="9527"/>
        <item x="7334"/>
        <item x="8213"/>
        <item x="720"/>
        <item x="8018"/>
        <item x="8046"/>
        <item x="1603"/>
        <item x="89"/>
        <item x="4945"/>
        <item x="6599"/>
        <item x="4704"/>
        <item x="5055"/>
        <item x="536"/>
        <item x="1988"/>
        <item x="2484"/>
        <item x="9081"/>
        <item x="2959"/>
        <item x="7127"/>
        <item x="9700"/>
        <item x="5139"/>
        <item x="4938"/>
        <item x="5631"/>
        <item x="3785"/>
        <item x="2513"/>
        <item x="1402"/>
        <item x="4081"/>
        <item x="4819"/>
        <item x="1767"/>
        <item x="2578"/>
        <item x="4364"/>
        <item x="4760"/>
        <item x="415"/>
        <item x="4390"/>
        <item x="616"/>
        <item x="6074"/>
        <item x="7945"/>
        <item x="5997"/>
        <item x="4875"/>
        <item x="1054"/>
        <item x="2854"/>
        <item x="2315"/>
        <item x="2053"/>
        <item x="6172"/>
        <item x="2571"/>
        <item x="1762"/>
        <item x="4890"/>
        <item x="3721"/>
        <item x="2960"/>
        <item x="8938"/>
        <item x="1787"/>
        <item x="2539"/>
        <item x="470"/>
        <item x="3059"/>
        <item x="8168"/>
        <item x="6078"/>
        <item x="8246"/>
        <item x="4147"/>
        <item x="4681"/>
        <item x="5449"/>
        <item x="5662"/>
        <item x="1041"/>
        <item x="4951"/>
        <item x="8021"/>
        <item x="689"/>
        <item x="2259"/>
        <item x="5628"/>
        <item x="7154"/>
        <item x="4412"/>
        <item x="7178"/>
        <item x="8204"/>
        <item x="1068"/>
        <item x="6504"/>
        <item x="7224"/>
        <item x="5037"/>
        <item x="6948"/>
        <item x="7365"/>
        <item x="525"/>
        <item x="7116"/>
        <item x="8238"/>
        <item x="5835"/>
        <item x="5427"/>
        <item x="5559"/>
        <item x="6932"/>
        <item x="503"/>
        <item x="4961"/>
        <item x="5308"/>
        <item x="8471"/>
        <item x="9184"/>
        <item x="8394"/>
        <item x="2652"/>
        <item x="5844"/>
        <item x="9312"/>
        <item x="7913"/>
        <item x="8088"/>
        <item x="700"/>
        <item x="808"/>
        <item x="7301"/>
        <item x="135"/>
        <item x="7503"/>
        <item x="8577"/>
        <item x="4087"/>
        <item x="621"/>
        <item x="1411"/>
        <item x="2197"/>
        <item x="4149"/>
        <item x="3337"/>
        <item x="4958"/>
        <item x="3839"/>
        <item x="8022"/>
        <item x="8833"/>
        <item x="2656"/>
        <item x="8135"/>
        <item x="5077"/>
        <item x="4369"/>
        <item x="8377"/>
        <item x="5471"/>
        <item x="5298"/>
        <item x="7961"/>
        <item x="3835"/>
        <item x="6165"/>
        <item x="4131"/>
        <item x="7894"/>
        <item x="7252"/>
        <item x="7134"/>
        <item x="2538"/>
        <item x="2649"/>
        <item x="5963"/>
        <item x="2003"/>
        <item x="9058"/>
        <item x="7228"/>
        <item x="2304"/>
        <item x="7467"/>
        <item x="5294"/>
        <item x="6365"/>
        <item x="4743"/>
        <item x="2316"/>
        <item x="6115"/>
        <item x="2988"/>
        <item x="2000"/>
        <item x="2275"/>
        <item x="7909"/>
        <item x="2530"/>
        <item x="7314"/>
        <item x="7845"/>
        <item x="3838"/>
        <item x="70"/>
        <item x="6847"/>
        <item x="7741"/>
        <item x="4335"/>
        <item x="6326"/>
        <item x="4953"/>
        <item x="4124"/>
        <item x="7110"/>
        <item x="1071"/>
        <item x="7887"/>
        <item x="4804"/>
        <item x="9709"/>
        <item x="6016"/>
        <item x="1138"/>
        <item x="3354"/>
        <item x="3389"/>
        <item x="4790"/>
        <item x="7231"/>
        <item x="5299"/>
        <item x="3377"/>
        <item x="5196"/>
        <item x="2488"/>
        <item x="1730"/>
        <item x="6342"/>
        <item x="2062"/>
        <item x="3772"/>
        <item x="580"/>
        <item x="100"/>
        <item x="7457"/>
        <item x="625"/>
        <item x="1642"/>
        <item x="8243"/>
        <item x="4948"/>
        <item x="9666"/>
        <item x="8084"/>
        <item x="6864"/>
        <item x="2891"/>
        <item x="4018"/>
        <item x="821"/>
        <item x="9397"/>
        <item x="8366"/>
        <item x="7347"/>
        <item x="5841"/>
        <item x="2274"/>
        <item x="9672"/>
        <item x="314"/>
        <item x="5224"/>
        <item x="8966"/>
        <item x="7045"/>
        <item x="455"/>
        <item x="1463"/>
        <item x="5658"/>
        <item x="5622"/>
        <item x="6424"/>
        <item x="8361"/>
        <item x="8532"/>
        <item x="3426"/>
        <item x="4199"/>
        <item x="2576"/>
        <item x="4933"/>
        <item x="7743"/>
        <item x="562"/>
        <item x="4307"/>
        <item x="60"/>
        <item x="5336"/>
        <item x="460"/>
        <item x="4051"/>
        <item x="7222"/>
        <item x="5519"/>
        <item x="4056"/>
        <item x="746"/>
        <item x="5723"/>
        <item x="8692"/>
        <item x="4954"/>
        <item x="531"/>
        <item x="2544"/>
        <item x="8553"/>
        <item x="932"/>
        <item x="6851"/>
        <item x="2902"/>
        <item x="8640"/>
        <item x="5446"/>
        <item x="5359"/>
        <item x="6850"/>
        <item x="6955"/>
        <item x="6868"/>
        <item x="112"/>
        <item x="1456"/>
        <item x="2433"/>
        <item x="776"/>
        <item x="7147"/>
        <item x="8428"/>
        <item x="1443"/>
        <item x="4357"/>
        <item x="5358"/>
        <item x="4941"/>
        <item x="2529"/>
        <item x="4758"/>
        <item x="7297"/>
        <item x="7407"/>
        <item x="6662"/>
        <item x="6026"/>
        <item x="9516"/>
        <item x="2498"/>
        <item x="699"/>
        <item x="7380"/>
        <item x="4102"/>
        <item x="2276"/>
        <item x="4863"/>
        <item x="615"/>
        <item x="2566"/>
        <item x="5451"/>
        <item x="3355"/>
        <item x="7854"/>
        <item x="5006"/>
        <item x="9013"/>
        <item x="7433"/>
        <item x="2051"/>
        <item x="1874"/>
        <item x="6730"/>
        <item x="6064"/>
        <item x="7830"/>
        <item x="3251"/>
        <item x="7213"/>
        <item x="5406"/>
        <item x="2646"/>
        <item x="4062"/>
        <item x="103"/>
        <item x="4829"/>
        <item x="9720"/>
        <item x="6313"/>
        <item x="2227"/>
        <item x="4912"/>
        <item x="5713"/>
        <item x="701"/>
        <item x="1929"/>
        <item x="1367"/>
        <item x="4408"/>
        <item x="7540"/>
        <item x="8835"/>
        <item x="6876"/>
        <item x="6854"/>
        <item x="4468"/>
        <item x="1722"/>
        <item x="286"/>
        <item x="6899"/>
        <item x="3331"/>
        <item x="8049"/>
        <item x="5226"/>
        <item x="5024"/>
        <item x="7912"/>
        <item x="8606"/>
        <item x="826"/>
        <item x="1123"/>
        <item x="8415"/>
        <item x="2374"/>
        <item x="6985"/>
        <item x="1455"/>
        <item x="7095"/>
        <item x="1729"/>
        <item x="1057"/>
        <item x="9145"/>
        <item x="433"/>
        <item x="7951"/>
        <item x="8894"/>
        <item x="7562"/>
        <item x="9395"/>
        <item x="2951"/>
        <item x="5954"/>
        <item x="5003"/>
        <item x="8585"/>
        <item x="4811"/>
        <item x="2448"/>
        <item x="6124"/>
        <item x="3339"/>
        <item x="4092"/>
        <item x="5137"/>
        <item x="7197"/>
        <item x="5113"/>
        <item x="9154"/>
        <item x="3742"/>
        <item x="5982"/>
        <item x="3347"/>
        <item x="9011"/>
        <item x="1727"/>
        <item x="451"/>
        <item x="9653"/>
        <item x="8628"/>
        <item x="6970"/>
        <item x="6160"/>
        <item x="1720"/>
        <item x="7163"/>
        <item x="7902"/>
        <item x="2881"/>
        <item x="9393"/>
        <item x="5686"/>
        <item x="458"/>
        <item x="5303"/>
        <item x="8741"/>
        <item x="7875"/>
        <item x="8954"/>
        <item x="7773"/>
        <item x="529"/>
        <item x="497"/>
        <item x="8163"/>
        <item x="7094"/>
        <item x="6717"/>
        <item x="7851"/>
        <item x="4707"/>
        <item x="7853"/>
        <item x="2503"/>
        <item x="6182"/>
        <item x="5143"/>
        <item x="9199"/>
        <item x="7421"/>
        <item x="181"/>
        <item x="8646"/>
        <item x="1393"/>
        <item x="1683"/>
        <item x="2063"/>
        <item x="5316"/>
        <item x="2573"/>
        <item x="2207"/>
        <item x="3803"/>
        <item x="5338"/>
        <item x="6531"/>
        <item x="614"/>
        <item x="8202"/>
        <item x="777"/>
        <item x="2500"/>
        <item x="1461"/>
        <item x="1947"/>
        <item x="5684"/>
        <item x="7302"/>
        <item x="539"/>
        <item x="3741"/>
        <item x="306"/>
        <item x="4761"/>
        <item x="1875"/>
        <item x="219"/>
        <item x="6908"/>
        <item x="8207"/>
        <item x="7772"/>
        <item x="9523"/>
        <item x="6415"/>
        <item x="6012"/>
        <item x="712"/>
        <item x="5339"/>
        <item x="573"/>
        <item x="8247"/>
        <item x="6145"/>
        <item x="5119"/>
        <item x="7749"/>
        <item x="8273"/>
        <item x="3316"/>
        <item x="2540"/>
        <item x="2211"/>
        <item x="9625"/>
        <item x="5343"/>
        <item x="7440"/>
        <item x="9036"/>
        <item x="7331"/>
        <item x="5065"/>
        <item x="6292"/>
        <item x="91"/>
        <item x="6014"/>
        <item x="9616"/>
        <item x="9194"/>
        <item x="1909"/>
        <item x="7840"/>
        <item x="8847"/>
        <item x="7462"/>
        <item x="2554"/>
        <item x="8579"/>
        <item x="6114"/>
        <item x="2879"/>
        <item x="1520"/>
        <item x="6127"/>
        <item x="8184"/>
        <item x="4135"/>
        <item x="5311"/>
        <item x="2880"/>
        <item x="7401"/>
        <item x="3294"/>
        <item x="7268"/>
        <item x="6669"/>
        <item x="6024"/>
        <item x="4729"/>
        <item x="7687"/>
        <item x="6031"/>
        <item x="1949"/>
        <item x="2017"/>
        <item x="7283"/>
        <item x="3780"/>
        <item x="6122"/>
        <item x="6225"/>
        <item x="8133"/>
        <item x="1682"/>
        <item x="6138"/>
        <item x="4871"/>
        <item x="1447"/>
        <item x="2487"/>
        <item x="2352"/>
        <item x="7455"/>
        <item x="8159"/>
        <item x="8828"/>
        <item x="631"/>
        <item x="8172"/>
        <item x="1879"/>
        <item x="5678"/>
        <item x="7052"/>
        <item x="4078"/>
        <item x="8836"/>
        <item x="2869"/>
        <item x="9636"/>
        <item x="8851"/>
        <item x="3293"/>
        <item x="8696"/>
        <item x="295"/>
        <item x="6146"/>
        <item x="7219"/>
        <item x="534"/>
        <item x="2439"/>
        <item x="1941"/>
        <item x="4780"/>
        <item x="8945"/>
        <item x="791"/>
        <item x="2955"/>
        <item x="7276"/>
        <item x="5387"/>
        <item x="8779"/>
        <item x="6129"/>
        <item x="8028"/>
        <item x="5340"/>
        <item x="9277"/>
        <item x="8647"/>
        <item x="4028"/>
        <item x="1389"/>
        <item x="2516"/>
        <item x="1686"/>
        <item x="449"/>
        <item x="8883"/>
        <item x="8834"/>
        <item x="6336"/>
        <item x="4109"/>
        <item x="7782"/>
        <item x="8011"/>
        <item x="8551"/>
        <item x="2884"/>
        <item x="6105"/>
        <item x="7114"/>
        <item x="2545"/>
        <item x="8269"/>
        <item x="3738"/>
        <item x="740"/>
        <item x="5988"/>
        <item x="1022"/>
        <item x="6285"/>
        <item x="7251"/>
        <item x="5229"/>
        <item x="8767"/>
        <item x="731"/>
        <item x="7112"/>
        <item x="4934"/>
        <item x="5994"/>
        <item x="8170"/>
        <item x="2032"/>
        <item x="178"/>
        <item x="8239"/>
        <item x="2868"/>
        <item x="9524"/>
        <item x="755"/>
        <item x="2430"/>
        <item x="2482"/>
        <item x="9694"/>
        <item x="466"/>
        <item x="656"/>
        <item x="2435"/>
        <item x="9196"/>
        <item x="5975"/>
        <item x="2036"/>
        <item x="1693"/>
        <item x="8583"/>
        <item x="421"/>
        <item x="4414"/>
        <item x="8321"/>
        <item x="4893"/>
        <item x="825"/>
        <item x="5032"/>
        <item x="3327"/>
        <item x="1390"/>
        <item x="5435"/>
        <item x="7274"/>
        <item x="5302"/>
        <item x="3323"/>
        <item x="5516"/>
        <item x="3335"/>
        <item x="467"/>
        <item x="7364"/>
        <item x="7829"/>
        <item x="3300"/>
        <item x="7230"/>
        <item x="8645"/>
        <item x="7212"/>
        <item x="1191"/>
        <item x="7345"/>
        <item x="5562"/>
        <item x="8134"/>
        <item x="9046"/>
        <item x="4045"/>
        <item x="7801"/>
        <item x="799"/>
        <item x="3776"/>
        <item x="735"/>
        <item x="8895"/>
        <item x="2361"/>
        <item x="7849"/>
        <item x="7543"/>
        <item x="566"/>
        <item x="5350"/>
        <item x="8396"/>
        <item x="6416"/>
        <item x="2493"/>
        <item x="2983"/>
        <item x="3724"/>
        <item x="1128"/>
        <item x="7848"/>
        <item x="6034"/>
        <item x="3361"/>
        <item x="7131"/>
        <item x="7136"/>
        <item x="2486"/>
        <item x="8233"/>
        <item x="8948"/>
        <item x="806"/>
        <item x="6287"/>
        <item x="9005"/>
        <item x="730"/>
        <item x="134"/>
        <item x="8056"/>
        <item x="2971"/>
        <item x="9040"/>
        <item x="6202"/>
        <item x="1930"/>
        <item x="5033"/>
        <item x="530"/>
        <item x="8888"/>
        <item x="5922"/>
        <item x="9677"/>
        <item x="6159"/>
        <item x="5448"/>
        <item x="6909"/>
        <item x="5920"/>
        <item x="8020"/>
        <item x="795"/>
        <item x="5727"/>
        <item x="9195"/>
        <item x="8492"/>
        <item x="5430"/>
        <item x="2616"/>
        <item x="6057"/>
        <item x="2577"/>
        <item x="2478"/>
        <item x="5036"/>
        <item x="3372"/>
        <item x="3319"/>
        <item x="1695"/>
        <item x="1134"/>
        <item x="5762"/>
        <item x="4830"/>
        <item x="4404"/>
        <item x="7559"/>
        <item x="432"/>
        <item x="7904"/>
        <item x="8801"/>
        <item x="535"/>
        <item x="7144"/>
        <item x="9661"/>
        <item x="6010"/>
        <item x="2329"/>
        <item x="5017"/>
        <item x="106"/>
        <item x="4050"/>
        <item x="9056"/>
        <item x="727"/>
        <item x="7306"/>
        <item x="454"/>
        <item x="8721"/>
        <item x="5538"/>
        <item x="4150"/>
        <item x="797"/>
        <item x="9707"/>
        <item x="6293"/>
        <item x="7740"/>
        <item x="811"/>
        <item x="711"/>
        <item x="3777"/>
        <item x="6582"/>
        <item x="507"/>
        <item x="1709"/>
        <item x="7215"/>
        <item x="4080"/>
        <item x="4049"/>
        <item x="6652"/>
        <item x="3214"/>
        <item x="5354"/>
        <item x="4892"/>
        <item x="2052"/>
        <item x="7346"/>
        <item x="9201"/>
        <item x="6620"/>
        <item x="1789"/>
        <item x="4770"/>
        <item x="3794"/>
        <item x="3394"/>
        <item x="5992"/>
        <item x="8877"/>
        <item x="9691"/>
        <item x="8274"/>
        <item x="4084"/>
        <item x="2870"/>
        <item x="9025"/>
        <item x="422"/>
        <item x="5973"/>
        <item x="4048"/>
        <item x="8275"/>
        <item x="8090"/>
        <item x="8751"/>
        <item x="2396"/>
        <item x="8138"/>
        <item x="1457"/>
        <item x="5507"/>
        <item x="4224"/>
        <item x="9187"/>
        <item x="8405"/>
        <item x="9657"/>
        <item x="6425"/>
        <item x="6411"/>
        <item x="7028"/>
        <item x="8456"/>
        <item x="815"/>
        <item x="8024"/>
        <item x="463"/>
        <item x="7201"/>
        <item x="1902"/>
        <item x="9116"/>
        <item x="6951"/>
        <item x="1946"/>
        <item x="9566"/>
        <item x="5284"/>
        <item x="8505"/>
        <item x="1725"/>
        <item x="2873"/>
        <item x="6065"/>
        <item x="565"/>
        <item x="6163"/>
        <item x="8029"/>
        <item x="8686"/>
        <item x="191"/>
        <item x="7158"/>
        <item x="5289"/>
        <item x="7783"/>
        <item x="6027"/>
        <item x="2328"/>
        <item x="8863"/>
        <item x="6174"/>
        <item x="3314"/>
        <item x="8788"/>
        <item x="4052"/>
        <item x="7373"/>
        <item x="9702"/>
        <item x="216"/>
        <item x="2479"/>
        <item x="1458"/>
        <item x="3771"/>
        <item x="6131"/>
        <item x="6008"/>
        <item x="8963"/>
        <item x="8676"/>
        <item x="9226"/>
        <item x="2034"/>
        <item x="2962"/>
        <item x="5441"/>
        <item x="2557"/>
        <item x="4152"/>
        <item x="469"/>
        <item x="714"/>
        <item x="6002"/>
        <item x="3330"/>
        <item x="3364"/>
        <item x="9716"/>
        <item x="7273"/>
        <item x="1452"/>
        <item x="5151"/>
        <item x="8082"/>
        <item x="8005"/>
        <item x="2872"/>
        <item x="8235"/>
        <item x="7333"/>
        <item x="8101"/>
        <item x="6226"/>
        <item x="189"/>
        <item x="8155"/>
        <item x="6832"/>
        <item x="5467"/>
        <item x="753"/>
        <item x="9521"/>
        <item x="8079"/>
        <item x="4110"/>
        <item x="95"/>
        <item x="8740"/>
        <item x="8036"/>
        <item x="9649"/>
        <item x="5138"/>
        <item x="2885"/>
        <item x="5729"/>
        <item x="4107"/>
        <item x="9315"/>
        <item x="1924"/>
        <item x="4774"/>
        <item x="1871"/>
        <item x="7044"/>
        <item x="7891"/>
        <item x="3321"/>
        <item x="3216"/>
        <item x="3006"/>
        <item x="489"/>
        <item x="726"/>
        <item x="5283"/>
        <item x="3805"/>
        <item x="7203"/>
        <item x="5510"/>
        <item x="4027"/>
        <item x="5035"/>
        <item x="4920"/>
        <item x="448"/>
        <item x="7216"/>
        <item x="8766"/>
        <item x="2527"/>
        <item x="1437"/>
        <item x="6434"/>
        <item x="564"/>
        <item x="8780"/>
        <item x="1876"/>
        <item x="4861"/>
        <item x="1803"/>
        <item x="6123"/>
        <item x="8044"/>
        <item x="220"/>
        <item x="7166"/>
        <item x="672"/>
        <item x="4099"/>
        <item x="5539"/>
        <item x="7340"/>
        <item x="4106"/>
        <item x="8905"/>
        <item x="7209"/>
        <item x="2467"/>
        <item x="6874"/>
        <item x="8777"/>
        <item x="4815"/>
        <item x="8695"/>
        <item x="5022"/>
        <item x="2860"/>
        <item x="5935"/>
        <item x="2858"/>
        <item x="8329"/>
        <item x="8765"/>
        <item x="7185"/>
        <item x="4105"/>
        <item x="3770"/>
        <item x="1140"/>
        <item x="7151"/>
        <item x="4932"/>
        <item x="6875"/>
        <item x="9651"/>
        <item x="8012"/>
        <item x="459"/>
        <item x="9617"/>
        <item x="9710"/>
        <item x="3333"/>
        <item x="2055"/>
        <item x="4151"/>
        <item x="2526"/>
        <item x="1907"/>
        <item x="6362"/>
        <item x="5301"/>
        <item x="5765"/>
        <item x="8750"/>
        <item x="8732"/>
        <item x="2524"/>
        <item x="8345"/>
        <item x="6351"/>
        <item x="9283"/>
        <item x="4708"/>
        <item x="5685"/>
        <item x="3196"/>
        <item x="800"/>
        <item x="7174"/>
        <item x="3664"/>
        <item x="7179"/>
        <item x="9650"/>
        <item x="1135"/>
        <item x="5069"/>
        <item x="2523"/>
        <item x="4512"/>
        <item x="8157"/>
        <item x="453"/>
        <item x="5227"/>
        <item x="7366"/>
        <item x="5076"/>
        <item x="533"/>
        <item x="6175"/>
        <item x="9183"/>
        <item x="7198"/>
        <item x="2019"/>
        <item x="572"/>
        <item x="6417"/>
        <item x="8007"/>
        <item x="2551"/>
        <item x="3181"/>
        <item x="8091"/>
        <item x="713"/>
        <item x="2334"/>
        <item x="6176"/>
        <item x="6863"/>
        <item x="7071"/>
        <item x="5349"/>
        <item x="5725"/>
        <item x="8588"/>
        <item x="3325"/>
        <item x="8662"/>
        <item x="8197"/>
        <item x="6621"/>
        <item x="9585"/>
        <item x="1438"/>
        <item x="8996"/>
        <item x="2468"/>
        <item x="4772"/>
        <item x="8244"/>
        <item x="5217"/>
        <item x="5715"/>
        <item x="4832"/>
        <item x="5282"/>
        <item x="6622"/>
        <item x="7890"/>
        <item x="4112"/>
        <item x="7949"/>
        <item x="1449"/>
        <item x="2198"/>
        <item x="734"/>
        <item x="6021"/>
        <item x="7240"/>
        <item x="8249"/>
        <item x="2509"/>
        <item x="6366"/>
        <item x="195"/>
        <item x="7790"/>
        <item x="1878"/>
        <item x="7162"/>
        <item x="8023"/>
        <item x="7132"/>
        <item x="6132"/>
        <item x="5322"/>
        <item x="5004"/>
        <item x="2045"/>
        <item x="8657"/>
        <item x="2875"/>
        <item x="6418"/>
        <item x="8232"/>
        <item x="3313"/>
        <item x="5228"/>
        <item x="6623"/>
        <item x="7225"/>
        <item x="6139"/>
        <item x="4054"/>
        <item x="8030"/>
        <item x="2004"/>
        <item x="4705"/>
        <item x="2301"/>
        <item x="6158"/>
        <item x="3328"/>
        <item x="8438"/>
        <item x="7774"/>
        <item x="9144"/>
        <item x="5318"/>
        <item x="7791"/>
        <item x="8445"/>
        <item x="3329"/>
        <item x="612"/>
        <item x="5515"/>
        <item x="4090"/>
        <item x="8106"/>
        <item x="1940"/>
        <item x="9015"/>
        <item x="8013"/>
        <item x="4401"/>
        <item x="2522"/>
        <item x="1451"/>
        <item x="8100"/>
        <item x="1446"/>
        <item x="8337"/>
        <item x="9225"/>
        <item x="3201"/>
        <item x="8720"/>
        <item x="7847"/>
        <item x="7809"/>
        <item x="7363"/>
        <item x="8661"/>
        <item x="9627"/>
        <item x="8580"/>
        <item x="4814"/>
        <item x="9197"/>
        <item x="5230"/>
        <item x="3732"/>
        <item x="6255"/>
        <item x="9318"/>
        <item x="5063"/>
        <item x="6103"/>
        <item x="2984"/>
        <item x="7841"/>
        <item x="8078"/>
        <item x="5136"/>
        <item x="6000"/>
        <item x="6861"/>
        <item x="6048"/>
        <item x="3773"/>
        <item x="3737"/>
        <item x="3730"/>
        <item x="8008"/>
        <item x="2001"/>
        <item x="8276"/>
        <item x="2437"/>
        <item x="8236"/>
        <item x="5993"/>
        <item x="217"/>
        <item x="8006"/>
        <item x="6853"/>
        <item x="3334"/>
        <item x="570"/>
        <item x="4098"/>
        <item x="6099"/>
        <item x="4136"/>
        <item x="1445"/>
        <item x="7453"/>
        <item x="7873"/>
        <item x="6028"/>
        <item x="6349"/>
        <item x="426"/>
        <item x="9719"/>
        <item x="8770"/>
        <item x="7227"/>
        <item x="5297"/>
        <item x="1944"/>
        <item x="7934"/>
        <item x="2251"/>
        <item x="7133"/>
        <item x="7188"/>
        <item x="2044"/>
        <item x="7341"/>
        <item x="4085"/>
        <item x="3425"/>
        <item x="4809"/>
        <item x="8946"/>
        <item x="8129"/>
        <item x="7139"/>
        <item x="2210"/>
        <item x="2057"/>
        <item x="5205"/>
        <item x="5078"/>
        <item x="2028"/>
        <item x="8194"/>
        <item x="8942"/>
        <item x="8429"/>
        <item x="6327"/>
        <item x="8455"/>
        <item x="7771"/>
        <item x="9279"/>
        <item x="5712"/>
        <item x="5019"/>
        <item x="8677"/>
        <item x="9185"/>
        <item x="723"/>
        <item x="7100"/>
        <item x="6219"/>
        <item x="5432"/>
        <item x="7795"/>
        <item x="1925"/>
        <item x="6056"/>
        <item x="4053"/>
        <item x="6303"/>
        <item x="7760"/>
        <item x="1889"/>
        <item x="7229"/>
        <item x="5445"/>
        <item x="9659"/>
        <item x="6017"/>
        <item x="4319"/>
        <item x="8749"/>
        <item x="5080"/>
        <item x="9640"/>
        <item x="8364"/>
        <item x="5351"/>
        <item x="8026"/>
        <item x="2250"/>
        <item x="6943"/>
        <item x="5422"/>
        <item x="1692"/>
        <item x="2018"/>
        <item x="6253"/>
        <item x="8476"/>
        <item x="7226"/>
        <item x="7893"/>
        <item x="8376"/>
        <item x="8972"/>
        <item x="5361"/>
        <item x="751"/>
        <item x="2536"/>
        <item x="6331"/>
        <item x="1788"/>
        <item x="5587"/>
        <item x="2968"/>
        <item x="72"/>
        <item x="8524"/>
        <item x="6413"/>
        <item x="5353"/>
        <item x="8085"/>
        <item x="8330"/>
        <item x="8690"/>
        <item x="4964"/>
        <item x="8824"/>
        <item x="9141"/>
        <item x="4061"/>
        <item x="4097"/>
        <item x="7928"/>
        <item x="4726"/>
        <item x="8156"/>
        <item x="9576"/>
        <item x="7766"/>
        <item x="7165"/>
        <item x="3733"/>
        <item x="7180"/>
        <item x="754"/>
        <item x="7787"/>
        <item x="7156"/>
        <item x="8879"/>
        <item x="2300"/>
        <item x="7770"/>
        <item x="6058"/>
        <item x="3727"/>
        <item x="6878"/>
        <item x="785"/>
        <item x="7786"/>
        <item x="5356"/>
        <item x="1918"/>
        <item x="6855"/>
        <item x="8493"/>
        <item x="8058"/>
        <item x="3322"/>
        <item x="8352"/>
        <item x="4427"/>
        <item x="6375"/>
        <item x="2203"/>
        <item x="2043"/>
        <item x="7874"/>
        <item x="2543"/>
        <item x="8350"/>
        <item x="2040"/>
        <item x="2027"/>
        <item x="8027"/>
        <item x="342"/>
        <item x="8195"/>
        <item x="9341"/>
        <item x="2548"/>
        <item x="7217"/>
        <item x="8130"/>
        <item x="4781"/>
        <item x="8497"/>
        <item x="4101"/>
        <item x="2029"/>
        <item x="7828"/>
        <item x="2070"/>
        <item x="8042"/>
        <item x="8909"/>
        <item x="8892"/>
        <item x="8057"/>
        <item x="5971"/>
        <item x="8031"/>
        <item x="7825"/>
        <item x="3712"/>
        <item x="464"/>
        <item x="8371"/>
        <item x="8443"/>
        <item x="6872"/>
        <item x="5923"/>
        <item x="9526"/>
        <item x="7464"/>
        <item x="8360"/>
        <item x="65"/>
        <item x="9446"/>
        <item x="8951"/>
        <item x="2069"/>
        <item x="7789"/>
        <item x="8086"/>
        <item x="5438"/>
        <item x="6070"/>
        <item x="2030"/>
        <item x="8032"/>
        <item x="8081"/>
        <item x="5046"/>
        <item x="7788"/>
        <item x="9376"/>
        <item x="5342"/>
        <item x="7223"/>
        <item x="9602"/>
        <item x="2436"/>
        <item x="2056"/>
        <item x="823"/>
        <item x="2438"/>
        <item x="320"/>
        <item x="5364"/>
        <item x="9452"/>
        <item x="1694"/>
        <item x="7793"/>
        <item x="787"/>
        <item x="2054"/>
        <item x="8374"/>
        <item x="9012"/>
        <item x="4146"/>
        <item x="8956"/>
        <item x="2882"/>
        <item x="8971"/>
        <item x="2432"/>
        <item x="2542"/>
        <item x="4362"/>
        <item x="8787"/>
        <item x="196"/>
        <item x="8033"/>
        <item x="9003"/>
        <item x="5541"/>
        <item x="8064"/>
        <item x="5363"/>
        <item x="8675"/>
        <item x="3184"/>
        <item x="5564"/>
        <item x="7175"/>
        <item x="7214"/>
        <item x="8873"/>
        <item x="7833"/>
        <item x="9242"/>
        <item x="179"/>
        <item x="8355"/>
        <item x="6069"/>
        <item x="733"/>
        <item x="4769"/>
        <item x="3728"/>
        <item x="8363"/>
        <item x="7846"/>
        <item x="8234"/>
        <item x="5442"/>
        <item x="9620"/>
        <item x="6003"/>
        <item x="2039"/>
        <item x="7784"/>
        <item x="5346"/>
        <item x="8099"/>
        <item x="9320"/>
        <item x="430"/>
        <item x="3672"/>
        <item x="8356"/>
        <item x="4420"/>
        <item x="8035"/>
        <item x="5972"/>
        <item x="7140"/>
        <item x="7150"/>
        <item x="5321"/>
        <item x="7181"/>
        <item x="9621"/>
        <item x="8744"/>
        <item x="5365"/>
        <item x="7152"/>
        <item x="7342"/>
        <item x="8347"/>
        <item x="8357"/>
        <item x="8408"/>
        <item x="7155"/>
        <item x="2247"/>
        <item x="7186"/>
        <item x="9622"/>
        <item x="2985"/>
        <item x="5447"/>
        <item x="8359"/>
        <item x="2541"/>
        <item x="8365"/>
        <item x="4066"/>
        <item x="8409"/>
        <item x="818"/>
        <item x="8440"/>
        <item x="7221"/>
        <item x="5470"/>
        <item x="8162"/>
        <item x="8913"/>
        <item x="7968"/>
        <item x="8358"/>
        <item x="8748"/>
        <item x="789"/>
        <item x="6054"/>
        <item x="8781"/>
        <item x="9626"/>
        <item x="8065"/>
        <item x="9280"/>
        <item x="180"/>
        <item x="2993"/>
        <item x="2490"/>
        <item x="9130"/>
        <item x="9236"/>
        <item x="9282"/>
        <item x="7850"/>
        <item x="8685"/>
        <item x="9002"/>
        <item x="2967"/>
        <item x="9234"/>
        <item x="7187"/>
        <item x="8351"/>
        <item x="9188"/>
        <item x="1453"/>
        <item x="796"/>
        <item x="8131"/>
        <item x="8280"/>
        <item x="8655"/>
        <item x="8353"/>
        <item x="8349"/>
        <item x="9319"/>
        <item x="8952"/>
        <item x="7145"/>
        <item x="8104"/>
        <item x="7831"/>
        <item x="8037"/>
        <item x="6102"/>
        <item x="4810"/>
        <item x="8653"/>
        <item x="4104"/>
        <item x="8654"/>
        <item x="5348"/>
        <item x="8034"/>
        <item x="9233"/>
        <item x="9390"/>
        <item x="4100"/>
        <item x="8683"/>
        <item x="8649"/>
        <item x="2076"/>
        <item x="8237"/>
        <item x="8354"/>
        <item x="7220"/>
        <item x="9244"/>
        <item x="8656"/>
        <item x="4725"/>
        <item x="2525"/>
        <item x="5440"/>
        <item x="9281"/>
        <item x="8362"/>
        <item x="8332"/>
        <item x="9235"/>
        <item x="6101"/>
        <item x="2528"/>
        <item x="8038"/>
        <item x="9027"/>
        <item x="8348"/>
        <item x="0"/>
        <item t="default"/>
      </items>
    </pivotField>
    <pivotField dataField="1" showAll="0"/>
    <pivotField dataField="1" showAll="0"/>
  </pivotFields>
  <rowFields count="1">
    <field x="4"/>
  </rowFields>
  <rowItems count="1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Promedio de Qamb (m3/s)" fld="5" subtotal="average" baseField="4" baseItem="2"/>
    <dataField name="Promedio de Caudal aprovechable (m3/s)" fld="6" subtotal="average" baseField="4" baseItem="6"/>
    <dataField name="Promedio de Caudal Generación Qgen (m3/s)" fld="7" subtotal="average" baseField="4" baseItem="0"/>
    <dataField name="Promedio de Remanente" fld="8" subtotal="average" baseField="4" baseItem="0"/>
  </dataFields>
  <formats count="4">
    <format dxfId="16">
      <pivotArea collapsedLevelsAreSubtotals="1" fieldPosition="0">
        <references count="1">
          <reference field="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15">
      <pivotArea grandRow="1" outline="0" collapsedLevelsAreSubtotals="1" fieldPosition="0"/>
    </format>
    <format dxfId="14">
      <pivotArea field="4" type="button" dataOnly="0" labelOnly="1" outline="0" axis="axisRow" fieldPosition="0"/>
    </format>
    <format dxfId="13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8F98D57-B3B6-4CEE-AB79-DB12E0F3E79E}" name="TablaDinámica1" cacheId="0" applyNumberFormats="0" applyBorderFormats="0" applyFontFormats="0" applyPatternFormats="0" applyAlignmentFormats="0" applyWidthHeightFormats="1" dataCaption="Valores" updatedVersion="7" minRefreshableVersion="3" useAutoFormatting="1" itemPrintTitles="1" createdVersion="7" indent="0" outline="1" outlineData="1" multipleFieldFilters="0">
  <location ref="K1:O15" firstHeaderRow="0" firstDataRow="1" firstDataCol="1"/>
  <pivotFields count="9">
    <pivotField showAll="0"/>
    <pivotField showAll="0"/>
    <pivotField showAll="0"/>
    <pivotField showAll="0"/>
    <pivotField axis="axisRow" showAll="0">
      <items count="14">
        <item x="1"/>
        <item x="12"/>
        <item x="2"/>
        <item x="3"/>
        <item x="4"/>
        <item x="5"/>
        <item x="6"/>
        <item x="7"/>
        <item x="8"/>
        <item x="9"/>
        <item x="10"/>
        <item x="11"/>
        <item x="0"/>
        <item t="default"/>
      </items>
    </pivotField>
    <pivotField dataField="1" showAll="0"/>
    <pivotField dataField="1" showAll="0">
      <items count="9722">
        <item x="236"/>
        <item x="4485"/>
        <item x="9408"/>
        <item x="9415"/>
        <item x="6892"/>
        <item x="6897"/>
        <item x="7628"/>
        <item x="245"/>
        <item x="4506"/>
        <item x="4489"/>
        <item x="9414"/>
        <item x="6394"/>
        <item x="4487"/>
        <item x="4488"/>
        <item x="3645"/>
        <item x="6896"/>
        <item x="6891"/>
        <item x="2829"/>
        <item x="6995"/>
        <item x="4484"/>
        <item x="6799"/>
        <item x="5489"/>
        <item x="6895"/>
        <item x="9407"/>
        <item x="7627"/>
        <item x="5703"/>
        <item x="6797"/>
        <item x="9430"/>
        <item x="213"/>
        <item x="6894"/>
        <item x="6890"/>
        <item x="9099"/>
        <item x="7645"/>
        <item x="2823"/>
        <item x="9098"/>
        <item x="3243"/>
        <item x="9412"/>
        <item x="7196"/>
        <item x="7646"/>
        <item x="7647"/>
        <item x="6390"/>
        <item x="4483"/>
        <item x="3246"/>
        <item x="2824"/>
        <item x="2835"/>
        <item x="5488"/>
        <item x="234"/>
        <item x="2732"/>
        <item x="7626"/>
        <item x="4491"/>
        <item x="4583"/>
        <item x="7644"/>
        <item x="3238"/>
        <item x="7625"/>
        <item x="6808"/>
        <item x="4582"/>
        <item x="2828"/>
        <item x="5420"/>
        <item x="6650"/>
        <item x="6657"/>
        <item x="5487"/>
        <item x="6811"/>
        <item x="7517"/>
        <item x="4597"/>
        <item x="4584"/>
        <item x="9111"/>
        <item x="5741"/>
        <item x="277"/>
        <item x="4505"/>
        <item x="3240"/>
        <item x="7532"/>
        <item x="7514"/>
        <item x="7611"/>
        <item x="4591"/>
        <item x="5494"/>
        <item x="9404"/>
        <item x="9021"/>
        <item x="9429"/>
        <item x="4594"/>
        <item x="7539"/>
        <item x="7649"/>
        <item x="9101"/>
        <item x="4486"/>
        <item x="6889"/>
        <item x="9413"/>
        <item x="9428"/>
        <item x="4581"/>
        <item x="7595"/>
        <item x="7624"/>
        <item x="6654"/>
        <item x="3239"/>
        <item x="7535"/>
        <item x="246"/>
        <item x="6893"/>
        <item x="9403"/>
        <item x="3179"/>
        <item x="7654"/>
        <item x="2733"/>
        <item x="7643"/>
        <item x="2821"/>
        <item x="9406"/>
        <item x="5378"/>
        <item x="4580"/>
        <item x="9263"/>
        <item x="3249"/>
        <item x="7721"/>
        <item x="4590"/>
        <item x="5486"/>
        <item x="3245"/>
        <item x="5864"/>
        <item x="4478"/>
        <item x="3661"/>
        <item x="2784"/>
        <item x="7588"/>
        <item x="2774"/>
        <item x="4479"/>
        <item x="6803"/>
        <item x="9402"/>
        <item x="2776"/>
        <item x="7661"/>
        <item x="6549"/>
        <item x="7633"/>
        <item x="2775"/>
        <item x="2833"/>
        <item x="6649"/>
        <item x="1322"/>
        <item x="4480"/>
        <item x="5493"/>
        <item x="4585"/>
        <item x="2822"/>
        <item x="9110"/>
        <item x="4477"/>
        <item x="2820"/>
        <item x="9100"/>
        <item x="7623"/>
        <item x="6550"/>
        <item x="3237"/>
        <item x="4579"/>
        <item x="5485"/>
        <item x="6886"/>
        <item x="2785"/>
        <item x="2908"/>
        <item x="7618"/>
        <item x="6809"/>
        <item x="2677"/>
        <item x="3241"/>
        <item x="270"/>
        <item x="7519"/>
        <item x="1255"/>
        <item x="4476"/>
        <item x="3244"/>
        <item x="9427"/>
        <item x="6802"/>
        <item x="3151"/>
        <item x="9020"/>
        <item x="3235"/>
        <item x="4475"/>
        <item x="9097"/>
        <item x="3152"/>
        <item x="9109"/>
        <item x="2731"/>
        <item x="9405"/>
        <item x="7642"/>
        <item x="6389"/>
        <item x="3234"/>
        <item x="253"/>
        <item x="9022"/>
        <item x="2934"/>
        <item x="6695"/>
        <item x="6702"/>
        <item x="4596"/>
        <item x="2773"/>
        <item x="8928"/>
        <item x="5702"/>
        <item x="2730"/>
        <item x="7632"/>
        <item x="2627"/>
        <item x="3150"/>
        <item x="278"/>
        <item x="6387"/>
        <item x="2936"/>
        <item x="6805"/>
        <item x="9326"/>
        <item x="1235"/>
        <item x="5742"/>
        <item x="3242"/>
        <item x="2831"/>
        <item x="4595"/>
        <item x="2635"/>
        <item x="9262"/>
        <item x="4466"/>
        <item x="6661"/>
        <item x="3657"/>
        <item x="3236"/>
        <item x="2631"/>
        <item x="9338"/>
        <item x="240"/>
        <item x="3172"/>
        <item x="7617"/>
        <item x="2765"/>
        <item x="2819"/>
        <item x="2935"/>
        <item x="9327"/>
        <item x="3613"/>
        <item x="2636"/>
        <item x="2634"/>
        <item x="1320"/>
        <item x="6807"/>
        <item x="9537"/>
        <item x="7635"/>
        <item x="6524"/>
        <item x="2628"/>
        <item x="5460"/>
        <item x="2782"/>
        <item x="9511"/>
        <item x="3588"/>
        <item x="7610"/>
        <item x="9261"/>
        <item x="5492"/>
        <item x="7682"/>
        <item x="233"/>
        <item x="4504"/>
        <item x="7660"/>
        <item x="2766"/>
        <item x="2938"/>
        <item x="6888"/>
        <item x="6804"/>
        <item x="4474"/>
        <item x="2777"/>
        <item x="2999"/>
        <item x="9299"/>
        <item x="235"/>
        <item x="2907"/>
        <item x="9434"/>
        <item x="8381"/>
        <item x="2937"/>
        <item x="2637"/>
        <item x="6386"/>
        <item x="47"/>
        <item x="9108"/>
        <item x="2629"/>
        <item x="7719"/>
        <item x="7516"/>
        <item x="2939"/>
        <item x="9410"/>
        <item x="3156"/>
        <item x="5740"/>
        <item x="6696"/>
        <item x="273"/>
        <item x="2922"/>
        <item x="7692"/>
        <item x="2676"/>
        <item x="2800"/>
        <item x="6311"/>
        <item x="4465"/>
        <item x="4501"/>
        <item x="3603"/>
        <item x="38"/>
        <item x="7596"/>
        <item x="262"/>
        <item x="9571"/>
        <item x="2921"/>
        <item x="6544"/>
        <item x="9426"/>
        <item x="7528"/>
        <item x="7637"/>
        <item x="2678"/>
        <item x="2917"/>
        <item x="4464"/>
        <item x="8984"/>
        <item x="3612"/>
        <item x="7641"/>
        <item x="3646"/>
        <item x="9351"/>
        <item x="6648"/>
        <item x="1358"/>
        <item x="2920"/>
        <item x="4473"/>
        <item x="226"/>
        <item x="9107"/>
        <item x="8304"/>
        <item x="3659"/>
        <item x="2772"/>
        <item x="9337"/>
        <item x="242"/>
        <item x="40"/>
        <item x="9329"/>
        <item x="3233"/>
        <item x="3281"/>
        <item x="41"/>
        <item x="2932"/>
        <item x="8983"/>
        <item x="9536"/>
        <item x="4599"/>
        <item x="5368"/>
        <item x="3282"/>
        <item x="9483"/>
        <item x="9266"/>
        <item x="6647"/>
        <item x="3149"/>
        <item x="1591"/>
        <item x="5704"/>
        <item x="3283"/>
        <item x="1589"/>
        <item x="6529"/>
        <item x="7511"/>
        <item x="2947"/>
        <item x="6385"/>
        <item x="7693"/>
        <item x="9539"/>
        <item x="6554"/>
        <item x="4592"/>
        <item x="33"/>
        <item x="3268"/>
        <item x="9298"/>
        <item x="4463"/>
        <item x="2916"/>
        <item x="3284"/>
        <item x="5371"/>
        <item x="2996"/>
        <item x="9347"/>
        <item x="7036"/>
        <item x="212"/>
        <item x="32"/>
        <item x="2758"/>
        <item x="3280"/>
        <item x="4503"/>
        <item x="2630"/>
        <item x="6399"/>
        <item x="7488"/>
        <item x="9463"/>
        <item x="3267"/>
        <item x="3077"/>
        <item x="2712"/>
        <item x="2919"/>
        <item x="9265"/>
        <item x="3601"/>
        <item x="2933"/>
        <item x="4493"/>
        <item x="6644"/>
        <item x="9331"/>
        <item x="5408"/>
        <item x="3615"/>
        <item x="9601"/>
        <item x="4458"/>
        <item x="6902"/>
        <item x="3034"/>
        <item x="3635"/>
        <item x="2906"/>
        <item x="4578"/>
        <item x="5701"/>
        <item x="7531"/>
        <item x="2675"/>
        <item x="241"/>
        <item x="9094"/>
        <item x="6401"/>
        <item x="7615"/>
        <item x="9565"/>
        <item x="6709"/>
        <item x="9268"/>
        <item x="2795"/>
        <item x="7038"/>
        <item x="1258"/>
        <item x="3637"/>
        <item x="6789"/>
        <item x="9557"/>
        <item x="3266"/>
        <item x="6796"/>
        <item x="3015"/>
        <item x="8925"/>
        <item x="9260"/>
        <item x="4462"/>
        <item x="2818"/>
        <item x="917"/>
        <item x="7616"/>
        <item x="9325"/>
        <item x="5484"/>
        <item x="2764"/>
        <item x="6694"/>
        <item x="6315"/>
        <item x="9493"/>
        <item x="7648"/>
        <item x="2931"/>
        <item x="3638"/>
        <item x="3600"/>
        <item x="3636"/>
        <item x="4399"/>
        <item x="2760"/>
        <item x="9489"/>
        <item x="9437"/>
        <item x="4472"/>
        <item x="3141"/>
        <item x="9480"/>
        <item x="3016"/>
        <item x="5739"/>
        <item x="9409"/>
        <item x="4457"/>
        <item x="9336"/>
        <item x="3493"/>
        <item x="6393"/>
        <item x="3602"/>
        <item x="1588"/>
        <item x="3634"/>
        <item x="3611"/>
        <item x="4598"/>
        <item x="3279"/>
        <item x="8303"/>
        <item x="2924"/>
        <item x="3232"/>
        <item x="5787"/>
        <item x="39"/>
        <item x="3633"/>
        <item x="3265"/>
        <item x="3492"/>
        <item x="6640"/>
        <item x="7594"/>
        <item x="4461"/>
        <item x="7622"/>
        <item x="2419"/>
        <item x="8982"/>
        <item x="8987"/>
        <item x="46"/>
        <item x="2757"/>
        <item x="3270"/>
        <item x="3632"/>
        <item x="9297"/>
        <item x="7735"/>
        <item x="252"/>
        <item x="9105"/>
        <item x="3631"/>
        <item x="8927"/>
        <item x="9570"/>
        <item x="916"/>
        <item x="2613"/>
        <item x="6548"/>
        <item x="3018"/>
        <item x="3658"/>
        <item x="9259"/>
        <item x="9440"/>
        <item x="3599"/>
        <item x="7487"/>
        <item x="5523"/>
        <item x="211"/>
        <item x="2417"/>
        <item x="4460"/>
        <item x="3274"/>
        <item x="9510"/>
        <item x="2623"/>
        <item x="1090"/>
        <item x="2930"/>
        <item x="6920"/>
        <item x="6761"/>
        <item x="8926"/>
        <item x="7510"/>
        <item x="6814"/>
        <item x="2918"/>
        <item x="2418"/>
        <item x="3630"/>
        <item x="4593"/>
        <item x="3607"/>
        <item x="4459"/>
        <item x="2624"/>
        <item x="3642"/>
        <item x="6557"/>
        <item x="6900"/>
        <item x="3587"/>
        <item x="6646"/>
        <item x="3278"/>
        <item x="6795"/>
        <item x="6643"/>
        <item x="3269"/>
        <item x="37"/>
        <item x="5459"/>
        <item x="5786"/>
        <item x="9264"/>
        <item x="7651"/>
        <item x="2727"/>
        <item x="3629"/>
        <item x="1234"/>
        <item x="6384"/>
        <item x="7634"/>
        <item x="4456"/>
        <item x="5863"/>
        <item x="9346"/>
        <item x="3491"/>
        <item x="5743"/>
        <item x="2622"/>
        <item x="6882"/>
        <item x="1249"/>
        <item x="9425"/>
        <item x="1334"/>
        <item x="9258"/>
        <item x="7614"/>
        <item x="9439"/>
        <item x="3598"/>
        <item x="3660"/>
        <item x="3627"/>
        <item x="9106"/>
        <item x="9535"/>
        <item x="9019"/>
        <item x="2612"/>
        <item x="1587"/>
        <item x="2910"/>
        <item x="8328"/>
        <item x="2625"/>
        <item x="280"/>
        <item x="9564"/>
        <item x="3171"/>
        <item x="7664"/>
        <item x="1357"/>
        <item x="9436"/>
        <item x="3264"/>
        <item x="5377"/>
        <item x="9350"/>
        <item x="5698"/>
        <item x="2840"/>
        <item x="3628"/>
        <item x="269"/>
        <item x="9296"/>
        <item x="4257"/>
        <item x="1350"/>
        <item x="35"/>
        <item x="9438"/>
        <item x="9386"/>
        <item x="3231"/>
        <item x="2787"/>
        <item x="9257"/>
        <item x="4455"/>
        <item x="2832"/>
        <item x="1321"/>
        <item x="2915"/>
        <item x="2767"/>
        <item x="1329"/>
        <item x="4753"/>
        <item x="3019"/>
        <item x="8315"/>
        <item x="244"/>
        <item x="3639"/>
        <item x="1351"/>
        <item x="9462"/>
        <item x="6917"/>
        <item x="3148"/>
        <item x="9538"/>
        <item x="3082"/>
        <item x="5491"/>
        <item x="36"/>
        <item x="1089"/>
        <item x="3643"/>
        <item x="7653"/>
        <item x="3195"/>
        <item x="4500"/>
        <item x="5788"/>
        <item x="3290"/>
        <item x="45"/>
        <item x="2923"/>
        <item x="6312"/>
        <item x="8920"/>
        <item x="1312"/>
        <item x="7681"/>
        <item x="7662"/>
        <item x="2768"/>
        <item x="5785"/>
        <item x="3614"/>
        <item x="2602"/>
        <item x="4398"/>
        <item x="9308"/>
        <item x="2771"/>
        <item x="2905"/>
        <item x="8930"/>
        <item x="2601"/>
        <item x="9556"/>
        <item x="3140"/>
        <item x="2756"/>
        <item x="7577"/>
        <item x="9482"/>
        <item x="7587"/>
        <item x="9274"/>
        <item x="6288"/>
        <item x="2943"/>
        <item x="2729"/>
        <item x="7691"/>
        <item x="1352"/>
        <item x="2794"/>
        <item x="3038"/>
        <item x="6402"/>
        <item x="2803"/>
        <item x="4490"/>
        <item x="2603"/>
        <item x="2674"/>
        <item x="1122"/>
        <item x="2728"/>
        <item x="2604"/>
        <item x="6660"/>
        <item x="6617"/>
        <item x="8981"/>
        <item x="920"/>
        <item x="3153"/>
        <item x="6645"/>
        <item x="8452"/>
        <item x="9294"/>
        <item x="1590"/>
        <item x="9424"/>
        <item x="910"/>
        <item x="2621"/>
        <item x="6765"/>
        <item x="7529"/>
        <item x="9267"/>
        <item x="5458"/>
        <item x="4454"/>
        <item x="8979"/>
        <item x="7485"/>
        <item x="7527"/>
        <item x="9368"/>
        <item x="7578"/>
        <item x="6314"/>
        <item x="2781"/>
        <item x="34"/>
        <item x="1121"/>
        <item x="3626"/>
        <item x="9305"/>
        <item x="2415"/>
        <item x="9167"/>
        <item x="9461"/>
        <item x="7707"/>
        <item x="2940"/>
        <item x="9420"/>
        <item x="9323"/>
        <item x="6383"/>
        <item x="2826"/>
        <item x="6794"/>
        <item x="2799"/>
        <item x="5395"/>
        <item x="9401"/>
        <item x="9449"/>
        <item x="7659"/>
        <item x="9472"/>
        <item x="3043"/>
        <item x="302"/>
        <item x="3133"/>
        <item x="8714"/>
        <item x="6918"/>
        <item x="1586"/>
        <item x="9552"/>
        <item x="6701"/>
        <item x="3694"/>
        <item x="6372"/>
        <item x="2783"/>
        <item x="9433"/>
        <item x="4576"/>
        <item x="5619"/>
        <item x="2827"/>
        <item x="251"/>
        <item x="2805"/>
        <item x="9569"/>
        <item x="9563"/>
        <item x="7720"/>
        <item x="7696"/>
        <item x="6634"/>
        <item x="4453"/>
        <item x="1347"/>
        <item x="9400"/>
        <item x="9492"/>
        <item x="3263"/>
        <item x="3033"/>
        <item x="3606"/>
        <item x="9574"/>
        <item x="2420"/>
        <item x="257"/>
        <item x="7609"/>
        <item x="5784"/>
        <item x="2289"/>
        <item x="6655"/>
        <item x="3134"/>
        <item x="3139"/>
        <item x="4256"/>
        <item x="9431"/>
        <item x="5700"/>
        <item x="9416"/>
        <item x="9423"/>
        <item x="9435"/>
        <item x="6556"/>
        <item x="6793"/>
        <item x="9220"/>
        <item x="4588"/>
        <item x="2599"/>
        <item x="7613"/>
        <item x="1346"/>
        <item x="6525"/>
        <item x="5791"/>
        <item x="2948"/>
        <item x="8123"/>
        <item x="3273"/>
        <item x="2755"/>
        <item x="272"/>
        <item x="6542"/>
        <item x="7534"/>
        <item x="9104"/>
        <item x="5376"/>
        <item x="7124"/>
        <item x="1241"/>
        <item x="6898"/>
        <item x="44"/>
        <item x="8929"/>
        <item x="7680"/>
        <item x="9221"/>
        <item x="3289"/>
        <item x="3904"/>
        <item x="909"/>
        <item x="2297"/>
        <item x="8327"/>
        <item x="276"/>
        <item x="8302"/>
        <item x="3596"/>
        <item x="3177"/>
        <item x="5490"/>
        <item x="3078"/>
        <item x="9481"/>
        <item x="7602"/>
        <item x="4452"/>
        <item x="243"/>
        <item x="9422"/>
        <item x="9164"/>
        <item x="6382"/>
        <item x="9560"/>
        <item x="210"/>
        <item x="3210"/>
        <item x="4385"/>
        <item x="9596"/>
        <item x="7553"/>
        <item x="919"/>
        <item x="6289"/>
        <item x="9256"/>
        <item x="7639"/>
        <item x="3595"/>
        <item x="3012"/>
        <item x="3175"/>
        <item x="915"/>
        <item x="2620"/>
        <item x="7619"/>
        <item x="8124"/>
        <item x="5738"/>
        <item x="913"/>
        <item x="3610"/>
        <item x="308"/>
        <item x="2695"/>
        <item x="9554"/>
        <item x="2416"/>
        <item x="2610"/>
        <item x="250"/>
        <item x="5859"/>
        <item x="6281"/>
        <item x="9464"/>
        <item x="2598"/>
        <item x="4573"/>
        <item x="5495"/>
        <item x="8713"/>
        <item x="7658"/>
        <item x="3570"/>
        <item x="225"/>
        <item x="1279"/>
        <item x="9555"/>
        <item x="8919"/>
        <item x="9158"/>
        <item x="3040"/>
        <item x="3230"/>
        <item x="1330"/>
        <item x="9335"/>
        <item x="9095"/>
        <item x="9421"/>
        <item x="3640"/>
        <item x="2600"/>
        <item x="4600"/>
        <item x="2137"/>
        <item x="8980"/>
        <item x="3073"/>
        <item x="5553"/>
        <item x="7484"/>
        <item x="9533"/>
        <item x="4507"/>
        <item x="1084"/>
        <item x="9583"/>
        <item x="7823"/>
        <item x="4298"/>
        <item x="3485"/>
        <item x="1349"/>
        <item x="1088"/>
        <item x="9484"/>
        <item x="6543"/>
        <item x="2763"/>
        <item x="6381"/>
        <item x="2313"/>
        <item x="6520"/>
        <item x="9345"/>
        <item x="274"/>
        <item x="5275"/>
        <item x="6754"/>
        <item x="8296"/>
        <item x="3020"/>
        <item x="7714"/>
        <item x="1353"/>
        <item x="2899"/>
        <item x="8382"/>
        <item x="5802"/>
        <item x="6268"/>
        <item x="5747"/>
        <item x="3490"/>
        <item x="908"/>
        <item x="6922"/>
        <item x="767"/>
        <item x="2900"/>
        <item x="8294"/>
        <item x="1248"/>
        <item x="4572"/>
        <item x="5457"/>
        <item x="6539"/>
        <item x="7717"/>
        <item x="6410"/>
        <item x="7597"/>
        <item x="2597"/>
        <item x="3186"/>
        <item x="4262"/>
        <item x="4523"/>
        <item x="1585"/>
        <item x="6798"/>
        <item x="4333"/>
        <item x="2726"/>
        <item x="2815"/>
        <item x="8712"/>
        <item x="9551"/>
        <item x="7738"/>
        <item x="7672"/>
        <item x="3593"/>
        <item x="9442"/>
        <item x="7670"/>
        <item x="654"/>
        <item x="2414"/>
        <item x="4387"/>
        <item x="6681"/>
        <item x="3228"/>
        <item x="3014"/>
        <item x="6924"/>
        <item x="6636"/>
        <item x="239"/>
        <item x="6317"/>
        <item x="3072"/>
        <item x="3487"/>
        <item x="289"/>
        <item x="6800"/>
        <item x="5456"/>
        <item x="3623"/>
        <item x="9293"/>
        <item x="5464"/>
        <item x="7733"/>
        <item x="2192"/>
        <item x="8843"/>
        <item x="1099"/>
        <item x="8145"/>
        <item x="4589"/>
        <item x="923"/>
        <item x="7037"/>
        <item x="8401"/>
        <item x="2842"/>
        <item x="4451"/>
        <item x="3262"/>
        <item x="9488"/>
        <item x="6792"/>
        <item x="9307"/>
        <item x="4574"/>
        <item x="7513"/>
        <item x="6371"/>
        <item x="5783"/>
        <item x="2946"/>
        <item x="3616"/>
        <item x="2564"/>
        <item x="7586"/>
        <item x="2817"/>
        <item x="4388"/>
        <item x="1278"/>
        <item x="9304"/>
        <item x="6271"/>
        <item x="1083"/>
        <item x="2759"/>
        <item x="4233"/>
        <item x="9588"/>
        <item x="6380"/>
        <item x="6723"/>
        <item x="3010"/>
        <item x="2296"/>
        <item x="9595"/>
        <item x="3074"/>
        <item x="9157"/>
        <item x="2596"/>
        <item x="9357"/>
        <item x="5335"/>
        <item x="4395"/>
        <item x="3275"/>
        <item x="9076"/>
        <item x="8541"/>
        <item x="5374"/>
        <item x="9103"/>
        <item x="2904"/>
        <item x="8426"/>
        <item x="1098"/>
        <item x="6639"/>
        <item x="8424"/>
        <item x="258"/>
        <item x="2754"/>
        <item x="7815"/>
        <item x="9495"/>
        <item x="1299"/>
        <item x="4384"/>
        <item x="2611"/>
        <item x="1252"/>
        <item x="3597"/>
        <item x="3679"/>
        <item x="2189"/>
        <item x="6885"/>
        <item x="9023"/>
        <item x="7612"/>
        <item x="1113"/>
        <item x="5772"/>
        <item x="7652"/>
        <item x="5525"/>
        <item x="3586"/>
        <item x="2944"/>
        <item x="5789"/>
        <item x="1302"/>
        <item x="3147"/>
        <item x="5746"/>
        <item x="8379"/>
        <item x="7753"/>
        <item x="1253"/>
        <item x="9568"/>
        <item x="3572"/>
        <item x="1319"/>
        <item x="6395"/>
        <item x="9491"/>
        <item x="6758"/>
        <item x="6269"/>
        <item x="8989"/>
        <item x="24"/>
        <item x="325"/>
        <item x="653"/>
        <item x="5455"/>
        <item x="7684"/>
        <item x="7636"/>
        <item x="7629"/>
        <item x="9689"/>
        <item x="2945"/>
        <item x="7689"/>
        <item x="4470"/>
        <item x="2164"/>
        <item x="5757"/>
        <item x="4255"/>
        <item x="3437"/>
        <item x="7483"/>
        <item x="7575"/>
        <item x="9509"/>
        <item x="2138"/>
        <item x="768"/>
        <item x="9432"/>
        <item x="5804"/>
        <item x="1242"/>
        <item x="2928"/>
        <item x="5111"/>
        <item x="2780"/>
        <item x="5407"/>
        <item x="2186"/>
        <item x="5483"/>
        <item x="911"/>
        <item x="8380"/>
        <item x="30"/>
        <item x="2633"/>
        <item x="3820"/>
        <item x="9506"/>
        <item x="4332"/>
        <item x="7574"/>
        <item x="9553"/>
        <item x="9460"/>
        <item x="922"/>
        <item x="1170"/>
        <item x="2898"/>
        <item x="5890"/>
        <item x="1112"/>
        <item x="6722"/>
        <item x="2619"/>
        <item x="1301"/>
        <item x="4450"/>
        <item x="907"/>
        <item x="8437"/>
        <item x="7822"/>
        <item x="2173"/>
        <item x="3622"/>
        <item x="8543"/>
        <item x="3585"/>
        <item x="9471"/>
        <item x="1360"/>
        <item x="7525"/>
        <item x="7718"/>
        <item x="2165"/>
        <item x="6407"/>
        <item x="9295"/>
        <item x="6241"/>
        <item x="1345"/>
        <item x="2134"/>
        <item x="7678"/>
        <item x="8076"/>
        <item x="9532"/>
        <item x="29"/>
        <item x="7447"/>
        <item x="51"/>
        <item x="6275"/>
        <item x="912"/>
        <item x="3132"/>
        <item x="9073"/>
        <item x="8518"/>
        <item x="4288"/>
        <item x="5527"/>
        <item x="3136"/>
        <item x="3432"/>
        <item x="4407"/>
        <item x="2825"/>
        <item x="9096"/>
        <item x="2311"/>
        <item x="3484"/>
        <item x="8293"/>
        <item x="1114"/>
        <item x="7585"/>
        <item x="3515"/>
        <item x="7656"/>
        <item x="9531"/>
        <item x="3128"/>
        <item x="6280"/>
        <item x="6921"/>
        <item x="8314"/>
        <item x="28"/>
        <item x="2830"/>
        <item x="7667"/>
        <item x="6546"/>
        <item x="6360"/>
        <item x="4220"/>
        <item x="6272"/>
        <item x="1082"/>
        <item x="5756"/>
        <item x="1156"/>
        <item x="3592"/>
        <item x="9289"/>
        <item x="3821"/>
        <item x="7518"/>
        <item x="8389"/>
        <item x="266"/>
        <item x="4724"/>
        <item x="5405"/>
        <item x="43"/>
        <item x="3436"/>
        <item x="4349"/>
        <item x="6306"/>
        <item x="6656"/>
        <item x="6642"/>
        <item x="2769"/>
        <item x="5276"/>
        <item x="1097"/>
        <item x="348"/>
        <item x="2595"/>
        <item x="9254"/>
        <item x="5870"/>
        <item x="3413"/>
        <item x="8710"/>
        <item x="9348"/>
        <item x="8711"/>
        <item x="6791"/>
        <item x="7512"/>
        <item x="6540"/>
        <item x="8121"/>
        <item x="2673"/>
        <item x="921"/>
        <item x="6304"/>
        <item x="2801"/>
        <item x="2672"/>
        <item x="2563"/>
        <item x="9165"/>
        <item x="6521"/>
        <item x="3435"/>
        <item x="6637"/>
        <item x="652"/>
        <item x="1250"/>
        <item x="5647"/>
        <item x="1120"/>
        <item x="6373"/>
        <item x="22"/>
        <item x="3479"/>
        <item x="3168"/>
        <item x="8311"/>
        <item x="9567"/>
        <item x="9255"/>
        <item x="23"/>
        <item x="1152"/>
        <item x="19"/>
        <item x="7507"/>
        <item x="5824"/>
        <item x="9474"/>
        <item x="4754"/>
        <item x="6396"/>
        <item x="7591"/>
        <item x="9272"/>
        <item x="4492"/>
        <item x="2161"/>
        <item x="7439"/>
        <item x="1096"/>
        <item x="6553"/>
        <item x="9302"/>
        <item x="31"/>
        <item x="3081"/>
        <item x="1155"/>
        <item x="1256"/>
        <item x="3431"/>
        <item x="6721"/>
        <item x="3142"/>
        <item x="3594"/>
        <item x="5522"/>
        <item x="171"/>
        <item x="6345"/>
        <item x="5771"/>
        <item x="1277"/>
        <item x="3846"/>
        <item x="2170"/>
        <item x="3569"/>
        <item x="6508"/>
        <item x="3819"/>
        <item x="6299"/>
        <item x="7486"/>
        <item x="5109"/>
        <item x="4751"/>
        <item x="18"/>
        <item x="3434"/>
        <item x="3169"/>
        <item x="5650"/>
        <item x="1327"/>
        <item x="4449"/>
        <item x="766"/>
        <item x="2141"/>
        <item x="3591"/>
        <item x="5889"/>
        <item x="7239"/>
        <item x="8388"/>
        <item x="6916"/>
        <item x="21"/>
        <item x="349"/>
        <item x="3680"/>
        <item x="4723"/>
        <item x="3903"/>
        <item x="3209"/>
        <item x="9573"/>
        <item x="5745"/>
        <item x="3618"/>
        <item x="650"/>
        <item x="6545"/>
        <item x="1292"/>
        <item x="2110"/>
        <item x="1333"/>
        <item x="3433"/>
        <item x="6528"/>
        <item x="6302"/>
        <item x="9594"/>
        <item x="3708"/>
        <item x="9367"/>
        <item x="9273"/>
        <item x="163"/>
        <item x="8122"/>
        <item x="9385"/>
        <item x="5737"/>
        <item x="2194"/>
        <item x="8425"/>
        <item x="5618"/>
        <item x="8763"/>
        <item x="1286"/>
        <item x="1110"/>
        <item x="4329"/>
        <item x="3173"/>
        <item x="6693"/>
        <item x="9593"/>
        <item x="8529"/>
        <item x="3905"/>
        <item x="651"/>
        <item x="2847"/>
        <item x="8392"/>
        <item x="2312"/>
        <item x="2751"/>
        <item x="1295"/>
        <item x="3818"/>
        <item x="1418"/>
        <item x="2154"/>
        <item x="1111"/>
        <item x="9502"/>
        <item x="7708"/>
        <item x="9465"/>
        <item x="648"/>
        <item x="5414"/>
        <item x="7706"/>
        <item x="9611"/>
        <item x="4471"/>
        <item x="3520"/>
        <item x="5454"/>
        <item x="4448"/>
        <item x="347"/>
        <item x="3035"/>
        <item x="9152"/>
        <item x="8077"/>
        <item x="3277"/>
        <item x="3135"/>
        <item x="2680"/>
        <item x="9324"/>
        <item x="150"/>
        <item x="17"/>
        <item x="9372"/>
        <item x="168"/>
        <item x="8423"/>
        <item x="3017"/>
        <item x="7243"/>
        <item x="8075"/>
        <item x="7438"/>
        <item x="914"/>
        <item x="8759"/>
        <item x="7034"/>
        <item x="4756"/>
        <item x="8312"/>
        <item x="324"/>
        <item x="2295"/>
        <item x="5110"/>
        <item x="5169"/>
        <item x="1309"/>
        <item x="8147"/>
        <item x="3036"/>
        <item x="5334"/>
        <item x="9713"/>
        <item x="25"/>
        <item x="3422"/>
        <item x="4383"/>
        <item x="2976"/>
        <item x="1265"/>
        <item x="7482"/>
        <item x="6266"/>
        <item x="8705"/>
        <item x="2965"/>
        <item x="5869"/>
        <item x="8922"/>
        <item x="6379"/>
        <item x="749"/>
        <item x="4605"/>
        <item x="8400"/>
        <item x="3310"/>
        <item x="6638"/>
        <item x="27"/>
        <item x="9447"/>
        <item x="2159"/>
        <item x="9066"/>
        <item x="4617"/>
        <item x="769"/>
        <item x="1109"/>
        <item x="3079"/>
        <item x="4531"/>
        <item x="2413"/>
        <item x="8439"/>
        <item x="2099"/>
        <item x="1119"/>
        <item x="4577"/>
        <item x="6658"/>
        <item x="3227"/>
        <item x="8773"/>
        <item x="9399"/>
        <item x="1294"/>
        <item x="1259"/>
        <item x="151"/>
        <item x="4260"/>
        <item x="4331"/>
        <item x="5116"/>
        <item x="9163"/>
        <item x="275"/>
        <item x="3127"/>
        <item x="8924"/>
        <item x="5644"/>
        <item x="3296"/>
        <item x="3075"/>
        <item x="770"/>
        <item x="3261"/>
        <item x="9513"/>
        <item x="5736"/>
        <item x="8460"/>
        <item x="9309"/>
        <item x="1281"/>
        <item x="5888"/>
        <item x="3412"/>
        <item x="9417"/>
        <item x="5400"/>
        <item x="5832"/>
        <item x="8326"/>
        <item x="6388"/>
        <item x="3590"/>
        <item x="3430"/>
        <item x="649"/>
        <item x="2897"/>
        <item x="4283"/>
        <item x="8431"/>
        <item x="6633"/>
        <item x="6307"/>
        <item x="6928"/>
        <item x="8295"/>
        <item x="5790"/>
        <item x="6665"/>
        <item x="2753"/>
        <item x="6501"/>
        <item x="1150"/>
        <item x="7584"/>
        <item x="2749"/>
        <item x="1300"/>
        <item x="7957"/>
        <item x="4587"/>
        <item x="885"/>
        <item x="4621"/>
        <item x="8451"/>
        <item x="4838"/>
        <item x="6749"/>
        <item x="5697"/>
        <item x="16"/>
        <item x="5801"/>
        <item x="205"/>
        <item x="8120"/>
        <item x="906"/>
        <item x="4261"/>
        <item x="5108"/>
        <item x="346"/>
        <item x="4616"/>
        <item x="2291"/>
        <item x="1291"/>
        <item x="6408"/>
        <item x="2114"/>
        <item x="4755"/>
        <item x="6806"/>
        <item x="4446"/>
        <item x="8390"/>
        <item x="4386"/>
        <item x="7126"/>
        <item x="8450"/>
        <item x="3582"/>
        <item x="688"/>
        <item x="2793"/>
        <item x="4254"/>
        <item x="279"/>
        <item x="6593"/>
        <item x="4010"/>
        <item x="5272"/>
        <item x="1270"/>
        <item x="162"/>
        <item x="3185"/>
        <item x="2594"/>
        <item x="6261"/>
        <item x="2715"/>
        <item x="4749"/>
        <item x="48"/>
        <item x="4575"/>
        <item x="3817"/>
        <item x="646"/>
        <item x="6392"/>
        <item x="4258"/>
        <item x="3428"/>
        <item x="8191"/>
        <item x="8707"/>
        <item x="9353"/>
        <item x="2562"/>
        <item x="8670"/>
        <item x="8308"/>
        <item x="5755"/>
        <item x="883"/>
        <item x="8967"/>
        <item x="5782"/>
        <item x="4567"/>
        <item x="4609"/>
        <item x="8761"/>
        <item x="7506"/>
        <item x="3411"/>
        <item x="3045"/>
        <item x="4586"/>
        <item x="1108"/>
        <item x="6406"/>
        <item x="5273"/>
        <item x="1240"/>
        <item x="6769"/>
        <item x="2914"/>
        <item x="6766"/>
        <item x="3009"/>
        <item x="3076"/>
        <item x="765"/>
        <item x="784"/>
        <item x="2163"/>
        <item x="9219"/>
        <item x="5526"/>
        <item x="6726"/>
        <item x="7752"/>
        <item x="9063"/>
        <item x="6801"/>
        <item x="6364"/>
        <item x="879"/>
        <item x="6711"/>
        <item x="4752"/>
        <item x="706"/>
        <item x="5202"/>
        <item x="3584"/>
        <item x="2310"/>
        <item x="8001"/>
        <item x="9288"/>
        <item x="863"/>
        <item x="3208"/>
        <item x="1482"/>
        <item x="6212"/>
        <item x="2911"/>
        <item x="15"/>
        <item x="2974"/>
        <item x="5778"/>
        <item x="7817"/>
        <item x="20"/>
        <item x="8399"/>
        <item x="9344"/>
        <item x="3654"/>
        <item x="4659"/>
        <item x="1290"/>
        <item x="882"/>
        <item x="8935"/>
        <item x="6510"/>
        <item x="4571"/>
        <item x="2593"/>
        <item x="8704"/>
        <item x="9166"/>
        <item x="8918"/>
        <item x="1080"/>
        <item x="2608"/>
        <item x="9381"/>
        <item x="3285"/>
        <item x="7758"/>
        <item x="8387"/>
        <item x="3581"/>
        <item x="4660"/>
        <item x="3451"/>
        <item x="9064"/>
        <item x="5107"/>
        <item x="3488"/>
        <item x="4015"/>
        <item x="2421"/>
        <item x="771"/>
        <item x="2694"/>
        <item x="7497"/>
        <item x="7446"/>
        <item x="4402"/>
        <item x="4655"/>
        <item x="5887"/>
        <item x="3421"/>
        <item x="1311"/>
        <item x="4287"/>
        <item x="9087"/>
        <item x="6659"/>
        <item x="659"/>
        <item x="6664"/>
        <item x="249"/>
        <item x="5048"/>
        <item x="3131"/>
        <item x="7522"/>
        <item x="644"/>
        <item x="8758"/>
        <item x="1313"/>
        <item x="2618"/>
        <item x="9089"/>
        <item x="3291"/>
        <item x="8317"/>
        <item x="4382"/>
        <item x="5556"/>
        <item x="6359"/>
        <item x="3256"/>
        <item x="4658"/>
        <item x="4445"/>
        <item x="9534"/>
        <item x="1151"/>
        <item x="1079"/>
        <item x="3429"/>
        <item x="3589"/>
        <item x="5049"/>
        <item x="8403"/>
        <item x="880"/>
        <item x="6046"/>
        <item x="5744"/>
        <item x="7713"/>
        <item x="1593"/>
        <item x="7814"/>
        <item x="9153"/>
        <item x="2098"/>
        <item x="1103"/>
        <item x="4284"/>
        <item x="7813"/>
        <item x="4722"/>
        <item x="8738"/>
        <item x="169"/>
        <item x="8055"/>
        <item x="9253"/>
        <item x="9599"/>
        <item x="8144"/>
        <item x="1332"/>
        <item x="684"/>
        <item x="9217"/>
        <item x="1582"/>
        <item x="14"/>
        <item x="9330"/>
        <item x="9578"/>
        <item x="5453"/>
        <item x="3964"/>
        <item x="9561"/>
        <item x="6887"/>
        <item x="8612"/>
        <item x="4604"/>
        <item x="4499"/>
        <item x="4653"/>
        <item x="3011"/>
        <item x="4339"/>
        <item x="9562"/>
        <item x="5605"/>
        <item x="9334"/>
        <item x="3454"/>
        <item x="2113"/>
        <item x="9292"/>
        <item x="5774"/>
        <item x="8386"/>
        <item x="2283"/>
        <item x="1257"/>
        <item x="1254"/>
        <item x="1095"/>
        <item x="2797"/>
        <item x="6790"/>
        <item x="6334"/>
        <item x="7716"/>
        <item x="6929"/>
        <item x="4654"/>
        <item x="9445"/>
        <item x="7965"/>
        <item x="9582"/>
        <item x="5117"/>
        <item x="3478"/>
        <item x="340"/>
        <item x="9369"/>
        <item x="238"/>
        <item x="7812"/>
        <item x="9587"/>
        <item x="7322"/>
        <item x="7999"/>
        <item x="2679"/>
        <item x="2711"/>
        <item x="1324"/>
        <item x="1424"/>
        <item x="3410"/>
        <item x="748"/>
        <item x="9505"/>
        <item x="1251"/>
        <item x="3129"/>
        <item x="4229"/>
        <item x="1483"/>
        <item x="1425"/>
        <item x="9355"/>
        <item x="6760"/>
        <item x="5168"/>
        <item x="1107"/>
        <item x="1577"/>
        <item x="6485"/>
        <item x="167"/>
        <item x="7042"/>
        <item x="4651"/>
        <item x="9113"/>
        <item x="1085"/>
        <item x="2998"/>
        <item x="8978"/>
        <item x="2260"/>
        <item x="3288"/>
        <item x="256"/>
        <item x="8610"/>
        <item x="9092"/>
        <item x="686"/>
        <item x="2176"/>
        <item x="8427"/>
        <item x="4391"/>
        <item x="8706"/>
        <item x="3483"/>
        <item x="6363"/>
        <item x="5271"/>
        <item x="4348"/>
        <item x="9458"/>
        <item x="6926"/>
        <item x="5165"/>
        <item x="7816"/>
        <item x="8517"/>
        <item x="4649"/>
        <item x="6447"/>
        <item x="3471"/>
        <item x="2191"/>
        <item x="675"/>
        <item x="926"/>
        <item x="2980"/>
        <item x="8622"/>
        <item x="3662"/>
        <item x="8997"/>
        <item x="9468"/>
        <item x="5260"/>
        <item x="6333"/>
        <item x="1276"/>
        <item x="4524"/>
        <item x="9592"/>
        <item x="6759"/>
        <item x="5754"/>
        <item x="4601"/>
        <item x="9151"/>
        <item x="671"/>
        <item x="5985"/>
        <item x="4444"/>
        <item x="3039"/>
        <item x="227"/>
        <item x="2101"/>
        <item x="323"/>
        <item x="1380"/>
        <item x="843"/>
        <item x="42"/>
        <item x="7821"/>
        <item x="2722"/>
        <item x="8797"/>
        <item x="2808"/>
        <item x="8306"/>
        <item x="905"/>
        <item x="6755"/>
        <item x="5886"/>
        <item x="2409"/>
        <item x="983"/>
        <item x="4615"/>
        <item x="6507"/>
        <item x="8434"/>
        <item x="7015"/>
        <item x="1268"/>
        <item x="209"/>
        <item x="7819"/>
        <item x="5879"/>
        <item x="153"/>
        <item x="166"/>
        <item x="9487"/>
        <item x="687"/>
        <item x="1583"/>
        <item x="7452"/>
        <item x="3297"/>
        <item x="3225"/>
        <item x="7745"/>
        <item x="3656"/>
        <item x="7590"/>
        <item x="8931"/>
        <item x="9612"/>
        <item x="8703"/>
        <item x="3126"/>
        <item x="7536"/>
        <item x="3042"/>
        <item x="8458"/>
        <item x="2913"/>
        <item x="5418"/>
        <item x="4721"/>
        <item x="3194"/>
        <item x="7242"/>
        <item x="6211"/>
        <item x="7959"/>
        <item x="3816"/>
        <item x="1115"/>
        <item x="6915"/>
        <item x="4619"/>
        <item x="9411"/>
        <item x="4522"/>
        <item x="1149"/>
        <item x="1208"/>
        <item x="8941"/>
        <item x="5552"/>
        <item x="2592"/>
        <item x="5118"/>
        <item x="8592"/>
        <item x="2095"/>
        <item x="958"/>
        <item x="1100"/>
        <item x="4209"/>
        <item x="2752"/>
        <item x="1247"/>
        <item x="7690"/>
        <item x="3029"/>
        <item x="5482"/>
        <item x="370"/>
        <item x="9300"/>
        <item x="4306"/>
        <item x="7509"/>
        <item x="6279"/>
        <item x="1118"/>
        <item x="2155"/>
        <item x="9072"/>
        <item x="176"/>
        <item x="3902"/>
        <item x="8316"/>
        <item x="4297"/>
        <item x="9053"/>
        <item x="3822"/>
        <item x="773"/>
        <item x="3420"/>
        <item x="3700"/>
        <item x="5121"/>
        <item x="6615"/>
        <item x="1361"/>
        <item x="11"/>
        <item x="7244"/>
        <item x="5651"/>
        <item x="9610"/>
        <item x="149"/>
        <item x="6651"/>
        <item x="6370"/>
        <item x="7669"/>
        <item x="666"/>
        <item x="5877"/>
        <item x="6994"/>
        <item x="7956"/>
        <item x="1379"/>
        <item x="5735"/>
        <item x="7621"/>
        <item x="6720"/>
        <item x="4748"/>
        <item x="4353"/>
        <item x="6714"/>
        <item x="9581"/>
        <item x="7872"/>
        <item x="2290"/>
        <item x="9444"/>
        <item x="5770"/>
        <item x="1213"/>
        <item x="3963"/>
        <item x="6296"/>
        <item x="7319"/>
        <item x="5814"/>
        <item x="9388"/>
        <item x="2188"/>
        <item x="2896"/>
        <item x="6240"/>
        <item x="2709"/>
        <item x="9374"/>
        <item x="6753"/>
        <item x="3480"/>
        <item x="8289"/>
        <item x="1417"/>
        <item x="8792"/>
        <item x="145"/>
        <item x="237"/>
        <item x="2427"/>
        <item x="124"/>
        <item x="3604"/>
        <item x="9508"/>
        <item x="8062"/>
        <item x="8449"/>
        <item x="9314"/>
        <item x="6810"/>
        <item x="3466"/>
        <item x="682"/>
        <item x="8146"/>
        <item x="642"/>
        <item x="8933"/>
        <item x="1434"/>
        <item x="1078"/>
        <item x="3450"/>
        <item x="4737"/>
        <item x="2901"/>
        <item x="7481"/>
        <item x="6270"/>
        <item x="9162"/>
        <item x="1310"/>
        <item x="6716"/>
        <item x="9615"/>
        <item x="6095"/>
        <item x="9394"/>
        <item x="747"/>
        <item x="1263"/>
        <item x="7035"/>
        <item x="994"/>
        <item x="304"/>
        <item x="8398"/>
        <item x="7807"/>
        <item x="7490"/>
        <item x="9675"/>
        <item x="1584"/>
        <item x="4394"/>
        <item x="1261"/>
        <item x="9150"/>
        <item x="4530"/>
        <item x="3979"/>
        <item x="3473"/>
        <item x="2926"/>
        <item x="647"/>
        <item x="4837"/>
        <item x="862"/>
        <item x="4628"/>
        <item x="8461"/>
        <item x="6391"/>
        <item x="9086"/>
        <item x="356"/>
        <item x="1091"/>
        <item x="1581"/>
        <item x="1325"/>
        <item x="4014"/>
        <item x="8609"/>
        <item x="8414"/>
        <item x="1117"/>
        <item x="4443"/>
        <item x="4361"/>
        <item x="6688"/>
        <item x="1174"/>
        <item x="9128"/>
        <item x="8986"/>
        <item x="8119"/>
        <item x="7705"/>
        <item x="54"/>
        <item x="957"/>
        <item x="3461"/>
        <item x="152"/>
        <item x="2108"/>
        <item x="5758"/>
        <item x="3155"/>
        <item x="7754"/>
        <item x="8757"/>
        <item x="8616"/>
        <item x="9485"/>
        <item x="4750"/>
        <item x="984"/>
        <item x="8385"/>
        <item x="8318"/>
        <item x="6436"/>
        <item x="5865"/>
        <item x="918"/>
        <item x="385"/>
        <item x="5252"/>
        <item x="1298"/>
        <item x="7931"/>
        <item x="1102"/>
        <item x="4406"/>
        <item x="13"/>
        <item x="2788"/>
        <item x="2718"/>
        <item x="4009"/>
        <item x="6773"/>
        <item x="3229"/>
        <item x="5867"/>
        <item x="1275"/>
        <item x="3832"/>
        <item x="5823"/>
        <item x="6984"/>
        <item x="8290"/>
        <item x="3551"/>
        <item x="8611"/>
        <item x="4623"/>
        <item x="194"/>
        <item x="8514"/>
        <item x="9549"/>
        <item x="2717"/>
        <item x="4232"/>
        <item x="263"/>
        <item x="8917"/>
        <item x="8772"/>
        <item x="5561"/>
        <item x="3542"/>
        <item x="2912"/>
        <item x="368"/>
        <item x="3855"/>
        <item x="3707"/>
        <item x="7123"/>
        <item x="6354"/>
        <item x="6448"/>
        <item x="5172"/>
        <item x="4230"/>
        <item x="5463"/>
        <item x="1274"/>
        <item x="4274"/>
        <item x="5253"/>
        <item x="5114"/>
        <item x="6482"/>
        <item x="810"/>
        <item x="9591"/>
        <item x="6378"/>
        <item x="292"/>
        <item x="8939"/>
        <item x="9216"/>
        <item x="8798"/>
        <item x="1081"/>
        <item x="7238"/>
        <item x="5013"/>
        <item x="6522"/>
        <item x="8869"/>
        <item x="8074"/>
        <item x="9287"/>
        <item x="165"/>
        <item x="1423"/>
        <item x="2097"/>
        <item x="4794"/>
        <item x="4013"/>
        <item x="5333"/>
        <item x="4546"/>
        <item x="5167"/>
        <item x="9454"/>
        <item x="3489"/>
        <item x="7442"/>
        <item x="9080"/>
        <item x="1106"/>
        <item x="5871"/>
        <item x="961"/>
        <item x="8110"/>
        <item x="8614"/>
        <item x="2171"/>
        <item x="12"/>
        <item x="2770"/>
        <item x="6282"/>
        <item x="5270"/>
        <item x="2569"/>
        <item x="4447"/>
        <item x="9159"/>
        <item x="2747"/>
        <item x="8563"/>
        <item x="2954"/>
        <item x="5251"/>
        <item x="4629"/>
        <item x="6092"/>
        <item x="762"/>
        <item x="3514"/>
        <item x="4172"/>
        <item x="8539"/>
        <item x="982"/>
        <item x="7600"/>
        <item x="8112"/>
        <item x="373"/>
        <item x="156"/>
        <item x="2386"/>
        <item x="4239"/>
        <item x="2617"/>
        <item x="2705"/>
        <item x="1308"/>
        <item x="5646"/>
        <item x="3137"/>
        <item x="5799"/>
        <item x="129"/>
        <item x="4539"/>
        <item x="3567"/>
        <item x="8668"/>
        <item x="1269"/>
        <item x="2591"/>
        <item x="5617"/>
        <item x="4381"/>
        <item x="9135"/>
        <item x="4437"/>
        <item x="1207"/>
        <item x="1116"/>
        <item x="3096"/>
        <item x="1323"/>
        <item x="7445"/>
        <item x="1229"/>
        <item x="328"/>
        <item x="4210"/>
        <item x="3678"/>
        <item x="3644"/>
        <item x="6756"/>
        <item x="8520"/>
        <item x="160"/>
        <item x="3008"/>
        <item x="6091"/>
        <item x="775"/>
        <item x="5249"/>
        <item x="50"/>
        <item x="2739"/>
        <item x="4296"/>
        <item x="6818"/>
        <item x="6704"/>
        <item x="8436"/>
        <item x="4664"/>
        <item x="8142"/>
        <item x="5050"/>
        <item x="7601"/>
        <item x="248"/>
        <item x="8299"/>
        <item x="5173"/>
        <item x="2807"/>
        <item x="886"/>
        <item x="3472"/>
        <item x="3409"/>
        <item x="8557"/>
        <item x="7583"/>
        <item x="1101"/>
        <item x="5632"/>
        <item x="8325"/>
        <item x="4436"/>
        <item x="6825"/>
        <item x="6750"/>
        <item x="5769"/>
        <item x="2843"/>
        <item x="1328"/>
        <item x="2748"/>
        <item x="9207"/>
        <item x="6216"/>
        <item x="372"/>
        <item x="5885"/>
        <item x="3453"/>
        <item x="2584"/>
        <item x="878"/>
        <item x="6881"/>
        <item x="9317"/>
        <item x="5497"/>
        <item x="8669"/>
        <item x="5536"/>
        <item x="4482"/>
        <item x="9688"/>
        <item x="5761"/>
        <item x="4011"/>
        <item x="5777"/>
        <item x="4334"/>
        <item x="7470"/>
        <item x="641"/>
        <item x="8000"/>
        <item x="881"/>
        <item x="133"/>
        <item x="4327"/>
        <item x="2112"/>
        <item x="6043"/>
        <item x="745"/>
        <item x="5279"/>
        <item x="6686"/>
        <item x="3276"/>
        <item x="4282"/>
        <item x="2903"/>
        <item x="1"/>
        <item x="6358"/>
        <item x="1489"/>
        <item x="763"/>
        <item x="5990"/>
        <item x="49"/>
        <item x="8201"/>
        <item x="9457"/>
        <item x="8542"/>
        <item x="9"/>
        <item x="3815"/>
        <item x="1916"/>
        <item x="8556"/>
        <item x="164"/>
        <item x="9609"/>
        <item x="1087"/>
        <item x="291"/>
        <item x="369"/>
        <item x="6564"/>
        <item x="123"/>
        <item x="4366"/>
        <item x="132"/>
        <item x="8516"/>
        <item x="2953"/>
        <item x="3405"/>
        <item x="2725"/>
        <item x="5862"/>
        <item x="4738"/>
        <item x="3193"/>
        <item x="3424"/>
        <item x="6215"/>
        <item x="7640"/>
        <item x="367"/>
        <item x="6519"/>
        <item x="3309"/>
        <item x="8309"/>
        <item x="5124"/>
        <item x="1615"/>
        <item x="155"/>
        <item x="4515"/>
        <item x="6090"/>
        <item x="2309"/>
        <item x="9419"/>
        <item x="353"/>
        <item x="5174"/>
        <item x="8111"/>
        <item x="6762"/>
        <item x="5345"/>
        <item x="7437"/>
        <item x="7751"/>
        <item x="4627"/>
        <item x="6239"/>
        <item x="2687"/>
        <item x="6527"/>
        <item x="8762"/>
        <item x="4641"/>
        <item x="87"/>
        <item x="7811"/>
        <item x="956"/>
        <item x="6325"/>
        <item x="3272"/>
        <item x="783"/>
        <item x="5044"/>
        <item x="9127"/>
        <item x="7702"/>
        <item x="2964"/>
        <item x="6668"/>
        <item x="1435"/>
        <item x="4253"/>
        <item x="1001"/>
        <item x="9090"/>
        <item x="1148"/>
        <item x="9598"/>
        <item x="8531"/>
        <item x="3847"/>
        <item x="4611"/>
        <item x="6445"/>
        <item x="7871"/>
        <item x="4570"/>
        <item x="2115"/>
        <item x="96"/>
        <item x="8288"/>
        <item x="5557"/>
        <item x="1344"/>
        <item x="4241"/>
        <item x="3051"/>
        <item x="2952"/>
        <item x="9024"/>
        <item x="993"/>
        <item x="281"/>
        <item x="4178"/>
        <item x="1607"/>
        <item x="4219"/>
        <item x="5768"/>
        <item x="5694"/>
        <item x="3224"/>
        <item x="2094"/>
        <item x="128"/>
        <item x="2779"/>
        <item x="59"/>
        <item x="1477"/>
        <item x="26"/>
        <item x="2688"/>
        <item x="996"/>
        <item x="2848"/>
        <item x="5481"/>
        <item x="868"/>
        <item x="9065"/>
        <item x="4240"/>
        <item x="3518"/>
        <item x="8515"/>
        <item x="6883"/>
        <item x="2791"/>
        <item x="9590"/>
        <item x="1211"/>
        <item x="3470"/>
        <item x="7530"/>
        <item x="4122"/>
        <item x="3962"/>
        <item x="3098"/>
        <item x="6340"/>
        <item x="5115"/>
        <item x="1476"/>
        <item x="1431"/>
        <item x="4352"/>
        <item x="7989"/>
        <item x="127"/>
        <item x="3416"/>
        <item x="1576"/>
        <item x="4128"/>
        <item x="4566"/>
        <item x="4289"/>
        <item x="224"/>
        <item x="4259"/>
        <item x="8473"/>
        <item x="9559"/>
        <item x="7726"/>
        <item x="4636"/>
        <item x="6233"/>
        <item x="5250"/>
        <item x="8433"/>
        <item x="1571"/>
        <item x="5601"/>
        <item x="4442"/>
        <item x="5545"/>
        <item x="9398"/>
        <item x="5370"/>
        <item x="6089"/>
        <item x="9115"/>
        <item x="7480"/>
        <item x="8109"/>
        <item x="5753"/>
        <item x="3130"/>
        <item x="8733"/>
        <item x="3188"/>
        <item x="8591"/>
        <item x="259"/>
        <item x="941"/>
        <item x="126"/>
        <item x="5462"/>
        <item x="3845"/>
        <item x="7732"/>
        <item x="6672"/>
        <item x="2422"/>
        <item x="84"/>
        <item x="8073"/>
        <item x="157"/>
        <item x="6770"/>
        <item x="842"/>
        <item x="1173"/>
        <item x="2285"/>
        <item x="5190"/>
        <item x="10"/>
        <item x="5433"/>
        <item x="4432"/>
        <item x="7722"/>
        <item x="1442"/>
        <item x="303"/>
        <item x="8224"/>
        <item x="2100"/>
        <item x="2813"/>
        <item x="9673"/>
        <item x="2382"/>
        <item x="7676"/>
        <item x="2412"/>
        <item x="2809"/>
        <item x="3854"/>
        <item x="4281"/>
        <item x="1216"/>
        <item x="3993"/>
        <item x="3575"/>
        <item x="761"/>
        <item x="8097"/>
        <item x="56"/>
        <item x="9384"/>
        <item x="2561"/>
        <item x="3404"/>
        <item x="9603"/>
        <item x="9644"/>
        <item x="5047"/>
        <item x="518"/>
        <item x="122"/>
        <item x="2096"/>
        <item x="6259"/>
        <item x="3463"/>
        <item x="2724"/>
        <item x="8292"/>
        <item x="4767"/>
        <item x="3446"/>
        <item x="3503"/>
        <item x="3100"/>
        <item x="8667"/>
        <item x="6547"/>
        <item x="8187"/>
        <item x="4389"/>
        <item x="9396"/>
        <item x="7756"/>
        <item x="1964"/>
        <item x="4183"/>
        <item x="1154"/>
        <item x="9223"/>
        <item x="4127"/>
        <item x="2838"/>
        <item x="5857"/>
        <item x="318"/>
        <item x="7448"/>
        <item x="1475"/>
        <item x="8188"/>
        <item x="8526"/>
        <item x="5398"/>
        <item x="861"/>
        <item x="6671"/>
        <item x="6591"/>
        <item x="2263"/>
        <item x="6725"/>
        <item x="3625"/>
        <item x="3071"/>
        <item x="7505"/>
        <item x="683"/>
        <item x="5884"/>
        <item x="4440"/>
        <item x="5162"/>
        <item x="2895"/>
        <item x="517"/>
        <item x="4613"/>
        <item x="5881"/>
        <item x="8464"/>
        <item x="7886"/>
        <item x="7451"/>
        <item x="6238"/>
        <item x="2169"/>
        <item x="4793"/>
        <item x="4657"/>
        <item x="5201"/>
        <item x="8538"/>
        <item x="3549"/>
        <item x="4736"/>
        <item x="2266"/>
        <item x="6066"/>
        <item x="5616"/>
        <item x="2383"/>
        <item x="3750"/>
        <item x="774"/>
        <item x="3191"/>
        <item x="9682"/>
        <item x="1422"/>
        <item x="772"/>
        <item x="9290"/>
        <item x="1939"/>
        <item x="5012"/>
        <item x="1441"/>
        <item x="350"/>
        <item x="6437"/>
        <item x="4175"/>
        <item x="8413"/>
        <item x="8448"/>
        <item x="9366"/>
        <item x="2264"/>
        <item x="1915"/>
        <item x="5163"/>
        <item x="9049"/>
        <item x="6278"/>
        <item x="2109"/>
        <item x="9075"/>
        <item x="6845"/>
        <item x="4620"/>
        <item x="9252"/>
        <item x="955"/>
        <item x="8672"/>
        <item x="8991"/>
        <item x="3351"/>
        <item x="5595"/>
        <item x="6209"/>
        <item x="6377"/>
        <item x="2152"/>
        <item x="339"/>
        <item x="9501"/>
        <item x="6047"/>
        <item x="1239"/>
        <item x="8141"/>
        <item x="3445"/>
        <item x="4718"/>
        <item x="6826"/>
        <item x="7608"/>
        <item x="3961"/>
        <item x="1670"/>
        <item x="5734"/>
        <item x="8177"/>
        <item x="2583"/>
        <item x="4796"/>
        <item x="7241"/>
        <item x="2184"/>
        <item x="5908"/>
        <item x="6822"/>
        <item x="1416"/>
        <item x="4741"/>
        <item x="3580"/>
        <item x="3978"/>
        <item x="8597"/>
        <item x="8225"/>
        <item x="3180"/>
        <item x="3814"/>
        <item x="1077"/>
        <item x="3506"/>
        <item x="5625"/>
        <item x="830"/>
        <item x="7960"/>
        <item x="4216"/>
        <item x="9687"/>
        <item x="1342"/>
        <item x="1075"/>
        <item x="1094"/>
        <item x="981"/>
        <item x="6745"/>
        <item x="7985"/>
        <item x="3960"/>
        <item x="8680"/>
        <item x="1378"/>
        <item x="3709"/>
        <item x="3583"/>
        <item x="6732"/>
        <item x="7630"/>
        <item x="3481"/>
        <item x="5274"/>
        <item x="290"/>
        <item x="8673"/>
        <item x="9470"/>
        <item x="6502"/>
        <item x="4228"/>
        <item x="6042"/>
        <item x="3977"/>
        <item x="4910"/>
        <item x="5806"/>
        <item x="4607"/>
        <item x="6465"/>
        <item x="154"/>
        <item x="5011"/>
        <item x="5103"/>
        <item x="8115"/>
        <item x="668"/>
        <item x="7001"/>
        <item x="9084"/>
        <item x="3685"/>
        <item x="6088"/>
        <item x="6739"/>
        <item x="9102"/>
        <item x="8629"/>
        <item x="3032"/>
        <item x="5781"/>
        <item x="4431"/>
        <item x="8545"/>
        <item x="5699"/>
        <item x="3452"/>
        <item x="3853"/>
        <item x="6049"/>
        <item x="2106"/>
        <item x="331"/>
        <item x="744"/>
        <item x="760"/>
        <item x="8430"/>
        <item x="6812"/>
        <item x="887"/>
        <item x="7769"/>
        <item x="4179"/>
        <item x="8406"/>
        <item x="7688"/>
        <item x="2761"/>
        <item x="9251"/>
        <item x="7237"/>
        <item x="3190"/>
        <item x="3717"/>
        <item x="174"/>
        <item x="6357"/>
        <item x="2142"/>
        <item x="1474"/>
        <item x="3448"/>
        <item x="3255"/>
        <item x="5243"/>
        <item x="5593"/>
        <item x="5104"/>
        <item x="313"/>
        <item x="8391"/>
        <item x="4797"/>
        <item x="359"/>
        <item x="3898"/>
        <item x="9286"/>
        <item x="4648"/>
        <item x="8962"/>
        <item x="6290"/>
        <item x="9218"/>
        <item x="1617"/>
        <item x="8291"/>
        <item x="3465"/>
        <item x="8167"/>
        <item x="8"/>
        <item x="4559"/>
        <item x="8756"/>
        <item x="6344"/>
        <item x="4134"/>
        <item x="8310"/>
        <item x="1397"/>
        <item x="52"/>
        <item x="7668"/>
        <item x="676"/>
        <item x="5883"/>
        <item x="1400"/>
        <item x="6748"/>
        <item x="7059"/>
        <item x="1228"/>
        <item x="6775"/>
        <item x="7533"/>
        <item x="383"/>
        <item x="8775"/>
        <item x="8709"/>
        <item x="4142"/>
        <item x="5245"/>
        <item x="6982"/>
        <item x="6106"/>
        <item x="7104"/>
        <item x="6538"/>
        <item x="8755"/>
        <item x="1566"/>
        <item x="5696"/>
        <item x="161"/>
        <item x="9443"/>
        <item x="6489"/>
        <item x="6509"/>
        <item x="6578"/>
        <item x="4640"/>
        <item x="4568"/>
        <item x="3764"/>
        <item x="5412"/>
        <item x="877"/>
        <item x="8435"/>
        <item x="5244"/>
        <item x="3486"/>
        <item x="7605"/>
        <item x="9541"/>
        <item x="6927"/>
        <item x="5105"/>
        <item x="1343"/>
        <item x="5733"/>
        <item x="5866"/>
        <item x="884"/>
        <item x="4403"/>
        <item x="9133"/>
        <item x="8189"/>
        <item x="2814"/>
        <item x="5288"/>
        <item x="2496"/>
        <item x="7972"/>
        <item x="3192"/>
        <item x="5332"/>
        <item x="4338"/>
        <item x="6217"/>
        <item x="3529"/>
        <item x="3068"/>
        <item x="3460"/>
        <item x="6684"/>
        <item x="851"/>
        <item x="4739"/>
        <item x="5014"/>
        <item x="8098"/>
        <item x="8052"/>
        <item x="2116"/>
        <item x="1580"/>
        <item x="2144"/>
        <item x="5188"/>
        <item x="2929"/>
        <item x="3990"/>
        <item x="222"/>
        <item x="4006"/>
        <item x="3539"/>
        <item x="1619"/>
        <item x="3791"/>
        <item x="1231"/>
        <item x="8287"/>
        <item x="7471"/>
        <item x="7012"/>
        <item x="9671"/>
        <item x="6767"/>
        <item x="7808"/>
        <item x="5599"/>
        <item x="1595"/>
        <item x="6041"/>
        <item x="6946"/>
        <item x="4005"/>
        <item x="5643"/>
        <item x="5100"/>
        <item x="2696"/>
        <item x="345"/>
        <item x="9579"/>
        <item x="3862"/>
        <item x="1205"/>
        <item x="401"/>
        <item x="6632"/>
        <item x="354"/>
        <item x="835"/>
        <item x="8799"/>
        <item x="4170"/>
        <item x="8937"/>
        <item x="969"/>
        <item x="7947"/>
        <item x="4787"/>
        <item x="158"/>
        <item x="6960"/>
        <item x="4300"/>
        <item x="3093"/>
        <item x="4130"/>
        <item x="5907"/>
        <item x="1359"/>
        <item x="9550"/>
        <item x="3519"/>
        <item x="3756"/>
        <item x="7744"/>
        <item x="8432"/>
        <item x="3965"/>
        <item x="904"/>
        <item x="9088"/>
        <item x="8422"/>
        <item x="6733"/>
        <item x="8679"/>
        <item x="640"/>
        <item x="4502"/>
        <item x="9044"/>
        <item x="2406"/>
        <item x="867"/>
        <item x="5161"/>
        <item x="2280"/>
        <item x="82"/>
        <item x="8118"/>
        <item x="1336"/>
        <item x="833"/>
        <item x="3095"/>
        <item x="9478"/>
        <item x="2762"/>
        <item x="1473"/>
        <item x="7552"/>
        <item x="1408"/>
        <item x="1145"/>
        <item x="5256"/>
        <item x="4344"/>
        <item x="3427"/>
        <item x="6813"/>
        <item x="5551"/>
        <item x="2750"/>
        <item x="968"/>
        <item x="2135"/>
        <item x="9091"/>
        <item x="3167"/>
        <item x="2565"/>
        <item x="3423"/>
        <item x="7998"/>
        <item x="8393"/>
        <item x="6087"/>
        <item x="7436"/>
        <item x="3298"/>
        <item x="7698"/>
        <item x="8842"/>
        <item x="1917"/>
        <item x="6580"/>
        <item x="1000"/>
        <item x="1179"/>
        <item x="8702"/>
        <item x="1303"/>
        <item x="8313"/>
        <item x="317"/>
        <item x="5106"/>
        <item x="6050"/>
        <item x="3957"/>
        <item x="7007"/>
        <item x="3864"/>
        <item x="8555"/>
        <item x="3677"/>
        <item x="9494"/>
        <item x="4207"/>
        <item x="4624"/>
        <item x="5258"/>
        <item x="1567"/>
        <item x="175"/>
        <item x="322"/>
        <item x="4544"/>
        <item x="8096"/>
        <item x="4171"/>
        <item x="4766"/>
        <item x="8615"/>
        <item x="4212"/>
        <item x="5611"/>
        <item x="1630"/>
        <item x="3543"/>
        <item x="990"/>
        <item x="9354"/>
        <item x="8743"/>
        <item x="2349"/>
        <item x="7988"/>
        <item x="6677"/>
        <item x="4121"/>
        <item x="8562"/>
        <item x="9477"/>
        <item x="4786"/>
        <item x="4676"/>
        <item x="4141"/>
        <item x="9052"/>
        <item x="2136"/>
        <item x="850"/>
        <item x="3260"/>
        <item x="3675"/>
        <item x="5711"/>
        <item x="1144"/>
        <item x="5247"/>
        <item x="2850"/>
        <item x="8083"/>
        <item x="1318"/>
        <item x="9009"/>
        <item x="5830"/>
        <item x="4346"/>
        <item x="4277"/>
        <item x="3295"/>
        <item x="7247"/>
        <item x="9126"/>
        <item x="5691"/>
        <item x="7399"/>
        <item x="6232"/>
        <item x="6484"/>
        <item x="8397"/>
        <item x="2949"/>
        <item x="6692"/>
        <item x="2129"/>
        <item x="8512"/>
        <item x="7058"/>
        <item x="7122"/>
        <item x="2314"/>
        <item x="5695"/>
        <item x="337"/>
        <item x="2153"/>
        <item x="1669"/>
        <item x="7975"/>
        <item x="5752"/>
        <item x="9006"/>
        <item x="7572"/>
        <item x="3796"/>
        <item x="1316"/>
        <item x="1914"/>
        <item x="940"/>
        <item x="2746"/>
        <item x="7236"/>
        <item x="8619"/>
        <item x="2160"/>
        <item x="8540"/>
        <item x="629"/>
        <item x="6208"/>
        <item x="4174"/>
        <item x="9546"/>
        <item x="3031"/>
        <item x="3013"/>
        <item x="5465"/>
        <item x="5854"/>
        <item x="8916"/>
        <item x="6843"/>
        <item x="8384"/>
        <item x="7358"/>
        <item x="4529"/>
        <item x="8596"/>
        <item x="4625"/>
        <item x="2332"/>
        <item x="1233"/>
        <item x="844"/>
        <item x="5873"/>
        <item x="809"/>
        <item x="5967"/>
        <item x="3830"/>
        <item x="7550"/>
        <item x="261"/>
        <item x="4273"/>
        <item x="2272"/>
        <item x="1596"/>
        <item x="2640"/>
        <item x="8002"/>
        <item x="6086"/>
        <item x="2088"/>
        <item x="3403"/>
        <item x="8412"/>
        <item x="3311"/>
        <item x="9643"/>
        <item x="9383"/>
        <item x="2588"/>
        <item x="5101"/>
        <item x="3763"/>
        <item x="229"/>
        <item x="8519"/>
        <item x="6210"/>
        <item x="7980"/>
        <item x="7321"/>
        <item x="3350"/>
        <item x="1237"/>
        <item x="4545"/>
        <item x="8921"/>
        <item x="9543"/>
        <item x="925"/>
        <item x="247"/>
        <item x="3408"/>
        <item x="5767"/>
        <item x="2681"/>
        <item x="5600"/>
        <item x="9077"/>
        <item x="4326"/>
        <item x="2231"/>
        <item x="288"/>
        <item x="8627"/>
        <item x="678"/>
        <item x="5375"/>
        <item x="4643"/>
        <item x="782"/>
        <item x="8699"/>
        <item x="8199"/>
        <item x="4563"/>
        <item x="2582"/>
        <item x="9476"/>
        <item x="3719"/>
        <item x="4603"/>
        <item x="4785"/>
        <item x="3226"/>
        <item x="8578"/>
        <item x="5906"/>
        <item x="5773"/>
        <item x="1354"/>
        <item x="8910"/>
        <item x="6045"/>
        <item x="2333"/>
        <item x="1977"/>
        <item x="366"/>
        <item x="7171"/>
        <item x="1624"/>
        <item x="6576"/>
        <item x="1201"/>
        <item x="2133"/>
        <item x="3252"/>
        <item x="3954"/>
        <item x="6788"/>
        <item x="7544"/>
        <item x="5732"/>
        <item x="8796"/>
        <item x="4735"/>
        <item x="4650"/>
        <item x="7194"/>
        <item x="5193"/>
        <item x="4217"/>
        <item x="1399"/>
        <item x="3248"/>
        <item x="8537"/>
        <item x="685"/>
        <item x="230"/>
        <item x="4234"/>
        <item x="9168"/>
        <item x="3987"/>
        <item x="4008"/>
        <item x="3125"/>
        <item x="1993"/>
        <item x="5043"/>
        <item x="4673"/>
        <item x="9608"/>
        <item x="8331"/>
        <item x="8419"/>
        <item x="3138"/>
        <item x="159"/>
        <item x="4646"/>
        <item x="4423"/>
        <item x="1960"/>
        <item x="330"/>
        <item x="1381"/>
        <item x="8470"/>
        <item x="521"/>
        <item x="3912"/>
        <item x="5872"/>
        <item x="5693"/>
        <item x="214"/>
        <item x="9250"/>
        <item x="3757"/>
        <item x="6191"/>
        <item x="3223"/>
        <item x="6577"/>
        <item x="6343"/>
        <item x="2140"/>
        <item x="5589"/>
        <item x="1570"/>
        <item x="4652"/>
        <item x="7863"/>
        <item x="759"/>
        <item x="5896"/>
        <item x="8150"/>
        <item x="8665"/>
        <item x="1003"/>
        <item x="9124"/>
        <item x="1246"/>
        <item x="8576"/>
        <item x="5563"/>
        <item x="6517"/>
        <item x="5102"/>
        <item x="8995"/>
        <item x="3671"/>
        <item x="4430"/>
        <item x="6341"/>
        <item x="7765"/>
        <item x="6997"/>
        <item x="3124"/>
        <item x="4535"/>
        <item x="6376"/>
        <item x="341"/>
        <item x="2802"/>
        <item x="5543"/>
        <item x="4302"/>
        <item x="5213"/>
        <item x="9230"/>
        <item x="2796"/>
        <item x="2389"/>
        <item x="4857"/>
        <item x="1285"/>
        <item x="5983"/>
        <item x="4247"/>
        <item x="5052"/>
        <item x="7469"/>
        <item x="4396"/>
        <item x="375"/>
        <item x="5264"/>
        <item x="5198"/>
        <item x="7476"/>
        <item x="8644"/>
        <item x="8936"/>
        <item x="5653"/>
        <item x="1314"/>
        <item x="4411"/>
        <item x="3444"/>
        <item x="931"/>
        <item x="5239"/>
        <item x="384"/>
        <item x="1971"/>
        <item x="4275"/>
        <item x="3049"/>
        <item x="7557"/>
        <item x="1147"/>
        <item x="3143"/>
        <item x="7695"/>
        <item x="2836"/>
        <item x="1966"/>
        <item x="1562"/>
        <item x="4467"/>
        <item x="4521"/>
        <item x="6752"/>
        <item x="4312"/>
        <item x="6992"/>
        <item x="4123"/>
        <item x="6950"/>
        <item x="2111"/>
        <item x="3953"/>
        <item x="5776"/>
        <item x="8621"/>
        <item x="7526"/>
        <item x="7970"/>
        <item x="4173"/>
        <item x="2865"/>
        <item x="6305"/>
        <item x="679"/>
        <item x="8227"/>
        <item x="5980"/>
        <item x="7855"/>
        <item x="6903"/>
        <item x="8818"/>
        <item x="8418"/>
        <item x="9193"/>
        <item x="2668"/>
        <item x="9215"/>
        <item x="936"/>
        <item x="1282"/>
        <item x="3754"/>
        <item x="6977"/>
        <item x="8735"/>
        <item x="4119"/>
        <item x="2691"/>
        <item x="351"/>
        <item x="6880"/>
        <item x="9370"/>
        <item x="2609"/>
        <item x="5576"/>
        <item x="5858"/>
        <item x="4765"/>
        <item x="9149"/>
        <item x="7041"/>
        <item x="1606"/>
        <item x="3653"/>
        <item x="4560"/>
        <item x="8820"/>
        <item x="7734"/>
        <item x="1959"/>
        <item x="669"/>
        <item x="3080"/>
        <item x="2626"/>
        <item x="6085"/>
        <item x="2560"/>
        <item x="4355"/>
        <item x="3550"/>
        <item x="4714"/>
        <item x="6914"/>
        <item x="4608"/>
        <item x="2697"/>
        <item x="5092"/>
        <item x="643"/>
        <item x="8841"/>
        <item x="6635"/>
        <item x="7567"/>
        <item x="7253"/>
        <item x="3901"/>
        <item x="4368"/>
        <item x="3003"/>
        <item x="4120"/>
        <item x="1212"/>
        <item x="4410"/>
        <item x="4140"/>
        <item x="1840"/>
        <item x="2862"/>
        <item x="9618"/>
        <item x="9540"/>
        <item x="2721"/>
        <item x="6297"/>
        <item x="4665"/>
        <item x="1626"/>
        <item x="3765"/>
        <item x="4280"/>
        <item x="9155"/>
        <item x="1385"/>
        <item x="6040"/>
        <item x="2117"/>
        <item x="9160"/>
        <item x="2995"/>
        <item x="7207"/>
        <item x="7478"/>
        <item x="2230"/>
        <item x="6492"/>
        <item x="7444"/>
        <item x="327"/>
        <item x="1180"/>
        <item x="2894"/>
        <item x="7856"/>
        <item x="6450"/>
        <item x="1470"/>
        <item x="8566"/>
        <item x="8666"/>
        <item x="7806"/>
        <item x="8865"/>
        <item x="131"/>
        <item x="3178"/>
        <item x="9580"/>
        <item x="7313"/>
        <item x="9389"/>
        <item x="3617"/>
        <item x="5246"/>
        <item x="9311"/>
        <item x="2693"/>
        <item x="3813"/>
        <item x="3056"/>
        <item x="5331"/>
        <item x="988"/>
        <item x="2477"/>
        <item x="1829"/>
        <item x="4286"/>
        <item x="1406"/>
        <item x="208"/>
        <item x="1564"/>
        <item x="7441"/>
        <item x="8402"/>
        <item x="5874"/>
        <item x="4635"/>
        <item x="7290"/>
        <item x="8411"/>
        <item x="1605"/>
        <item x="8324"/>
        <item x="7673"/>
        <item x="5984"/>
        <item x="1472"/>
        <item x="9148"/>
        <item x="1199"/>
        <item x="1992"/>
        <item x="7930"/>
        <item x="7606"/>
        <item x="2139"/>
        <item x="1415"/>
        <item x="5809"/>
        <item x="3457"/>
        <item x="6698"/>
        <item x="374"/>
        <item x="9211"/>
        <item x="2495"/>
        <item x="2958"/>
        <item x="3972"/>
        <item x="2222"/>
        <item x="7991"/>
        <item x="5503"/>
        <item x="8870"/>
        <item x="5238"/>
        <item x="8944"/>
        <item x="2407"/>
        <item x="628"/>
        <item x="583"/>
        <item x="8140"/>
        <item x="9647"/>
        <item x="1471"/>
        <item x="1490"/>
        <item x="4684"/>
        <item x="8821"/>
        <item x="9360"/>
        <item x="7631"/>
        <item x="3545"/>
        <item x="3576"/>
        <item x="2590"/>
        <item x="4516"/>
        <item x="2158"/>
        <item x="6493"/>
        <item x="1273"/>
        <item x="8482"/>
        <item x="2195"/>
        <item x="589"/>
        <item x="1640"/>
        <item x="4656"/>
        <item x="5200"/>
        <item x="4550"/>
        <item x="8174"/>
        <item x="1958"/>
        <item x="94"/>
        <item x="4169"/>
        <item x="3163"/>
        <item x="6530"/>
        <item x="8447"/>
        <item x="8061"/>
        <item x="8739"/>
        <item x="5401"/>
        <item x="4569"/>
        <item x="8908"/>
        <item x="8462"/>
        <item x="8831"/>
        <item x="1227"/>
        <item x="2074"/>
        <item x="7"/>
        <item x="6991"/>
        <item x="7997"/>
        <item x="6614"/>
        <item x="1922"/>
        <item x="1200"/>
        <item x="3683"/>
        <item x="6713"/>
        <item x="3441"/>
        <item x="5649"/>
        <item x="9530"/>
        <item x="130"/>
        <item x="9605"/>
        <item x="3097"/>
        <item x="1429"/>
        <item x="301"/>
        <item x="9134"/>
        <item x="1594"/>
        <item x="3456"/>
        <item x="4192"/>
        <item x="3117"/>
        <item x="223"/>
        <item x="5569"/>
        <item x="3"/>
        <item x="2670"/>
        <item x="2950"/>
        <item x="4680"/>
        <item x="4509"/>
        <item x="2387"/>
        <item x="5128"/>
        <item x="400"/>
        <item x="6700"/>
        <item x="5089"/>
        <item x="3462"/>
        <item x="4356"/>
        <item x="3094"/>
        <item x="5943"/>
        <item x="2269"/>
        <item x="7461"/>
        <item x="5764"/>
        <item x="6494"/>
        <item x="4118"/>
        <item x="7074"/>
        <item x="113"/>
        <item x="4351"/>
        <item x="9043"/>
        <item x="3579"/>
        <item x="3028"/>
        <item x="2684"/>
        <item x="4125"/>
        <item x="8547"/>
        <item x="5592"/>
        <item x="1396"/>
        <item x="4413"/>
        <item x="3608"/>
        <item x="3207"/>
        <item x="5861"/>
        <item x="3767"/>
        <item x="2669"/>
        <item x="6397"/>
        <item x="2570"/>
        <item x="2087"/>
        <item x="3877"/>
        <item x="4642"/>
        <item x="1230"/>
        <item x="1386"/>
        <item x="6053"/>
        <item x="2131"/>
        <item x="5096"/>
        <item x="3376"/>
        <item x="3895"/>
        <item x="2168"/>
        <item x="5598"/>
        <item x="1667"/>
        <item x="207"/>
        <item x="1632"/>
        <item x="1609"/>
        <item x="7728"/>
        <item x="4987"/>
        <item x="6324"/>
        <item x="8550"/>
        <item x="3823"/>
        <item x="2963"/>
        <item x="967"/>
        <item x="1553"/>
        <item x="9206"/>
        <item x="1478"/>
        <item x="6768"/>
        <item x="2317"/>
        <item x="4363"/>
        <item x="7473"/>
        <item x="6641"/>
        <item x="1614"/>
        <item x="954"/>
        <item x="3157"/>
        <item x="1006"/>
        <item x="971"/>
        <item x="5585"/>
        <item x="1487"/>
        <item x="6200"/>
        <item x="7089"/>
        <item x="9387"/>
        <item x="2856"/>
        <item x="6356"/>
        <item x="1957"/>
        <item x="5624"/>
        <item x="5073"/>
        <item x="3541"/>
        <item x="9450"/>
        <item x="9572"/>
        <item x="5397"/>
        <item x="2347"/>
        <item x="3158"/>
        <item x="4557"/>
        <item x="1337"/>
        <item x="2585"/>
        <item x="5269"/>
        <item x="1569"/>
        <item x="2682"/>
        <item x="1668"/>
        <item x="4768"/>
        <item x="5581"/>
        <item x="7014"/>
        <item x="3760"/>
        <item x="7683"/>
        <item x="9093"/>
        <item x="1845"/>
        <item x="972"/>
        <item x="5834"/>
        <item x="3620"/>
        <item x="3857"/>
        <item x="8322"/>
        <item x="4244"/>
        <item x="121"/>
        <item x="6526"/>
        <item x="764"/>
        <item x="5175"/>
        <item x="7556"/>
        <item x="8095"/>
        <item x="4675"/>
        <item x="9520"/>
        <item x="5615"/>
        <item x="8190"/>
        <item x="4439"/>
        <item x="4606"/>
        <item x="7589"/>
        <item x="4746"/>
        <item x="1407"/>
        <item x="1963"/>
        <item x="2459"/>
        <item x="7581"/>
        <item x="1492"/>
        <item x="2812"/>
        <item x="5194"/>
        <item x="9118"/>
        <item x="516"/>
        <item x="5133"/>
        <item x="2093"/>
        <item x="2716"/>
        <item x="4777"/>
        <item x="3609"/>
        <item x="3537"/>
        <item x="3573"/>
        <item x="1363"/>
        <item x="3693"/>
        <item x="8864"/>
        <item x="287"/>
        <item x="5899"/>
        <item x="8421"/>
        <item x="3663"/>
        <item x="8205"/>
        <item x="2961"/>
        <item x="3983"/>
        <item x="267"/>
        <item x="3749"/>
        <item x="3092"/>
        <item x="5373"/>
        <item x="2786"/>
        <item x="3187"/>
        <item x="9486"/>
        <item x="9328"/>
        <item x="6082"/>
        <item x="5480"/>
        <item x="6237"/>
        <item x="1622"/>
        <item x="4372"/>
        <item x="8080"/>
        <item x="9054"/>
        <item x="338"/>
        <item x="2745"/>
        <item x="1348"/>
        <item x="5803"/>
        <item x="3385"/>
        <item x="4004"/>
        <item x="4716"/>
        <item x="9285"/>
        <item x="5295"/>
        <item x="4740"/>
        <item x="7524"/>
        <item x="7946"/>
        <item x="5404"/>
        <item x="1608"/>
        <item x="4742"/>
        <item x="2735"/>
        <item x="6309"/>
        <item x="4012"/>
        <item x="638"/>
        <item x="6097"/>
        <item x="9391"/>
        <item x="4614"/>
        <item x="924"/>
        <item x="866"/>
        <item x="758"/>
        <item x="3745"/>
        <item x="8054"/>
        <item x="4905"/>
        <item x="255"/>
        <item x="9131"/>
        <item x="2127"/>
        <item x="3159"/>
        <item x="860"/>
        <item x="5127"/>
        <item x="4345"/>
        <item x="9170"/>
        <item x="2429"/>
        <item x="4354"/>
        <item x="8051"/>
        <item x="6772"/>
        <item x="392"/>
        <item x="4856"/>
        <item x="9624"/>
        <item x="939"/>
        <item x="7750"/>
        <item x="3574"/>
        <item x="9686"/>
        <item x="9249"/>
        <item x="9542"/>
        <item x="7254"/>
        <item x="1962"/>
        <item x="9137"/>
        <item x="1514"/>
        <item x="8949"/>
        <item x="6267"/>
        <item x="8631"/>
        <item x="4715"/>
        <item x="2737"/>
        <item x="170"/>
        <item x="177"/>
        <item x="1554"/>
        <item x="1734"/>
        <item x="3548"/>
        <item x="6993"/>
        <item x="6320"/>
        <item x="552"/>
        <item x="5816"/>
        <item x="5596"/>
        <item x="69"/>
        <item x="871"/>
        <item x="2453"/>
        <item x="2581"/>
        <item x="3890"/>
        <item x="3112"/>
        <item x="2713"/>
        <item x="8072"/>
        <item x="1979"/>
        <item x="9712"/>
        <item x="5655"/>
        <item x="4218"/>
        <item x="3980"/>
        <item x="5191"/>
        <item x="144"/>
        <item x="1331"/>
        <item x="4350"/>
        <item x="1426"/>
        <item x="1773"/>
        <item x="3861"/>
        <item x="5860"/>
        <item x="1592"/>
        <item x="3699"/>
        <item x="4851"/>
        <item x="4231"/>
        <item x="1956"/>
        <item x="8637"/>
        <item x="5443"/>
        <item x="402"/>
        <item x="4526"/>
        <item x="5091"/>
        <item x="2494"/>
        <item x="8823"/>
        <item x="1976"/>
        <item x="7235"/>
        <item x="399"/>
        <item x="3668"/>
        <item x="5199"/>
        <item x="743"/>
        <item x="5875"/>
        <item x="8872"/>
        <item x="3621"/>
        <item x="1002"/>
        <item x="849"/>
        <item x="5010"/>
        <item x="6039"/>
        <item x="9247"/>
        <item x="604"/>
        <item x="5042"/>
        <item x="4548"/>
        <item x="1512"/>
        <item x="807"/>
        <item x="5189"/>
        <item x="1073"/>
        <item x="2466"/>
        <item x="8867"/>
        <item x="1557"/>
        <item x="3720"/>
        <item x="6301"/>
        <item x="9276"/>
        <item x="7129"/>
        <item x="4610"/>
        <item x="6537"/>
        <item x="9679"/>
        <item x="5521"/>
        <item x="1105"/>
        <item x="5979"/>
        <item x="9356"/>
        <item x="5640"/>
        <item x="9365"/>
        <item x="3007"/>
        <item x="6925"/>
        <item x="3985"/>
        <item x="1628"/>
        <item x="7576"/>
        <item x="3825"/>
        <item x="4719"/>
        <item x="1611"/>
        <item x="5760"/>
        <item x="1828"/>
        <item x="5134"/>
        <item x="8050"/>
        <item x="7033"/>
        <item x="1172"/>
        <item x="1652"/>
        <item x="8222"/>
        <item x="8934"/>
        <item x="978"/>
        <item x="680"/>
        <item x="3744"/>
        <item x="3115"/>
        <item x="4365"/>
        <item x="3858"/>
        <item x="4747"/>
        <item x="1653"/>
        <item x="4494"/>
        <item x="1961"/>
        <item x="9176"/>
        <item x="8839"/>
        <item x="6981"/>
        <item x="8857"/>
        <item x="3669"/>
        <item x="3711"/>
        <item x="296"/>
        <item x="8974"/>
        <item x="1641"/>
        <item x="8045"/>
        <item x="268"/>
        <item x="2411"/>
        <item x="1705"/>
        <item x="4371"/>
        <item x="7324"/>
        <item x="4854"/>
        <item x="2156"/>
        <item x="8816"/>
        <item x="903"/>
        <item x="98"/>
        <item x="6913"/>
        <item x="1414"/>
        <item x="3107"/>
        <item x="4602"/>
        <item x="3154"/>
        <item x="388"/>
        <item x="5177"/>
        <item x="1469"/>
        <item x="1604"/>
        <item x="1732"/>
        <item x="8768"/>
        <item x="1377"/>
        <item x="3790"/>
        <item x="2162"/>
        <item x="6446"/>
        <item x="3101"/>
        <item x="4237"/>
        <item x="3419"/>
        <item x="3535"/>
        <item x="5411"/>
        <item x="8623"/>
        <item x="8791"/>
        <item x="5293"/>
        <item x="8223"/>
        <item x="7979"/>
        <item x="5254"/>
        <item x="3655"/>
        <item x="5537"/>
        <item x="973"/>
        <item x="5237"/>
        <item x="55"/>
        <item x="2235"/>
        <item x="6541"/>
        <item x="8844"/>
        <item x="8181"/>
        <item x="1243"/>
        <item x="6310"/>
        <item x="2458"/>
        <item x="995"/>
        <item x="5088"/>
        <item x="6038"/>
        <item x="4847"/>
        <item x="9715"/>
        <item x="1159"/>
        <item x="3755"/>
        <item x="1436"/>
        <item x="4139"/>
        <item x="4347"/>
        <item x="2632"/>
        <item x="953"/>
        <item x="299"/>
        <item x="1070"/>
        <item x="4267"/>
        <item x="8481"/>
        <item x="2124"/>
        <item x="6691"/>
        <item x="4612"/>
        <item x="6464"/>
        <item x="6743"/>
        <item x="8536"/>
        <item x="284"/>
        <item x="1317"/>
        <item x="9291"/>
        <item x="7264"/>
        <item x="1204"/>
        <item x="5402"/>
        <item x="5660"/>
        <item x="2405"/>
        <item x="1994"/>
        <item x="1955"/>
        <item x="709"/>
        <item x="6467"/>
        <item x="6609"/>
        <item x="4202"/>
        <item x="4117"/>
        <item x="1226"/>
        <item x="6036"/>
        <item x="7418"/>
        <item x="4670"/>
        <item x="1508"/>
        <item x="4435"/>
        <item x="3213"/>
        <item x="2517"/>
        <item x="6506"/>
        <item x="741"/>
        <item x="2476"/>
        <item x="7954"/>
        <item x="4359"/>
        <item x="120"/>
        <item x="7870"/>
        <item x="7984"/>
        <item x="1913"/>
        <item x="8747"/>
        <item x="6440"/>
        <item x="2408"/>
        <item x="1665"/>
        <item x="8898"/>
        <item x="6945"/>
        <item x="5895"/>
        <item x="4846"/>
        <item x="378"/>
        <item x="1704"/>
        <item x="4429"/>
        <item x="6563"/>
        <item x="5057"/>
        <item x="3915"/>
        <item x="8754"/>
        <item x="6084"/>
        <item x="4292"/>
        <item x="6707"/>
        <item x="3682"/>
        <item x="6630"/>
        <item x="5780"/>
        <item x="5240"/>
        <item x="831"/>
        <item x="61"/>
        <item x="1202"/>
        <item x="8632"/>
        <item x="1982"/>
        <item x="3052"/>
        <item x="5262"/>
        <item x="2501"/>
        <item x="6906"/>
        <item x="4252"/>
        <item x="3986"/>
        <item x="5667"/>
        <item x="4132"/>
        <item x="7929"/>
        <item x="9606"/>
        <item x="841"/>
        <item x="7357"/>
        <item x="6744"/>
        <item x="5915"/>
        <item x="4508"/>
        <item x="7351"/>
        <item x="6075"/>
        <item x="3884"/>
        <item x="2719"/>
        <item x="7262"/>
        <item x="7969"/>
        <item x="5817"/>
        <item x="2740"/>
        <item x="4245"/>
        <item x="5531"/>
        <item x="9140"/>
        <item x="1612"/>
        <item x="6828"/>
        <item x="1074"/>
        <item x="875"/>
        <item x="1613"/>
        <item x="3894"/>
        <item x="991"/>
        <item x="119"/>
        <item x="1480"/>
        <item x="1912"/>
        <item x="1040"/>
        <item x="7810"/>
        <item x="966"/>
        <item x="3353"/>
        <item x="1335"/>
        <item x="8697"/>
        <item x="3206"/>
        <item x="4647"/>
        <item x="7955"/>
        <item x="2505"/>
        <item x="2572"/>
        <item x="9071"/>
        <item x="6254"/>
        <item x="893"/>
        <item x="2834"/>
        <item x="3716"/>
        <item x="2366"/>
        <item x="1468"/>
        <item x="514"/>
        <item x="582"/>
        <item x="6741"/>
        <item x="7057"/>
        <item x="1018"/>
        <item x="4167"/>
        <item x="2147"/>
        <item x="3856"/>
        <item x="8395"/>
        <item x="1863"/>
        <item x="5259"/>
        <item x="9373"/>
        <item x="5120"/>
        <item x="8795"/>
        <item x="2392"/>
        <item x="9697"/>
        <item x="902"/>
        <item x="1954"/>
        <item x="6724"/>
        <item x="551"/>
        <item x="5942"/>
        <item x="1157"/>
        <item x="637"/>
        <item x="2143"/>
        <item x="3748"/>
        <item x="1990"/>
        <item x="260"/>
        <item x="3165"/>
        <item x="1488"/>
        <item x="1621"/>
        <item x="8784"/>
        <item x="7076"/>
        <item x="3407"/>
        <item x="5330"/>
        <item x="7686"/>
        <item x="4"/>
        <item x="3109"/>
        <item x="3166"/>
        <item x="2257"/>
        <item x="7538"/>
        <item x="5905"/>
        <item x="9222"/>
        <item x="5367"/>
        <item x="5015"/>
        <item x="2663"/>
        <item x="5639"/>
        <item x="1198"/>
        <item x="5212"/>
        <item x="485"/>
        <item x="8850"/>
        <item x="7709"/>
        <item x="1839"/>
        <item x="8127"/>
        <item x="9693"/>
        <item x="8890"/>
        <item x="5150"/>
        <item x="7206"/>
        <item x="2423"/>
        <item x="4969"/>
        <item x="1666"/>
        <item x="4685"/>
        <item x="7415"/>
        <item x="6727"/>
        <item x="4308"/>
        <item x="2273"/>
        <item x="6258"/>
        <item x="5072"/>
        <item x="4380"/>
        <item x="6134"/>
        <item x="7328"/>
        <item x="7259"/>
        <item x="1493"/>
        <item x="989"/>
        <item x="309"/>
        <item x="964"/>
        <item x="5041"/>
        <item x="1618"/>
        <item x="7573"/>
        <item x="816"/>
        <item x="891"/>
        <item x="7352"/>
        <item x="9322"/>
        <item x="5195"/>
        <item x="3111"/>
        <item x="6608"/>
        <item x="7869"/>
        <item x="7521"/>
        <item x="5278"/>
        <item x="1339"/>
        <item x="8724"/>
        <item x="2079"/>
        <item x="1920"/>
        <item x="1214"/>
        <item x="6551"/>
        <item x="333"/>
        <item x="8608"/>
        <item x="97"/>
        <item x="4906"/>
        <item x="900"/>
        <item x="4775"/>
        <item x="8071"/>
        <item x="1921"/>
        <item x="848"/>
        <item x="4166"/>
        <item x="7549"/>
        <item x="9227"/>
        <item x="4864"/>
        <item x="2105"/>
        <item x="949"/>
        <item x="7867"/>
        <item x="2507"/>
        <item x="2970"/>
        <item x="2708"/>
        <item x="1306"/>
        <item x="2078"/>
        <item x="5813"/>
        <item x="9467"/>
        <item x="1866"/>
        <item x="864"/>
        <item x="960"/>
        <item x="1197"/>
        <item x="6774"/>
        <item x="6968"/>
        <item x="3831"/>
        <item x="3505"/>
        <item x="2475"/>
        <item x="1738"/>
        <item x="8521"/>
        <item x="2234"/>
        <item x="6355"/>
        <item x="8143"/>
        <item x="5882"/>
        <item x="7723"/>
        <item x="7170"/>
        <item x="639"/>
        <item x="1053"/>
        <item x="9517"/>
        <item x="3984"/>
        <item x="4909"/>
        <item x="7107"/>
        <item x="5897"/>
        <item x="8992"/>
        <item x="7410"/>
        <item x="7599"/>
        <item x="7948"/>
        <item x="1433"/>
        <item x="515"/>
        <item x="965"/>
        <item x="4733"/>
        <item x="3804"/>
        <item x="7927"/>
        <item x="2452"/>
        <item x="4836"/>
        <item x="4168"/>
        <item x="626"/>
        <item x="4215"/>
        <item x="7060"/>
        <item x="1703"/>
        <item x="4639"/>
        <item x="5629"/>
        <item x="3507"/>
        <item x="2038"/>
        <item x="3906"/>
        <item x="2090"/>
        <item x="5329"/>
        <item x="7398"/>
        <item x="3247"/>
        <item x="4630"/>
        <item x="707"/>
        <item x="7736"/>
        <item x="5058"/>
        <item x="1778"/>
        <item x="3037"/>
        <item x="1981"/>
        <item x="8760"/>
        <item x="9246"/>
        <item x="586"/>
        <item x="3110"/>
        <item x="6596"/>
        <item x="4325"/>
        <item x="6990"/>
        <item x="4438"/>
        <item x="4266"/>
        <item x="2698"/>
        <item x="6998"/>
        <item x="389"/>
        <item x="681"/>
        <item x="1715"/>
        <item x="4679"/>
        <item x="5501"/>
        <item x="1030"/>
        <item x="1637"/>
        <item x="5211"/>
        <item x="4272"/>
        <item x="6081"/>
        <item x="5916"/>
        <item x="193"/>
        <item x="3560"/>
        <item x="6737"/>
        <item x="2403"/>
        <item x="8230"/>
        <item x="1413"/>
        <item x="2502"/>
        <item x="4213"/>
        <item x="3974"/>
        <item x="2167"/>
        <item x="3306"/>
        <item x="2424"/>
        <item x="4784"/>
        <item x="1356"/>
        <item x="1175"/>
        <item x="977"/>
        <item x="8454"/>
        <item x="3379"/>
        <item x="716"/>
        <item x="8559"/>
        <item x="5307"/>
        <item x="8087"/>
        <item x="3650"/>
        <item x="7593"/>
        <item x="1633"/>
        <item x="3199"/>
        <item x="4242"/>
        <item x="1491"/>
        <item x="6954"/>
        <item x="1178"/>
        <item x="5868"/>
        <item x="7125"/>
        <item x="9178"/>
        <item x="8173"/>
        <item x="9343"/>
        <item x="5528"/>
        <item x="1183"/>
        <item x="293"/>
        <item x="2867"/>
        <item x="265"/>
        <item x="1176"/>
        <item x="8840"/>
        <item x="4145"/>
        <item x="2120"/>
        <item x="662"/>
        <item x="6827"/>
        <item x="4417"/>
        <item x="386"/>
        <item x="8903"/>
        <item x="4618"/>
        <item x="2461"/>
        <item x="2118"/>
        <item x="5751"/>
        <item x="3973"/>
        <item x="9479"/>
        <item x="6823"/>
        <item x="2080"/>
        <item x="4849"/>
        <item x="901"/>
        <item x="8108"/>
        <item x="1374"/>
        <item x="4222"/>
        <item x="9692"/>
        <item x="3935"/>
        <item x="228"/>
        <item x="4251"/>
        <item x="4527"/>
        <item x="4883"/>
        <item x="3562"/>
        <item x="4764"/>
        <item x="8660"/>
        <item x="8715"/>
        <item x="2457"/>
        <item x="7025"/>
        <item x="2331"/>
        <item x="1847"/>
        <item x="4869"/>
        <item x="2107"/>
        <item x="4983"/>
        <item x="2072"/>
        <item x="1638"/>
        <item x="5009"/>
        <item x="3942"/>
        <item x="1835"/>
        <item x="4674"/>
        <item x="8814"/>
        <item x="7200"/>
        <item x="484"/>
        <item x="8861"/>
        <item x="6067"/>
        <item x="959"/>
        <item x="1841"/>
        <item x="8969"/>
        <item x="2852"/>
        <item x="5479"/>
        <item x="8884"/>
        <item x="6500"/>
        <item x="5820"/>
        <item x="3705"/>
        <item x="7990"/>
        <item x="9577"/>
        <item x="8858"/>
        <item x="2658"/>
        <item x="6234"/>
        <item x="6841"/>
        <item x="4208"/>
        <item x="8570"/>
        <item x="6179"/>
        <item x="6190"/>
        <item x="2973"/>
        <item x="118"/>
        <item x="142"/>
        <item x="5853"/>
        <item x="7973"/>
        <item x="3221"/>
        <item x="1574"/>
        <item x="6817"/>
        <item x="6719"/>
        <item x="979"/>
        <item x="3795"/>
        <item x="1969"/>
        <item x="1272"/>
        <item x="2710"/>
        <item x="1510"/>
        <item x="4021"/>
        <item x="1016"/>
        <item x="7537"/>
        <item x="5706"/>
        <item x="2839"/>
        <item x="86"/>
        <item x="4543"/>
        <item x="7353"/>
        <item x="4744"/>
        <item x="4324"/>
        <item x="2614"/>
        <item x="9078"/>
        <item x="739"/>
        <item x="4981"/>
        <item x="5550"/>
        <item x="7411"/>
        <item x="2734"/>
        <item x="1340"/>
        <item x="2685"/>
        <item x="8549"/>
        <item x="1133"/>
        <item x="6438"/>
        <item x="7940"/>
        <item x="4126"/>
        <item x="1772"/>
        <item x="376"/>
        <item x="352"/>
        <item x="6429"/>
        <item x="2086"/>
        <item x="1711"/>
        <item x="6476"/>
        <item x="9079"/>
        <item x="8862"/>
        <item x="8344"/>
        <item x="4341"/>
        <item x="4091"/>
        <item x="584"/>
        <item x="7103"/>
        <item x="3116"/>
        <item x="140"/>
        <item x="3458"/>
        <item x="7105"/>
        <item x="6683"/>
        <item x="6746"/>
        <item x="4198"/>
        <item x="4497"/>
        <item x="3402"/>
        <item x="655"/>
        <item x="2365"/>
        <item x="1974"/>
        <item x="6459"/>
        <item x="4000"/>
        <item x="2121"/>
        <item x="2837"/>
        <item x="5164"/>
        <item x="6426"/>
        <item x="6444"/>
        <item x="624"/>
        <item x="6771"/>
        <item x="1126"/>
        <item x="58"/>
        <item x="1717"/>
        <item x="9522"/>
        <item x="2201"/>
        <item x="5176"/>
        <item x="1616"/>
        <item x="2236"/>
        <item x="7932"/>
        <item x="81"/>
        <item x="173"/>
        <item x="9380"/>
        <item x="8472"/>
        <item x="588"/>
        <item x="8228"/>
        <item x="1578"/>
        <item x="5431"/>
        <item x="8636"/>
        <item x="1072"/>
        <item x="2810"/>
        <item x="1215"/>
        <item x="282"/>
        <item x="5074"/>
        <item x="3501"/>
        <item x="9614"/>
        <item x="757"/>
        <item x="2404"/>
        <item x="4236"/>
        <item x="513"/>
        <item x="9604"/>
        <item x="7195"/>
        <item x="1479"/>
        <item x="8852"/>
        <item x="5668"/>
        <item x="5636"/>
        <item x="7379"/>
        <item x="5413"/>
        <item x="9500"/>
        <item x="3956"/>
        <item x="2182"/>
        <item x="3959"/>
        <item x="2298"/>
        <item x="4666"/>
        <item x="5847"/>
        <item x="7002"/>
        <item x="3971"/>
        <item x="6441"/>
        <item x="5941"/>
        <item x="2704"/>
        <item x="8139"/>
        <item x="6949"/>
        <item x="1671"/>
        <item x="3027"/>
        <item x="2183"/>
        <item x="7463"/>
        <item x="3563"/>
        <item x="7427"/>
        <item x="1991"/>
        <item x="6080"/>
        <item x="663"/>
        <item x="3885"/>
        <item x="9180"/>
        <item x="2081"/>
        <item x="7899"/>
        <item x="4996"/>
        <item x="4290"/>
        <item x="4826"/>
        <item x="1104"/>
        <item x="1403"/>
        <item x="1600"/>
        <item x="1639"/>
        <item x="4133"/>
        <item x="1664"/>
        <item x="927"/>
        <item x="8209"/>
        <item x="8137"/>
        <item x="1598"/>
        <item x="3067"/>
        <item x="7091"/>
        <item x="8601"/>
        <item x="7727"/>
        <item x="1857"/>
        <item x="9048"/>
        <item x="2659"/>
        <item x="141"/>
        <item x="5187"/>
        <item x="4885"/>
        <item x="382"/>
        <item x="334"/>
        <item x="7090"/>
        <item x="5192"/>
        <item x="2388"/>
        <item x="6496"/>
        <item x="5904"/>
        <item x="2703"/>
        <item x="2196"/>
        <item x="3911"/>
        <item x="115"/>
        <item x="5571"/>
        <item x="5452"/>
        <item x="2322"/>
        <item x="8528"/>
        <item x="7864"/>
        <item x="4683"/>
        <item x="4190"/>
        <item x="6663"/>
        <item x="329"/>
        <item x="6231"/>
        <item x="8746"/>
        <item x="8771"/>
        <item x="4713"/>
        <item x="3806"/>
        <item x="7234"/>
        <item x="1069"/>
        <item x="5934"/>
        <item x="357"/>
        <item x="7011"/>
        <item x="2790"/>
        <item x="4226"/>
        <item x="2008"/>
        <item x="4441"/>
        <item x="1970"/>
        <item x="2462"/>
        <item x="4020"/>
        <item x="2071"/>
        <item x="1162"/>
        <item x="8271"/>
        <item x="7561"/>
        <item x="483"/>
        <item x="9156"/>
        <item x="1911"/>
        <item x="3392"/>
        <item x="3516"/>
        <item x="1169"/>
        <item x="7885"/>
        <item x="6246"/>
        <item x="8694"/>
        <item x="2575"/>
        <item x="9714"/>
        <item x="9681"/>
        <item x="2844"/>
        <item x="8594"/>
        <item x="2518"/>
        <item x="3053"/>
        <item x="360"/>
        <item x="9192"/>
        <item x="2465"/>
        <item x="3170"/>
        <item x="1341"/>
        <item x="4299"/>
        <item x="3222"/>
        <item x="2893"/>
        <item x="6443"/>
        <item x="4907"/>
        <item x="3099"/>
        <item x="3970"/>
        <item x="7266"/>
        <item x="6488"/>
        <item x="107"/>
        <item x="2007"/>
        <item x="316"/>
        <item x="6731"/>
        <item x="6763"/>
        <item x="8089"/>
        <item x="945"/>
        <item x="3164"/>
        <item x="80"/>
        <item x="7111"/>
        <item x="5833"/>
        <item x="1467"/>
        <item x="5951"/>
        <item x="3308"/>
        <item x="2811"/>
        <item x="3876"/>
        <item x="1245"/>
        <item x="8664"/>
        <item x="5534"/>
        <item x="5766"/>
        <item x="9676"/>
        <item x="8737"/>
        <item x="4525"/>
        <item x="1629"/>
        <item x="1419"/>
        <item x="5574"/>
        <item x="3891"/>
        <item x="4974"/>
        <item x="8643"/>
        <item x="1938"/>
        <item x="1842"/>
        <item x="4223"/>
        <item x="5998"/>
        <item x="1742"/>
        <item x="6679"/>
        <item x="4301"/>
        <item x="445"/>
        <item x="5498"/>
        <item x="7172"/>
        <item x="1143"/>
        <item x="6735"/>
        <item x="5892"/>
        <item x="6483"/>
        <item x="117"/>
        <item x="2851"/>
        <item x="7289"/>
        <item x="1037"/>
        <item x="7043"/>
        <item x="2639"/>
        <item x="4986"/>
        <item x="3108"/>
        <item x="9112"/>
        <item x="9680"/>
        <item x="7097"/>
        <item x="1395"/>
        <item x="1702"/>
        <item x="8160"/>
        <item x="1262"/>
        <item x="928"/>
        <item x="6474"/>
        <item x="752"/>
        <item x="9175"/>
        <item x="1028"/>
        <item x="5399"/>
        <item x="2258"/>
        <item x="5372"/>
        <item x="7468"/>
        <item x="6457"/>
        <item x="2456"/>
        <item x="6298"/>
        <item x="4428"/>
        <item x="200"/>
        <item x="3114"/>
        <item x="6498"/>
        <item x="8094"/>
        <item x="4980"/>
        <item x="1755"/>
        <item x="9547"/>
        <item x="8522"/>
        <item x="7620"/>
        <item x="3910"/>
        <item x="364"/>
        <item x="645"/>
        <item x="446"/>
        <item x="2239"/>
        <item x="1882"/>
        <item x="7804"/>
        <item x="2102"/>
        <item x="3952"/>
        <item x="2979"/>
        <item x="8183"/>
        <item x="7472"/>
        <item x="6919"/>
        <item x="2246"/>
        <item x="5305"/>
        <item x="3257"/>
        <item x="2559"/>
        <item x="5415"/>
        <item x="4165"/>
        <item x="2400"/>
        <item x="3801"/>
        <item x="2464"/>
        <item x="381"/>
        <item x="1712"/>
        <item x="6839"/>
        <item x="1923"/>
        <item x="336"/>
        <item x="1326"/>
        <item x="403"/>
        <item x="8900"/>
        <item x="1530"/>
        <item x="9209"/>
        <item x="4555"/>
        <item x="4185"/>
        <item x="1052"/>
        <item x="2180"/>
        <item x="1774"/>
        <item x="2307"/>
        <item x="4268"/>
        <item x="1160"/>
        <item x="6514"/>
        <item x="3799"/>
        <item x="5535"/>
        <item x="1125"/>
        <item x="4343"/>
        <item x="419"/>
        <item x="5933"/>
        <item x="5819"/>
        <item x="5242"/>
        <item x="3123"/>
        <item x="4265"/>
        <item x="1062"/>
        <item x="1558"/>
        <item x="3498"/>
        <item x="2232"/>
        <item x="307"/>
        <item x="5268"/>
        <item x="4564"/>
        <item x="1873"/>
        <item x="2402"/>
        <item x="6697"/>
        <item x="1167"/>
        <item x="3371"/>
        <item x="3057"/>
        <item x="4867"/>
        <item x="5843"/>
        <item x="5914"/>
        <item x="670"/>
        <item x="7916"/>
        <item x="3375"/>
        <item x="7210"/>
        <item x="4285"/>
        <item x="4164"/>
        <item x="4405"/>
        <item x="2463"/>
        <item x="2390"/>
        <item x="1597"/>
        <item x="1398"/>
        <item x="6911"/>
        <item x="3909"/>
        <item x="2804"/>
        <item x="7192"/>
        <item x="7963"/>
        <item x="6935"/>
        <item x="8266"/>
        <item x="482"/>
        <item x="371"/>
        <item x="3054"/>
        <item x="3525"/>
        <item x="1651"/>
        <item x="8885"/>
        <item x="7935"/>
        <item x="6295"/>
        <item x="2323"/>
        <item x="3002"/>
        <item x="5140"/>
        <item x="4294"/>
        <item x="7941"/>
        <item x="5392"/>
        <item x="1968"/>
        <item x="1680"/>
        <item x="1171"/>
        <item x="8372"/>
        <item x="5131"/>
        <item x="3022"/>
        <item x="4672"/>
        <item x="7971"/>
        <item x="2067"/>
        <item x="3307"/>
        <item x="9039"/>
        <item x="6068"/>
        <item x="1887"/>
        <item x="6565"/>
        <item x="8263"/>
        <item x="3496"/>
        <item x="5"/>
        <item x="5468"/>
        <item x="8825"/>
        <item x="9067"/>
        <item x="78"/>
        <item x="876"/>
        <item x="7047"/>
        <item x="9132"/>
        <item x="677"/>
        <item x="2181"/>
        <item x="7387"/>
        <item x="4204"/>
        <item x="3715"/>
        <item x="3900"/>
        <item x="1830"/>
        <item x="8635"/>
        <item x="2157"/>
        <item x="2077"/>
        <item x="5848"/>
        <item x="3055"/>
        <item x="3521"/>
        <item x="8958"/>
        <item x="1206"/>
        <item x="3561"/>
        <item x="9340"/>
        <item x="492"/>
        <item x="732"/>
        <item x="4116"/>
        <item x="8342"/>
        <item x="7767"/>
        <item x="3085"/>
        <item x="7396"/>
        <item x="6729"/>
        <item x="6689"/>
        <item x="8208"/>
        <item x="859"/>
        <item x="8441"/>
        <item x="5122"/>
        <item x="8092"/>
        <item x="5577"/>
        <item x="5964"/>
        <item x="5689"/>
        <item x="1779"/>
        <item x="3940"/>
        <item x="7088"/>
        <item x="1865"/>
        <item x="344"/>
        <item x="7554"/>
        <item x="5582"/>
        <item x="5716"/>
        <item x="7378"/>
        <item x="8568"/>
        <item x="4291"/>
        <item x="6837"/>
        <item x="4634"/>
        <item x="4662"/>
        <item x="1038"/>
        <item x="9558"/>
        <item x="5826"/>
        <item x="2580"/>
        <item x="6653"/>
        <item x="970"/>
        <item x="6449"/>
        <item x="8166"/>
        <item x="6479"/>
        <item x="4379"/>
        <item x="8489"/>
        <item x="2651"/>
        <item x="6535"/>
        <item x="2345"/>
        <item x="3789"/>
        <item x="1599"/>
        <item x="9490"/>
        <item x="6491"/>
        <item x="8169"/>
        <item x="2384"/>
        <item x="109"/>
        <item x="1225"/>
        <item x="6235"/>
        <item x="4994"/>
        <item x="8182"/>
        <item x="2006"/>
        <item x="1901"/>
        <item x="6481"/>
        <item x="5821"/>
        <item x="2451"/>
        <item x="2340"/>
        <item x="5325"/>
        <item x="2229"/>
        <item x="8003"/>
        <item x="2778"/>
        <item x="2190"/>
        <item x="854"/>
        <item x="137"/>
        <item x="9469"/>
        <item x="962"/>
        <item x="2994"/>
        <item x="8968"/>
        <item x="5040"/>
        <item x="9240"/>
        <item x="3936"/>
        <item x="2397"/>
        <item x="7569"/>
        <item x="8114"/>
        <item x="1481"/>
        <item x="5502"/>
        <item x="620"/>
        <item x="362"/>
        <item x="8211"/>
        <item x="5913"/>
        <item x="8285"/>
        <item x="3468"/>
        <item x="6153"/>
        <item x="9085"/>
        <item x="5357"/>
        <item x="186"/>
        <item x="8180"/>
        <item x="718"/>
        <item x="57"/>
        <item x="6480"/>
        <item x="528"/>
        <item x="3378"/>
        <item x="4194"/>
        <item x="1153"/>
        <item x="8582"/>
        <item x="7580"/>
        <item x="6469"/>
        <item x="2657"/>
        <item x="9212"/>
        <item x="139"/>
        <item x="4549"/>
        <item x="9147"/>
        <item x="8812"/>
        <item x="4089"/>
        <item x="4973"/>
        <item x="1572"/>
        <item x="2261"/>
        <item x="855"/>
        <item x="1146"/>
        <item x="7121"/>
        <item x="2200"/>
        <item x="9670"/>
        <item x="5466"/>
        <item x="5261"/>
        <item x="4845"/>
        <item x="7356"/>
        <item x="5544"/>
        <item x="8973"/>
        <item x="358"/>
        <item x="2233"/>
        <item x="9453"/>
        <item x="5409"/>
        <item x="7350"/>
        <item x="387"/>
        <item x="890"/>
        <item x="7560"/>
        <item x="2997"/>
        <item x="4001"/>
        <item x="2185"/>
        <item x="8128"/>
        <item x="9589"/>
        <item x="8830"/>
        <item x="7169"/>
        <item x="6989"/>
        <item x="5855"/>
        <item x="9529"/>
        <item x="3356"/>
        <item x="6884"/>
        <item x="7005"/>
        <item x="1563"/>
        <item x="1733"/>
        <item x="3571"/>
        <item x="4686"/>
        <item x="5394"/>
        <item x="6427"/>
        <item x="5597"/>
        <item x="6710"/>
        <item x="3386"/>
        <item x="634"/>
        <item x="2699"/>
        <item x="7966"/>
        <item x="2064"/>
        <item x="6205"/>
        <item x="6877"/>
        <item x="7515"/>
        <item x="8215"/>
        <item x="3851"/>
        <item x="1776"/>
        <item x="3933"/>
        <item x="5389"/>
        <item x="1260"/>
        <item x="6602"/>
        <item x="4908"/>
        <item x="8868"/>
        <item x="6203"/>
        <item x="4191"/>
        <item x="1795"/>
        <item x="6555"/>
        <item x="1885"/>
        <item x="7938"/>
        <item x="8544"/>
        <item x="6699"/>
        <item x="5292"/>
        <item x="6098"/>
        <item x="6452"/>
        <item x="1509"/>
        <item x="7638"/>
        <item x="6196"/>
        <item x="8589"/>
        <item x="3494"/>
        <item x="1989"/>
        <item x="6597"/>
        <item x="2378"/>
        <item x="1798"/>
        <item x="6035"/>
        <item x="8586"/>
        <item x="8369"/>
        <item x="1575"/>
        <item x="2151"/>
        <item x="512"/>
        <item x="6318"/>
        <item x="3893"/>
        <item x="2367"/>
        <item x="6764"/>
        <item x="697"/>
        <item x="6703"/>
        <item x="4901"/>
        <item x="1867"/>
        <item x="4095"/>
        <item x="6142"/>
        <item x="147"/>
        <item x="5932"/>
        <item x="8457"/>
        <item x="7318"/>
        <item x="1714"/>
        <item x="7978"/>
        <item x="5612"/>
        <item x="3934"/>
        <item x="5731"/>
        <item x="3833"/>
        <item x="8132"/>
        <item x="9586"/>
        <item x="4547"/>
        <item x="3200"/>
        <item x="1848"/>
        <item x="3564"/>
        <item x="7039"/>
        <item x="3174"/>
        <item x="8059"/>
        <item x="4295"/>
        <item x="7265"/>
        <item x="2555"/>
        <item x="7939"/>
        <item x="2166"/>
        <item x="7730"/>
        <item x="4926"/>
        <item x="1124"/>
        <item x="9074"/>
        <item x="3913"/>
        <item x="9205"/>
        <item x="4878"/>
        <item x="3955"/>
        <item x="2878"/>
        <item x="6339"/>
        <item x="1284"/>
        <item x="8878"/>
        <item x="1338"/>
        <item x="7020"/>
        <item x="3863"/>
        <item x="1631"/>
        <item x="9139"/>
        <item x="481"/>
        <item x="1531"/>
        <item x="1219"/>
        <item x="2605"/>
        <item x="2341"/>
        <item x="5805"/>
        <item x="2401"/>
        <item x="5748"/>
        <item x="8283"/>
        <item x="5958"/>
        <item x="6757"/>
        <item x="271"/>
        <item x="4730"/>
        <item x="418"/>
        <item x="7078"/>
        <item x="8999"/>
        <item x="5800"/>
        <item x="8320"/>
        <item x="9690"/>
        <item x="5750"/>
        <item x="8602"/>
        <item x="4193"/>
        <item x="1271"/>
        <item x="1518"/>
        <item x="6478"/>
        <item x="7986"/>
        <item x="9275"/>
        <item x="3401"/>
        <item x="2686"/>
        <item x="4802"/>
        <item x="834"/>
        <item x="1860"/>
        <item x="2091"/>
        <item x="2689"/>
        <item x="9664"/>
        <item x="2650"/>
        <item x="2442"/>
        <item x="2245"/>
        <item x="7607"/>
        <item x="2568"/>
        <item x="6983"/>
        <item x="6736"/>
        <item x="725"/>
        <item x="7865"/>
        <item x="3083"/>
        <item x="8501"/>
        <item x="2326"/>
        <item x="8103"/>
        <item x="4695"/>
        <item x="7962"/>
        <item x="6678"/>
        <item x="2049"/>
        <item x="698"/>
        <item x="1004"/>
        <item x="396"/>
        <item x="5831"/>
        <item x="4808"/>
        <item x="4433"/>
        <item x="6451"/>
        <item x="1220"/>
        <item x="5087"/>
        <item x="5839"/>
        <item x="694"/>
        <item x="5045"/>
        <item x="7944"/>
        <item x="545"/>
        <item x="4757"/>
        <item x="2293"/>
        <item x="7917"/>
        <item x="992"/>
        <item x="6953"/>
        <item x="6980"/>
        <item x="326"/>
        <item x="294"/>
        <item x="7579"/>
        <item x="980"/>
        <item x="8947"/>
        <item x="756"/>
        <item x="8136"/>
        <item x="4731"/>
        <item x="1771"/>
        <item x="4556"/>
        <item x="8268"/>
        <item x="5918"/>
        <item x="4498"/>
        <item x="1209"/>
        <item x="3752"/>
        <item x="8985"/>
        <item x="499"/>
        <item x="5235"/>
        <item x="1055"/>
        <item x="3696"/>
        <item x="4678"/>
        <item x="3886"/>
        <item x="999"/>
        <item x="4925"/>
        <item x="5500"/>
        <item x="8671"/>
        <item x="2060"/>
        <item x="5478"/>
        <item x="5160"/>
        <item x="3070"/>
        <item x="1517"/>
        <item x="935"/>
        <item x="792"/>
        <item x="1466"/>
        <item x="1432"/>
        <item x="8459"/>
        <item x="3605"/>
        <item x="7320"/>
        <item x="9041"/>
        <item x="2193"/>
        <item x="6051"/>
        <item x="8964"/>
        <item x="5149"/>
        <item x="6213"/>
        <item x="104"/>
        <item x="1858"/>
        <item x="3812"/>
        <item x="9059"/>
        <item x="3667"/>
        <item x="8729"/>
        <item x="1293"/>
        <item x="7370"/>
        <item x="6227"/>
        <item x="2202"/>
        <item x="3975"/>
        <item x="5604"/>
        <item x="7355"/>
        <item x="8241"/>
        <item x="2723"/>
        <item x="2082"/>
        <item x="2288"/>
        <item x="869"/>
        <item x="4071"/>
        <item x="1131"/>
        <item x="3091"/>
        <item x="5952"/>
        <item x="6852"/>
        <item x="6740"/>
        <item x="4496"/>
        <item x="4519"/>
        <item x="7880"/>
        <item x="1741"/>
        <item x="6143"/>
        <item x="5171"/>
        <item x="1794"/>
        <item x="3932"/>
        <item x="4137"/>
        <item x="7703"/>
        <item x="9632"/>
        <item x="6487"/>
        <item x="9050"/>
        <item x="5461"/>
        <item x="8896"/>
        <item x="7422"/>
        <item x="8837"/>
        <item x="8701"/>
        <item x="9662"/>
        <item x="2393"/>
        <item x="4271"/>
        <item x="9169"/>
        <item x="1210"/>
        <item x="8048"/>
        <item x="1846"/>
        <item x="3122"/>
        <item x="3004"/>
        <item x="6369"/>
        <item x="2287"/>
        <item x="8904"/>
        <item x="4276"/>
        <item x="5690"/>
        <item x="4517"/>
        <item x="9548"/>
        <item x="4263"/>
        <item x="9584"/>
        <item x="1844"/>
        <item x="1701"/>
        <item x="4889"/>
        <item x="3511"/>
        <item x="3005"/>
        <item x="2379"/>
        <item x="6846"/>
        <item x="8950"/>
        <item x="9503"/>
        <item x="2410"/>
        <item x="1523"/>
        <item x="4773"/>
        <item x="3880"/>
        <item x="627"/>
        <item x="3951"/>
        <item x="7879"/>
        <item x="1546"/>
        <item x="8813"/>
        <item x="3743"/>
        <item x="4866"/>
        <item x="1158"/>
        <item x="4915"/>
        <item x="5421"/>
        <item x="1190"/>
        <item x="8826"/>
        <item x="1297"/>
        <item x="5579"/>
        <item x="5851"/>
        <item x="4825"/>
        <item x="1864"/>
        <item x="6126"/>
        <item x="1371"/>
        <item x="8417"/>
        <item x="4514"/>
        <item x="2789"/>
        <item x="3948"/>
        <item x="5267"/>
        <item x="6829"/>
        <item x="6934"/>
        <item x="3976"/>
        <item x="2256"/>
        <item x="8004"/>
        <item x="5086"/>
        <item x="8226"/>
        <item x="2021"/>
        <item x="1060"/>
        <item x="1872"/>
        <item x="1731"/>
        <item x="6405"/>
        <item x="8859"/>
        <item x="8698"/>
        <item x="6600"/>
        <item x="3692"/>
        <item x="6117"/>
        <item x="2690"/>
        <item x="3400"/>
        <item x="4238"/>
        <item x="5148"/>
        <item x="8911"/>
        <item x="5815"/>
        <item x="6842"/>
        <item x="2855"/>
        <item x="7762"/>
        <item x="7006"/>
        <item x="997"/>
        <item x="4154"/>
        <item x="1559"/>
        <item x="2846"/>
        <item x="5583"/>
        <item x="3967"/>
        <item x="5610"/>
        <item x="873"/>
        <item x="5947"/>
        <item x="9352"/>
        <item x="897"/>
        <item x="1838"/>
        <item x="4235"/>
        <item x="1784"/>
        <item x="812"/>
        <item x="9466"/>
        <item x="4096"/>
        <item x="6742"/>
        <item x="1527"/>
        <item x="3566"/>
        <item x="7710"/>
        <item x="6347"/>
        <item x="3380"/>
        <item x="1196"/>
        <item x="4661"/>
        <item x="1547"/>
        <item x="2450"/>
        <item x="7113"/>
        <item x="6590"/>
        <item x="1368"/>
        <item x="7327"/>
        <item x="2714"/>
        <item x="6513"/>
        <item x="3373"/>
        <item x="6939"/>
        <item x="4553"/>
        <item x="3946"/>
        <item x="9683"/>
        <item x="8339"/>
        <item x="3926"/>
        <item x="3442"/>
        <item x="443"/>
        <item x="8186"/>
        <item x="4970"/>
        <item x="3868"/>
        <item x="6674"/>
        <item x="7671"/>
        <item x="3922"/>
        <item x="283"/>
        <item x="2119"/>
        <item x="736"/>
        <item x="4422"/>
        <item x="4358"/>
        <item x="7776"/>
        <item x="7981"/>
        <item x="4886"/>
        <item x="3849"/>
        <item x="721"/>
        <item x="8633"/>
        <item x="5775"/>
        <item x="2664"/>
        <item x="9645"/>
        <item x="7739"/>
        <item x="7073"/>
        <item x="5936"/>
        <item x="5141"/>
        <item x="933"/>
        <item x="2861"/>
        <item x="1264"/>
        <item x="1811"/>
        <item x="67"/>
        <item x="781"/>
        <item x="1663"/>
        <item x="6901"/>
        <item x="6140"/>
        <item x="946"/>
        <item x="6189"/>
        <item x="2372"/>
        <item x="8200"/>
        <item x="6616"/>
        <item x="7699"/>
        <item x="899"/>
        <item x="1366"/>
        <item x="4434"/>
        <item x="2179"/>
        <item x="5166"/>
        <item x="5894"/>
        <item x="7430"/>
        <item x="7460"/>
        <item x="9271"/>
        <item x="9243"/>
        <item x="2391"/>
        <item x="3513"/>
        <item x="2816"/>
        <item x="285"/>
        <item x="553"/>
        <item x="2385"/>
        <item x="987"/>
        <item x="2977"/>
        <item x="1494"/>
        <item x="116"/>
        <item x="5186"/>
        <item x="8961"/>
        <item x="6534"/>
        <item x="3950"/>
        <item x="1861"/>
        <item x="4370"/>
        <item x="1203"/>
        <item x="7860"/>
        <item x="7092"/>
        <item x="6592"/>
        <item x="1602"/>
        <item x="9499"/>
        <item x="1674"/>
        <item x="2364"/>
        <item x="4690"/>
        <item x="5287"/>
        <item x="491"/>
        <item x="1818"/>
        <item x="696"/>
        <item x="5590"/>
        <item x="8107"/>
        <item x="4205"/>
        <item x="546"/>
        <item x="6204"/>
        <item x="635"/>
        <item x="5856"/>
        <item x="3686"/>
        <item x="4075"/>
        <item x="6628"/>
        <item x="3834"/>
        <item x="3259"/>
        <item x="7434"/>
        <item x="6505"/>
        <item x="9349"/>
        <item x="1555"/>
        <item x="728"/>
        <item x="948"/>
        <item x="8221"/>
        <item x="4789"/>
        <item x="1280"/>
        <item x="1579"/>
        <item x="6037"/>
        <item x="558"/>
        <item x="5204"/>
        <item x="1182"/>
        <item x="3145"/>
        <item x="5379"/>
        <item x="1752"/>
        <item x="6214"/>
        <item x="493"/>
        <item x="7466"/>
        <item x="4115"/>
        <item x="9055"/>
        <item x="1737"/>
        <item x="567"/>
        <item x="3949"/>
        <item x="8659"/>
        <item x="8469"/>
        <item x="3937"/>
        <item x="9652"/>
        <item x="5588"/>
        <item x="231"/>
        <item x="3989"/>
        <item x="7755"/>
        <item x="2474"/>
        <item x="1927"/>
        <item x="1497"/>
        <item x="1522"/>
        <item x="5901"/>
        <item x="4316"/>
        <item x="4421"/>
        <item x="3025"/>
        <item x="5263"/>
        <item x="4159"/>
        <item x="6093"/>
        <item x="5730"/>
        <item x="1503"/>
        <item x="8678"/>
        <item x="2217"/>
        <item x="7725"/>
        <item x="8015"/>
        <item x="8063"/>
        <item x="3387"/>
        <item x="1392"/>
        <item x="574"/>
        <item x="9642"/>
        <item x="3552"/>
        <item x="7694"/>
        <item x="8511"/>
        <item x="5304"/>
        <item x="5570"/>
        <item x="5671"/>
        <item x="5666"/>
        <item x="1573"/>
        <item x="2126"/>
        <item x="7053"/>
        <item x="111"/>
        <item x="6249"/>
        <item x="7475"/>
        <item x="9448"/>
        <item x="8284"/>
        <item x="2286"/>
        <item x="4328"/>
        <item x="4211"/>
        <item x="3050"/>
        <item x="6666"/>
        <item x="4031"/>
        <item x="4759"/>
        <item x="9597"/>
        <item x="5428"/>
        <item x="8866"/>
        <item x="6"/>
        <item x="6589"/>
        <item x="500"/>
        <item x="1500"/>
        <item x="1236"/>
        <item x="4828"/>
        <item x="1027"/>
        <item x="8993"/>
        <item x="4887"/>
        <item x="8286"/>
        <item x="4323"/>
        <item x="7408"/>
        <item x="3802"/>
        <item x="6536"/>
        <item x="7087"/>
        <item x="2426"/>
        <item x="2511"/>
        <item x="3559"/>
        <item x="4860"/>
        <item x="4928"/>
        <item x="3417"/>
        <item x="1777"/>
        <item x="2353"/>
        <item x="6473"/>
        <item x="4551"/>
        <item x="6975"/>
        <item x="8940"/>
        <item x="9459"/>
        <item x="8783"/>
        <item x="9117"/>
        <item x="2966"/>
        <item x="7674"/>
        <item x="442"/>
        <item x="3641"/>
        <item x="7106"/>
        <item x="4855"/>
        <item x="7335"/>
        <item x="5705"/>
        <item x="7459"/>
        <item x="5179"/>
        <item x="5931"/>
        <item x="1899"/>
        <item x="6974"/>
        <item x="2223"/>
        <item x="5280"/>
        <item x="6183"/>
        <item x="6783"/>
        <item x="5530"/>
        <item x="4481"/>
        <item x="1535"/>
        <item x="836"/>
        <item x="2104"/>
        <item x="1987"/>
        <item x="5623"/>
        <item x="719"/>
        <item x="7677"/>
        <item x="393"/>
        <item x="5542"/>
        <item x="3119"/>
        <item x="6568"/>
        <item x="1551"/>
        <item x="1700"/>
        <item x="8070"/>
        <item x="1852"/>
        <item x="1513"/>
        <item x="7257"/>
        <item x="5846"/>
        <item x="9029"/>
        <item x="1061"/>
        <item x="5687"/>
        <item x="3929"/>
        <item x="7093"/>
        <item x="6680"/>
        <item x="2521"/>
        <item x="8253"/>
        <item x="7876"/>
        <item x="8838"/>
        <item x="4644"/>
        <item x="8846"/>
        <item x="5961"/>
        <item x="62"/>
        <item x="2267"/>
        <item x="4671"/>
        <item x="1760"/>
        <item x="8897"/>
        <item x="803"/>
        <item x="9051"/>
        <item x="1647"/>
        <item x="7603"/>
        <item x="7663"/>
        <item x="3871"/>
        <item x="4415"/>
        <item x="2319"/>
        <item x="7191"/>
        <item x="3800"/>
        <item x="2792"/>
        <item x="7564"/>
        <item x="4882"/>
        <item x="4541"/>
        <item x="4196"/>
        <item x="1232"/>
        <item x="6260"/>
        <item x="4850"/>
        <item x="6207"/>
        <item x="3828"/>
        <item x="6786"/>
        <item x="7413"/>
        <item x="1047"/>
        <item x="8527"/>
        <item x="2798"/>
        <item x="7161"/>
        <item x="4040"/>
        <item x="8164"/>
        <item x="4663"/>
        <item x="480"/>
        <item x="5203"/>
        <item x="1561"/>
        <item x="3041"/>
        <item x="892"/>
        <item x="7064"/>
        <item x="8410"/>
        <item x="3925"/>
        <item x="8723"/>
        <item x="4626"/>
        <item x="9718"/>
        <item x="1896"/>
        <item x="9228"/>
        <item x="5236"/>
        <item x="560"/>
        <item x="5123"/>
        <item x="7386"/>
        <item x="4303"/>
        <item x="1644"/>
        <item x="8932"/>
        <item x="5928"/>
        <item x="2643"/>
        <item x="6574"/>
        <item x="840"/>
        <item x="5575"/>
        <item x="3897"/>
        <item x="4019"/>
        <item x="1986"/>
        <item x="7906"/>
        <item x="8725"/>
        <item x="3624"/>
        <item x="8912"/>
        <item x="9310"/>
        <item x="822"/>
        <item x="1766"/>
        <item x="6586"/>
        <item x="2351"/>
        <item x="6611"/>
        <item x="7389"/>
        <item x="2262"/>
        <item x="4036"/>
        <item x="8298"/>
        <item x="7679"/>
        <item x="1853"/>
        <item x="6265"/>
        <item x="5837"/>
        <item x="9392"/>
        <item x="8827"/>
        <item x="4227"/>
        <item x="6422"/>
        <item x="8196"/>
        <item x="5840"/>
        <item x="6996"/>
        <item x="3701"/>
        <item x="1139"/>
        <item x="8790"/>
        <item x="4176"/>
        <item x="5939"/>
        <item x="2221"/>
        <item x="6831"/>
        <item x="6879"/>
        <item x="3218"/>
        <item x="9507"/>
        <item x="4865"/>
        <item x="8116"/>
        <item x="5546"/>
        <item x="9544"/>
        <item x="7027"/>
        <item x="8126"/>
        <item x="4532"/>
        <item x="7019"/>
        <item x="4990"/>
        <item x="9339"/>
        <item x="2537"/>
        <item x="4902"/>
        <item x="9321"/>
        <item x="8700"/>
        <item x="9083"/>
        <item x="6118"/>
        <item x="4929"/>
        <item x="6584"/>
        <item x="1645"/>
        <item x="5391"/>
        <item x="1044"/>
        <item x="1507"/>
        <item x="6141"/>
        <item x="9306"/>
        <item x="8149"/>
        <item x="1751"/>
        <item x="7055"/>
        <item x="3197"/>
        <item x="9359"/>
        <item x="7868"/>
        <item x="865"/>
        <item x="3883"/>
        <item x="5328"/>
        <item x="4003"/>
        <item x="4806"/>
        <item x="355"/>
        <item x="3058"/>
        <item x="1288"/>
        <item x="7862"/>
        <item x="3735"/>
        <item x="3703"/>
        <item x="6262"/>
        <item x="4264"/>
        <item x="4698"/>
        <item x="1026"/>
        <item x="6973"/>
        <item x="1716"/>
        <item x="794"/>
        <item x="7477"/>
        <item x="7996"/>
        <item x="2975"/>
        <item x="5184"/>
        <item x="108"/>
        <item x="8727"/>
        <item x="3113"/>
        <item x="2092"/>
        <item x="2638"/>
        <item x="738"/>
        <item x="3991"/>
        <item x="8977"/>
        <item x="8581"/>
        <item x="4269"/>
        <item x="8617"/>
        <item x="1033"/>
        <item x="3504"/>
        <item x="8976"/>
        <item x="2178"/>
        <item x="9171"/>
        <item x="1244"/>
        <item x="2667"/>
        <item x="6858"/>
        <item x="2130"/>
        <item x="1814"/>
        <item x="9623"/>
        <item x="1718"/>
        <item x="7489"/>
        <item x="3944"/>
        <item x="2877"/>
        <item x="8943"/>
        <item x="7303"/>
        <item x="2025"/>
        <item x="5548"/>
        <item x="6011"/>
        <item x="6511"/>
        <item x="4037"/>
        <item x="6787"/>
        <item x="2648"/>
        <item x="7775"/>
        <item x="2370"/>
        <item x="1560"/>
        <item x="7069"/>
        <item x="8278"/>
        <item x="1499"/>
        <item x="4694"/>
        <item x="9142"/>
        <item x="8507"/>
        <item x="2701"/>
        <item x="1953"/>
        <item x="6936"/>
        <item x="4824"/>
        <item x="3044"/>
        <item x="2243"/>
        <item x="6453"/>
        <item x="1141"/>
        <item x="1384"/>
        <item x="1529"/>
        <item x="6567"/>
        <item x="1812"/>
        <item x="8323"/>
        <item x="2849"/>
        <item x="5209"/>
        <item x="395"/>
        <item x="7120"/>
        <item x="8965"/>
        <item x="8886"/>
        <item x="5940"/>
        <item x="9674"/>
        <item x="3048"/>
        <item x="1891"/>
        <item x="3947"/>
        <item x="5529"/>
        <item x="1824"/>
        <item x="5059"/>
        <item x="7307"/>
        <item x="8567"/>
        <item x="1193"/>
        <item x="1485"/>
        <item x="1832"/>
        <item x="1552"/>
        <item x="5214"/>
        <item x="215"/>
        <item x="501"/>
        <item x="1565"/>
        <item x="3565"/>
        <item x="6104"/>
        <item x="544"/>
        <item x="6076"/>
        <item x="7067"/>
        <item x="7757"/>
        <item x="8468"/>
        <item x="986"/>
        <item x="6032"/>
        <item x="7205"/>
        <item x="5812"/>
        <item x="5642"/>
        <item x="8262"/>
        <item x="1862"/>
        <item x="9668"/>
        <item x="9061"/>
        <item x="4917"/>
        <item x="4622"/>
        <item x="206"/>
        <item x="1387"/>
        <item x="7435"/>
        <item x="8341"/>
        <item x="7824"/>
        <item x="5513"/>
        <item x="3988"/>
        <item x="3060"/>
        <item x="2743"/>
        <item x="3497"/>
        <item x="1783"/>
        <item x="4143"/>
        <item x="3892"/>
        <item x="3026"/>
        <item x="1181"/>
        <item x="5891"/>
        <item x="7272"/>
        <item x="5384"/>
        <item x="2990"/>
        <item x="7082"/>
        <item x="1799"/>
        <item x="5178"/>
        <item x="6096"/>
        <item x="1372"/>
        <item x="8158"/>
        <item x="2265"/>
        <item x="5532"/>
        <item x="7003"/>
        <item x="6112"/>
        <item x="3557"/>
        <item x="9208"/>
        <item x="6958"/>
        <item x="963"/>
        <item x="8634"/>
        <item x="3544"/>
        <item x="2567"/>
        <item x="8810"/>
        <item x="4993"/>
        <item x="2398"/>
        <item x="7925"/>
        <item x="9377"/>
        <item x="3369"/>
        <item x="4425"/>
        <item x="3824"/>
        <item x="1836"/>
        <item x="5568"/>
        <item x="1465"/>
        <item x="9696"/>
        <item x="5880"/>
        <item x="9701"/>
        <item x="4279"/>
        <item x="8907"/>
        <item x="3512"/>
        <item x="1843"/>
        <item x="5071"/>
        <item x="952"/>
        <item x="2016"/>
        <item x="896"/>
        <item x="1770"/>
        <item x="5613"/>
        <item x="4687"/>
        <item x="519"/>
        <item x="2445"/>
        <item x="8819"/>
        <item x="6192"/>
        <item x="5603"/>
        <item x="4872"/>
        <item x="2061"/>
        <item x="475"/>
        <item x="9600"/>
        <item x="7711"/>
        <item x="1375"/>
        <item x="405"/>
        <item x="4311"/>
        <item x="511"/>
        <item x="2736"/>
        <item x="5388"/>
        <item x="8778"/>
        <item x="703"/>
        <item x="7412"/>
        <item x="7861"/>
        <item x="7977"/>
        <item x="5681"/>
        <item x="5181"/>
        <item x="6778"/>
        <item x="5850"/>
        <item x="8853"/>
        <item x="665"/>
        <item x="6569"/>
        <item x="8478"/>
        <item x="9619"/>
        <item x="486"/>
        <item x="9284"/>
        <item x="2270"/>
        <item x="8587"/>
        <item x="4916"/>
        <item x="6470"/>
        <item x="6173"/>
        <item x="1412"/>
        <item x="9512"/>
        <item x="5474"/>
        <item x="5183"/>
        <item x="7031"/>
        <item x="5827"/>
        <item x="7000"/>
        <item x="9342"/>
        <item x="6367"/>
        <item x="9082"/>
        <item x="5000"/>
        <item x="667"/>
        <item x="4904"/>
        <item x="6747"/>
        <item x="2889"/>
        <item x="556"/>
        <item x="479"/>
        <item x="2216"/>
        <item x="3924"/>
        <item x="3144"/>
        <item x="6421"/>
        <item x="4206"/>
        <item x="2068"/>
        <item x="5423"/>
        <item x="724"/>
        <item x="1849"/>
        <item x="4041"/>
        <item x="4177"/>
        <item x="5039"/>
        <item x="5966"/>
        <item x="3447"/>
        <item x="2660"/>
        <item x="8811"/>
        <item x="5210"/>
        <item x="5665"/>
        <item x="1017"/>
        <item x="6330"/>
        <item x="786"/>
        <item x="4791"/>
        <item x="9418"/>
        <item x="8240"/>
        <item x="3687"/>
        <item x="6329"/>
        <item x="976"/>
        <item x="9667"/>
        <item x="6250"/>
        <item x="5347"/>
        <item x="2132"/>
        <item x="6835"/>
        <item x="1045"/>
        <item x="5313"/>
        <item x="8803"/>
        <item x="7362"/>
        <item x="2206"/>
        <item x="817"/>
        <item x="1526"/>
        <item x="1707"/>
        <item x="3907"/>
        <item x="1266"/>
        <item x="7479"/>
        <item x="5555"/>
        <item x="7325"/>
        <item x="8689"/>
        <item x="7245"/>
        <item x="4859"/>
        <item x="6607"/>
        <item x="6594"/>
        <item x="1699"/>
        <item x="498"/>
        <item x="7388"/>
        <item x="1524"/>
        <item x="2205"/>
        <item x="7501"/>
        <item x="4129"/>
        <item x="845"/>
        <item x="4924"/>
        <item x="829"/>
        <item x="7316"/>
        <item x="7747"/>
        <item x="2399"/>
        <item x="8782"/>
        <item x="6860"/>
        <item x="5380"/>
        <item x="5807"/>
        <item x="6167"/>
        <item x="2702"/>
        <item x="8333"/>
        <item x="3873"/>
        <item x="5215"/>
        <item x="8970"/>
        <item x="8663"/>
        <item x="1550"/>
        <item x="2515"/>
        <item x="5233"/>
        <item x="6751"/>
        <item x="5910"/>
        <item x="5829"/>
        <item x="1305"/>
        <item x="3464"/>
        <item x="6708"/>
        <item x="5594"/>
        <item x="9518"/>
        <item x="1817"/>
        <item x="4278"/>
        <item x="2009"/>
        <item x="1484"/>
        <item x="93"/>
        <item x="2909"/>
        <item x="1951"/>
        <item x="6840"/>
        <item x="298"/>
        <item x="3867"/>
        <item x="7449"/>
        <item x="1511"/>
        <item x="8420"/>
        <item x="7404"/>
        <item x="7878"/>
        <item x="7211"/>
        <item x="8605"/>
        <item x="5296"/>
        <item x="3746"/>
        <item x="7943"/>
        <item x="5083"/>
        <item x="7592"/>
        <item x="3250"/>
        <item x="5511"/>
        <item x="6252"/>
        <item x="6986"/>
        <item x="5657"/>
        <item x="2174"/>
        <item x="7777"/>
        <item x="3370"/>
        <item x="2425"/>
        <item x="3865"/>
        <item x="1679"/>
        <item x="4877"/>
        <item x="4798"/>
        <item x="3499"/>
        <item x="6706"/>
        <item x="852"/>
        <item x="8259"/>
        <item x="1401"/>
        <item x="898"/>
        <item x="1719"/>
        <item x="2986"/>
        <item x="3418"/>
        <item x="8891"/>
        <item x="872"/>
        <item x="6206"/>
        <item x="8730"/>
        <item x="5207"/>
        <item x="6944"/>
        <item x="7858"/>
        <item x="1034"/>
        <item x="7827"/>
        <item x="8192"/>
        <item x="2991"/>
        <item x="508"/>
        <item x="5533"/>
        <item x="1713"/>
        <item x="6442"/>
        <item x="7293"/>
        <item x="204"/>
        <item x="4914"/>
        <item x="5959"/>
        <item x="5314"/>
        <item x="4305"/>
        <item x="7566"/>
        <item x="7555"/>
        <item x="8546"/>
        <item x="7502"/>
        <item x="4538"/>
        <item x="7915"/>
        <item x="8871"/>
        <item x="1800"/>
        <item x="7143"/>
        <item x="1659"/>
        <item x="4360"/>
        <item x="4870"/>
        <item x="1534"/>
        <item x="9239"/>
        <item x="6286"/>
        <item x="1042"/>
        <item x="6322"/>
        <item x="1515"/>
        <item x="185"/>
        <item x="264"/>
        <item x="8990"/>
        <item x="4818"/>
        <item x="9173"/>
        <item x="3086"/>
        <item x="6676"/>
        <item x="6942"/>
        <item x="7016"/>
        <item x="8463"/>
        <item x="510"/>
        <item x="6185"/>
        <item x="9182"/>
        <item x="1735"/>
        <item x="1997"/>
        <item x="3534"/>
        <item x="3176"/>
        <item x="8769"/>
        <item x="5634"/>
        <item x="8016"/>
        <item x="1792"/>
        <item x="9179"/>
        <item x="9545"/>
        <item x="1222"/>
        <item x="3546"/>
        <item x="2177"/>
        <item x="1810"/>
        <item x="4972"/>
        <item x="4184"/>
        <item x="9000"/>
        <item x="4868"/>
        <item x="780"/>
        <item x="563"/>
        <item x="297"/>
        <item x="870"/>
        <item x="9382"/>
        <item x="105"/>
        <item x="1775"/>
        <item x="3069"/>
        <item x="8651"/>
        <item x="8334"/>
        <item x="3254"/>
        <item x="4201"/>
        <item x="4094"/>
        <item x="7056"/>
        <item x="6187"/>
        <item x="4727"/>
        <item x="2218"/>
        <item x="4024"/>
        <item x="7491"/>
        <item x="3908"/>
        <item x="9504"/>
        <item x="7405"/>
        <item x="5385"/>
        <item x="7208"/>
        <item x="6178"/>
        <item x="1827"/>
        <item x="2292"/>
        <item x="9186"/>
        <item x="7803"/>
        <item x="2238"/>
        <item x="172"/>
        <item x="630"/>
        <item x="5234"/>
        <item x="7432"/>
        <item x="9122"/>
        <item x="4534"/>
        <item x="3540"/>
        <item x="5524"/>
        <item x="6830"/>
        <item x="5277"/>
        <item x="847"/>
        <item x="407"/>
        <item x="8848"/>
        <item x="4903"/>
        <item x="3652"/>
        <item x="5893"/>
        <item x="9204"/>
        <item x="2369"/>
        <item x="975"/>
        <item x="2271"/>
        <item x="8674"/>
        <item x="3888"/>
        <item x="7063"/>
        <item x="4214"/>
        <item x="2520"/>
        <item x="5719"/>
        <item x="8488"/>
        <item x="4293"/>
        <item x="5584"/>
        <item x="4949"/>
        <item x="3459"/>
        <item x="2890"/>
        <item x="2337"/>
        <item x="7604"/>
        <item x="3568"/>
        <item x="5067"/>
        <item x="9241"/>
        <item x="6433"/>
        <item x="7731"/>
        <item x="7102"/>
        <item x="8152"/>
        <item x="5591"/>
        <item x="8047"/>
        <item x="5645"/>
        <item x="4879"/>
        <item x="7859"/>
        <item x="8648"/>
        <item x="702"/>
        <item x="4971"/>
        <item x="2303"/>
        <item x="4393"/>
        <item x="888"/>
        <item x="6283"/>
        <item x="8785"/>
        <item x="7315"/>
        <item x="6976"/>
        <item x="7797"/>
        <item x="824"/>
        <item x="1635"/>
        <item x="4689"/>
        <item x="3981"/>
        <item x="6186"/>
        <item x="5987"/>
        <item x="414"/>
        <item x="3945"/>
        <item x="1822"/>
        <item x="5098"/>
        <item x="6284"/>
        <item x="837"/>
        <item x="7598"/>
        <item x="2441"/>
        <item x="2981"/>
        <item x="6247"/>
        <item x="3396"/>
        <item x="5508"/>
        <item x="3538"/>
        <item x="9678"/>
        <item x="7199"/>
        <item x="1620"/>
        <item x="7267"/>
        <item x="361"/>
        <item x="9607"/>
        <item x="391"/>
        <item x="1498"/>
        <item x="9711"/>
        <item x="1636"/>
        <item x="9515"/>
        <item x="6013"/>
        <item x="3449"/>
        <item x="2989"/>
        <item x="3958"/>
        <item x="4888"/>
        <item x="4030"/>
        <item x="2255"/>
        <item x="1058"/>
        <item x="3349"/>
        <item x="4979"/>
        <item x="2381"/>
        <item x="3982"/>
        <item x="5153"/>
        <item x="4930"/>
        <item x="2225"/>
        <item x="7826"/>
        <item x="1184"/>
        <item x="3714"/>
        <item x="6857"/>
        <item x="858"/>
        <item x="3676"/>
        <item x="7454"/>
        <item x="8179"/>
        <item x="520"/>
        <item x="1539"/>
        <item x="146"/>
        <item x="839"/>
        <item x="7443"/>
        <item x="9114"/>
        <item x="950"/>
        <item x="592"/>
        <item x="4763"/>
        <item x="6463"/>
        <item x="7384"/>
        <item x="8378"/>
        <item x="5094"/>
        <item x="6734"/>
        <item x="7077"/>
        <item x="3914"/>
        <item x="2172"/>
        <item x="3183"/>
        <item x="7190"/>
        <item x="8154"/>
        <item x="6964"/>
        <item x="2497"/>
        <item x="7704"/>
        <item x="1833"/>
        <item x="2692"/>
        <item x="490"/>
        <item x="3089"/>
        <item x="6316"/>
        <item x="8465"/>
        <item x="1984"/>
        <item x="819"/>
        <item x="1192"/>
        <item x="7395"/>
        <item x="6420"/>
        <item x="8185"/>
        <item x="1801"/>
        <item x="6930"/>
        <item x="7360"/>
        <item x="5369"/>
        <item x="1505"/>
        <item x="856"/>
        <item x="3161"/>
        <item x="2683"/>
        <item x="7359"/>
        <item x="3023"/>
        <item x="5930"/>
        <item x="1536"/>
        <item x="4803"/>
        <item x="4823"/>
        <item x="1769"/>
        <item x="8789"/>
        <item x="6149"/>
        <item x="4561"/>
        <item x="4367"/>
        <item x="4923"/>
        <item x="9174"/>
        <item x="9633"/>
        <item x="504"/>
        <item x="1950"/>
        <item x="1721"/>
        <item x="3852"/>
        <item x="3064"/>
        <item x="6820"/>
        <item x="8198"/>
        <item x="1516"/>
        <item x="6398"/>
        <item x="311"/>
        <item x="1793"/>
        <item x="7086"/>
        <item x="74"/>
        <item x="5648"/>
        <item x="3999"/>
        <item x="8043"/>
        <item x="3889"/>
        <item x="1224"/>
        <item x="1289"/>
        <item x="6256"/>
        <item x="9635"/>
        <item x="8060"/>
        <item x="1972"/>
        <item x="1815"/>
        <item x="4978"/>
        <item x="7768"/>
        <item x="3670"/>
        <item x="9654"/>
        <item x="7508"/>
        <item x="7729"/>
        <item x="3688"/>
        <item x="2128"/>
        <item x="6423"/>
        <item x="5664"/>
        <item x="5326"/>
        <item x="1625"/>
        <item x="4984"/>
        <item x="3874"/>
        <item x="2321"/>
        <item x="7054"/>
        <item x="5142"/>
        <item x="2208"/>
        <item x="7426"/>
        <item x="6257"/>
        <item x="3762"/>
        <item x="5396"/>
        <item x="3759"/>
        <item x="1092"/>
        <item x="3881"/>
        <item x="9125"/>
        <item x="2661"/>
        <item x="476"/>
        <item x="2506"/>
        <item x="76"/>
        <item x="1533"/>
        <item x="985"/>
        <item x="2956"/>
        <item x="4540"/>
        <item x="92"/>
        <item x="1186"/>
        <item x="3021"/>
        <item x="1890"/>
        <item x="4375"/>
        <item x="7764"/>
        <item x="203"/>
        <item x="2346"/>
        <item x="3271"/>
        <item x="7742"/>
        <item x="8301"/>
        <item x="6619"/>
        <item x="8175"/>
        <item x="938"/>
        <item x="5439"/>
        <item x="4038"/>
        <item x="1519"/>
        <item x="857"/>
        <item x="1064"/>
        <item x="7675"/>
        <item x="874"/>
        <item x="1036"/>
        <item x="4495"/>
        <item x="1086"/>
        <item x="6552"/>
        <item x="4800"/>
        <item x="1698"/>
        <item x="1013"/>
        <item x="8483"/>
        <item x="221"/>
        <item x="1223"/>
        <item x="4310"/>
        <item x="5002"/>
        <item x="5970"/>
        <item x="1854"/>
        <item x="587"/>
        <item x="406"/>
        <item x="3860"/>
        <item x="7323"/>
        <item x="4913"/>
        <item x="1942"/>
        <item x="8955"/>
        <item x="7922"/>
        <item x="2010"/>
        <item x="3651"/>
        <item x="790"/>
        <item x="3205"/>
        <item x="4638"/>
        <item x="2"/>
        <item x="3787"/>
        <item x="199"/>
        <item x="1750"/>
        <item x="9129"/>
        <item x="3391"/>
        <item x="71"/>
        <item x="5944"/>
        <item x="6512"/>
        <item x="6337"/>
        <item x="1743"/>
        <item x="1781"/>
        <item x="3399"/>
        <item x="6116"/>
        <item x="3467"/>
        <item x="6613"/>
        <item x="5382"/>
        <item x="4330"/>
        <item x="6403"/>
        <item x="7655"/>
        <item x="2853"/>
        <item x="7193"/>
        <item x="3469"/>
        <item x="8210"/>
        <item x="4424"/>
        <item x="188"/>
        <item x="6164"/>
        <item x="1747"/>
        <item x="3103"/>
        <item x="5257"/>
        <item x="1610"/>
        <item x="1525"/>
        <item x="4039"/>
        <item x="8829"/>
        <item x="1855"/>
        <item x="3736"/>
        <item x="7285"/>
        <item x="6072"/>
        <item x="6559"/>
        <item x="1893"/>
        <item x="2148"/>
        <item x="8165"/>
        <item x="750"/>
        <item x="8717"/>
        <item x="3215"/>
        <item x="3324"/>
        <item x="1797"/>
        <item x="8902"/>
        <item x="2395"/>
        <item x="6321"/>
        <item x="6780"/>
        <item x="3878"/>
        <item x="5792"/>
        <item x="2330"/>
        <item x="2485"/>
        <item x="4982"/>
        <item x="2254"/>
        <item x="8822"/>
        <item x="4842"/>
        <item x="7332"/>
        <item x="832"/>
        <item x="1765"/>
        <item x="8503"/>
        <item x="9181"/>
        <item x="549"/>
        <item x="5795"/>
        <item x="3299"/>
        <item x="1967"/>
        <item x="9278"/>
        <item x="5825"/>
        <item x="1851"/>
        <item x="2084"/>
        <item x="7246"/>
        <item x="9669"/>
        <item x="7018"/>
        <item x="5676"/>
        <item x="7137"/>
        <item x="4243"/>
        <item x="4732"/>
        <item x="6456"/>
        <item x="3887"/>
        <item x="7022"/>
        <item x="1315"/>
        <item x="6110"/>
        <item x="1394"/>
        <item x="1965"/>
        <item x="6952"/>
        <item x="1813"/>
        <item x="5912"/>
        <item x="4148"/>
        <item x="8523"/>
        <item x="6821"/>
        <item x="8569"/>
        <item x="8254"/>
        <item x="8206"/>
        <item x="2335"/>
        <item x="8067"/>
        <item x="7048"/>
        <item x="7066"/>
        <item x="8017"/>
        <item x="2002"/>
        <item x="1948"/>
        <item x="8151"/>
        <item x="4693"/>
        <item x="6910"/>
        <item x="3384"/>
        <item x="2887"/>
        <item x="7286"/>
        <item x="7004"/>
        <item x="1048"/>
        <item x="1130"/>
        <item x="321"/>
        <item x="4270"/>
        <item x="1973"/>
        <item x="2671"/>
        <item x="2707"/>
        <item x="1850"/>
        <item x="8923"/>
        <item x="8561"/>
        <item x="9018"/>
        <item x="3747"/>
        <item x="3381"/>
        <item x="5683"/>
        <item x="4157"/>
        <item x="408"/>
        <item x="6184"/>
        <item x="595"/>
        <item x="4138"/>
        <item x="1537"/>
        <item x="7923"/>
        <item x="3968"/>
        <item x="2282"/>
        <item x="7013"/>
        <item x="2357"/>
        <item x="9655"/>
        <item x="7504"/>
        <item x="8009"/>
        <item x="9528"/>
        <item x="6575"/>
        <item x="7298"/>
        <item x="8508"/>
        <item x="2204"/>
        <item x="398"/>
        <item x="8805"/>
        <item x="9248"/>
        <item x="8681"/>
        <item x="1440"/>
        <item x="1758"/>
        <item x="2011"/>
        <item x="5182"/>
        <item x="3287"/>
        <item x="4668"/>
        <item x="8499"/>
        <item x="1877"/>
        <item x="4017"/>
        <item x="4835"/>
        <item x="2553"/>
        <item x="9004"/>
        <item x="7458"/>
        <item x="1710"/>
        <item x="4645"/>
        <item x="6162"/>
        <item x="5496"/>
        <item x="2187"/>
        <item x="1657"/>
        <item x="7837"/>
        <item x="1744"/>
        <item x="1076"/>
        <item x="3303"/>
        <item x="2434"/>
        <item x="6738"/>
        <item x="3162"/>
        <item x="1859"/>
        <item x="343"/>
        <item x="2504"/>
        <item x="7233"/>
        <item x="7287"/>
        <item x="4939"/>
        <item x="3220"/>
        <item x="2103"/>
        <item x="7146"/>
        <item x="4701"/>
        <item x="3943"/>
        <item x="5185"/>
        <item x="2460"/>
        <item x="8319"/>
        <item x="8626"/>
        <item x="1952"/>
        <item x="7523"/>
        <item x="6570"/>
        <item x="1015"/>
        <item x="4318"/>
        <item x="813"/>
        <item x="9120"/>
        <item x="4795"/>
        <item x="1826"/>
        <item x="5573"/>
        <item x="4788"/>
        <item x="1831"/>
        <item x="5682"/>
        <item x="9363"/>
        <item x="1623"/>
        <item x="6328"/>
        <item x="474"/>
        <item x="254"/>
        <item x="2014"/>
        <item x="5621"/>
        <item x="4246"/>
        <item x="8484"/>
        <item x="3753"/>
        <item x="8882"/>
        <item x="623"/>
        <item x="8620"/>
        <item x="6815"/>
        <item x="7135"/>
        <item x="7759"/>
        <item x="4542"/>
        <item x="201"/>
        <item x="8832"/>
        <item x="532"/>
        <item x="8117"/>
        <item x="7820"/>
        <item x="5505"/>
        <item x="4342"/>
        <item x="5714"/>
        <item x="472"/>
        <item x="1545"/>
        <item x="3343"/>
        <item x="6079"/>
        <item x="1031"/>
        <item x="5661"/>
        <item x="9525"/>
        <item x="2644"/>
        <item x="7280"/>
        <item x="4852"/>
        <item x="550"/>
        <item x="53"/>
        <item x="3996"/>
        <item x="1039"/>
        <item x="8975"/>
        <item x="4007"/>
        <item x="1404"/>
        <item x="2738"/>
        <item x="3523"/>
        <item x="4114"/>
        <item x="1217"/>
        <item x="6277"/>
        <item x="1677"/>
        <item x="1023"/>
        <item x="3030"/>
        <item x="6274"/>
        <item x="5320"/>
        <item x="5669"/>
        <item x="9358"/>
        <item x="5565"/>
        <item x="7368"/>
        <item x="2318"/>
        <item x="7805"/>
        <item x="838"/>
        <item x="1543"/>
        <item x="3390"/>
        <item x="2066"/>
        <item x="1362"/>
        <item x="2876"/>
        <item x="5876"/>
        <item x="9177"/>
        <item x="4322"/>
        <item x="4565"/>
        <item x="4373"/>
        <item x="7159"/>
        <item x="4967"/>
        <item x="8281"/>
        <item x="8854"/>
        <item x="7685"/>
        <item x="3362"/>
        <item x="4927"/>
        <item x="1421"/>
        <item x="4337"/>
        <item x="7496"/>
        <item x="5082"/>
        <item x="5917"/>
        <item x="4899"/>
        <item x="7571"/>
        <item x="2308"/>
        <item x="7493"/>
        <item x="8650"/>
        <item x="8807"/>
        <item x="3783"/>
        <item x="5208"/>
        <item x="3500"/>
        <item x="5822"/>
        <item x="7061"/>
        <item x="8485"/>
        <item x="1748"/>
        <item x="8639"/>
        <item x="8914"/>
        <item x="2348"/>
        <item x="5969"/>
        <item x="8496"/>
        <item x="83"/>
        <item x="596"/>
        <item x="2354"/>
        <item x="7950"/>
        <item x="7050"/>
        <item x="6937"/>
        <item x="8625"/>
        <item x="6472"/>
        <item x="3734"/>
        <item x="3367"/>
        <item x="1834"/>
        <item x="319"/>
        <item x="4710"/>
        <item x="1238"/>
        <item x="7256"/>
        <item x="7079"/>
        <item x="7423"/>
        <item x="603"/>
        <item x="6404"/>
        <item x="125"/>
        <item x="6166"/>
        <item x="4392"/>
        <item x="3482"/>
        <item x="4783"/>
        <item x="409"/>
        <item x="377"/>
        <item x="6412"/>
        <item x="3146"/>
        <item x="1528"/>
        <item x="7250"/>
        <item x="7130"/>
        <item x="8477"/>
        <item x="576"/>
        <item x="1066"/>
        <item x="5560"/>
        <item x="3992"/>
        <item x="1634"/>
        <item x="5056"/>
        <item x="2240"/>
        <item x="1541"/>
        <item x="6844"/>
        <item x="1745"/>
        <item x="6194"/>
        <item x="7248"/>
        <item x="7075"/>
        <item x="5070"/>
        <item x="802"/>
        <item x="7474"/>
        <item x="1796"/>
        <item x="7260"/>
        <item x="7910"/>
        <item x="2514"/>
        <item x="6859"/>
        <item x="2443"/>
        <item x="3826"/>
        <item x="2284"/>
        <item x="4922"/>
        <item x="5759"/>
        <item x="435"/>
        <item x="7255"/>
        <item x="5029"/>
        <item x="2455"/>
        <item x="2026"/>
        <item x="6618"/>
        <item x="8093"/>
        <item x="9684"/>
        <item x="3870"/>
        <item x="6170"/>
        <item x="8014"/>
        <item x="1195"/>
        <item x="7494"/>
        <item x="8153"/>
        <item x="5324"/>
        <item x="1816"/>
        <item x="541"/>
        <item x="600"/>
        <item x="5051"/>
        <item x="1165"/>
        <item x="3531"/>
        <item x="1267"/>
        <item x="2358"/>
        <item x="2533"/>
        <item x="438"/>
        <item x="5355"/>
        <item x="9068"/>
        <item x="705"/>
        <item x="7397"/>
        <item x="2574"/>
        <item x="8728"/>
        <item x="6195"/>
        <item x="7263"/>
        <item x="8066"/>
        <item x="3320"/>
        <item x="8500"/>
        <item x="417"/>
        <item x="9032"/>
        <item x="6063"/>
        <item x="8554"/>
        <item x="1926"/>
        <item x="2579"/>
        <item x="3388"/>
        <item x="6291"/>
        <item x="3476"/>
        <item x="3729"/>
        <item x="4518"/>
        <item x="4944"/>
        <item x="3808"/>
        <item x="7465"/>
        <item x="1870"/>
        <item x="3102"/>
        <item x="5386"/>
        <item x="495"/>
        <item x="6625"/>
        <item x="4999"/>
        <item x="148"/>
        <item x="4985"/>
        <item x="6125"/>
        <item x="7261"/>
        <item x="8068"/>
        <item x="1556"/>
        <item x="1782"/>
        <item x="1706"/>
        <item x="1164"/>
        <item x="7778"/>
        <item x="4853"/>
        <item x="5146"/>
        <item x="6460"/>
        <item x="5499"/>
        <item x="5566"/>
        <item x="3939"/>
        <item x="1296"/>
        <item x="7157"/>
        <item x="6201"/>
        <item x="1549"/>
        <item x="4840"/>
        <item x="2978"/>
        <item x="7666"/>
        <item x="4966"/>
        <item x="5902"/>
        <item x="6428"/>
        <item x="3547"/>
        <item x="2073"/>
        <item x="4144"/>
        <item x="4921"/>
        <item x="7551"/>
        <item x="4880"/>
        <item x="3517"/>
        <item x="9232"/>
        <item x="1780"/>
        <item x="4960"/>
        <item x="7558"/>
        <item x="6155"/>
        <item x="4340"/>
        <item x="6966"/>
        <item x="3358"/>
        <item x="929"/>
        <item x="3182"/>
        <item x="5241"/>
        <item x="1056"/>
        <item x="3106"/>
        <item x="6094"/>
        <item x="5001"/>
        <item x="8742"/>
        <item x="4696"/>
        <item x="8105"/>
        <item x="6601"/>
        <item x="9138"/>
        <item x="8604"/>
        <item x="4195"/>
        <item x="5066"/>
        <item x="1754"/>
        <item x="3104"/>
        <item x="2380"/>
        <item x="3526"/>
        <item x="8335"/>
        <item x="7697"/>
        <item x="6128"/>
        <item x="1177"/>
        <item x="9316"/>
        <item x="3681"/>
        <item x="523"/>
        <item x="934"/>
        <item x="7277"/>
        <item x="4378"/>
        <item x="6923"/>
        <item x="4162"/>
        <item x="5957"/>
        <item x="7081"/>
        <item x="5968"/>
        <item x="4536"/>
        <item x="605"/>
        <item x="6561"/>
        <item x="5437"/>
        <item x="1894"/>
        <item x="9613"/>
        <item x="8373"/>
        <item x="2499"/>
        <item x="4631"/>
        <item x="5007"/>
        <item x="5248"/>
        <item x="7142"/>
        <item x="944"/>
        <item x="7369"/>
        <item x="1985"/>
        <item x="8876"/>
        <item x="3063"/>
        <item x="5145"/>
        <item x="7992"/>
        <item x="4025"/>
        <item x="5216"/>
        <item x="6409"/>
        <item x="1936"/>
        <item x="3673"/>
        <item x="2371"/>
        <item x="1908"/>
        <item x="4989"/>
        <item x="3695"/>
        <item x="3066"/>
        <item x="2941"/>
        <item x="6856"/>
        <item x="7942"/>
        <item x="6629"/>
        <item x="1495"/>
        <item x="4016"/>
        <item x="4702"/>
        <item x="1409"/>
        <item x="6435"/>
        <item x="2654"/>
        <item x="9514"/>
        <item x="1809"/>
        <item x="7085"/>
        <item x="3253"/>
        <item x="1673"/>
        <item x="4669"/>
        <item x="8479"/>
        <item x="2665"/>
        <item x="4093"/>
        <item x="943"/>
        <item x="4997"/>
        <item x="1382"/>
        <item x="5310"/>
        <item x="8794"/>
        <item x="7026"/>
        <item x="5978"/>
        <item x="3533"/>
        <item x="1051"/>
        <item x="310"/>
        <item x="1188"/>
        <item x="2473"/>
        <item x="2350"/>
        <item x="4180"/>
        <item x="6497"/>
        <item x="440"/>
        <item x="101"/>
        <item x="1029"/>
        <item x="1764"/>
        <item x="3530"/>
        <item x="6245"/>
        <item x="1928"/>
        <item x="5674"/>
        <item x="1996"/>
        <item x="8125"/>
        <item x="8564"/>
        <item x="2294"/>
        <item x="2281"/>
        <item x="820"/>
        <item x="1892"/>
        <item x="5948"/>
        <item x="6462"/>
        <item x="4956"/>
        <item x="424"/>
        <item x="8889"/>
        <item x="2368"/>
        <item x="6938"/>
        <item x="2942"/>
        <item x="7520"/>
        <item x="6824"/>
        <item x="6338"/>
        <item x="4873"/>
        <item x="6606"/>
        <item x="6468"/>
        <item x="2125"/>
        <item x="9062"/>
        <item x="3318"/>
        <item x="7311"/>
        <item x="1307"/>
        <item x="4699"/>
        <item x="7547"/>
        <item x="6581"/>
        <item x="4682"/>
        <item x="4792"/>
        <item x="416"/>
        <item x="9658"/>
        <item x="1999"/>
        <item x="3383"/>
        <item x="1521"/>
        <item x="363"/>
        <item x="930"/>
        <item x="5436"/>
        <item x="4158"/>
        <item x="8214"/>
        <item x="7724"/>
        <item x="8572"/>
        <item x="5797"/>
        <item x="3896"/>
        <item x="1601"/>
        <item x="7958"/>
        <item x="3342"/>
        <item x="5016"/>
        <item x="7282"/>
        <item x="8887"/>
        <item x="610"/>
        <item x="9231"/>
        <item x="2489"/>
        <item x="6605"/>
        <item x="7270"/>
        <item x="1910"/>
        <item x="7987"/>
        <item x="1355"/>
        <item x="3160"/>
        <item x="3837"/>
        <item x="4418"/>
        <item x="4397"/>
        <item x="5383"/>
        <item x="2972"/>
        <item x="7582"/>
        <item x="7993"/>
        <item x="6264"/>
        <item x="5927"/>
        <item x="7712"/>
        <item x="1065"/>
        <item x="2363"/>
        <item x="8487"/>
        <item x="6033"/>
        <item x="3118"/>
        <item x="7030"/>
        <item x="9704"/>
        <item x="7184"/>
        <item x="6588"/>
        <item x="8212"/>
        <item x="1723"/>
        <item x="4042"/>
        <item x="5937"/>
        <item x="494"/>
        <item x="4955"/>
        <item x="1881"/>
        <item x="4822"/>
        <item x="1761"/>
        <item x="6781"/>
        <item x="6120"/>
        <item x="804"/>
        <item x="5068"/>
        <item x="4533"/>
        <item x="8368"/>
        <item x="2863"/>
        <item x="5475"/>
        <item x="2175"/>
        <item x="5976"/>
        <item x="8252"/>
        <item x="6631"/>
        <item x="7068"/>
        <item x="3784"/>
        <item x="5300"/>
        <item x="6612"/>
        <item x="5285"/>
        <item x="5728"/>
        <item x="601"/>
        <item x="1462"/>
        <item x="7109"/>
        <item x="3061"/>
        <item x="8893"/>
        <item x="3966"/>
        <item x="114"/>
        <item x="437"/>
        <item x="7701"/>
        <item x="1995"/>
        <item x="4720"/>
        <item x="2444"/>
        <item x="8906"/>
        <item x="8548"/>
        <item x="7304"/>
        <item x="7802"/>
        <item x="1127"/>
        <item x="3120"/>
        <item x="1837"/>
        <item x="4895"/>
        <item x="4848"/>
        <item x="1059"/>
        <item x="3088"/>
        <item x="7344"/>
        <item x="8599"/>
        <item x="7021"/>
        <item x="4070"/>
        <item x="7964"/>
        <item x="1649"/>
        <item x="2075"/>
        <item x="5627"/>
        <item x="7281"/>
        <item x="7424"/>
        <item x="1906"/>
        <item x="5842"/>
        <item x="2336"/>
        <item x="8786"/>
        <item x="3674"/>
        <item x="6873"/>
        <item x="3930"/>
        <item x="1405"/>
        <item x="2927"/>
        <item x="8053"/>
        <item x="6624"/>
        <item x="6199"/>
        <item x="1740"/>
        <item x="4931"/>
        <item x="1756"/>
        <item x="6560"/>
        <item x="2123"/>
        <item x="1024"/>
        <item x="3665"/>
        <item x="1806"/>
        <item x="7294"/>
        <item x="2035"/>
        <item x="7173"/>
        <item x="6603"/>
        <item x="974"/>
        <item x="5659"/>
        <item x="1496"/>
        <item x="6579"/>
        <item x="6108"/>
        <item x="7336"/>
        <item x="4409"/>
        <item x="5953"/>
        <item x="5306"/>
        <item x="7032"/>
        <item x="5586"/>
        <item x="1430"/>
        <item x="4161"/>
        <item x="4947"/>
        <item x="8600"/>
        <item x="3844"/>
        <item x="1046"/>
        <item x="9060"/>
        <item x="2957"/>
        <item x="9660"/>
        <item x="8613"/>
        <item x="2253"/>
        <item x="8776"/>
        <item x="6023"/>
        <item x="2394"/>
        <item x="4181"/>
        <item x="9648"/>
        <item x="4977"/>
        <item x="1880"/>
        <item x="5156"/>
        <item x="3443"/>
        <item x="7568"/>
        <item x="5323"/>
        <item x="7866"/>
        <item x="5567"/>
        <item x="5900"/>
        <item x="3899"/>
        <item x="8960"/>
        <item x="2268"/>
        <item x="2845"/>
        <item x="5898"/>
        <item x="1768"/>
        <item x="7838"/>
        <item x="8881"/>
        <item x="3374"/>
        <item x="577"/>
        <item x="7763"/>
        <item x="5989"/>
        <item x="542"/>
        <item x="6161"/>
        <item x="6907"/>
        <item x="2005"/>
        <item x="1540"/>
        <item x="7258"/>
        <item x="4935"/>
        <item x="2325"/>
        <item x="2549"/>
        <item x="6965"/>
        <item x="8684"/>
        <item x="423"/>
        <item x="6224"/>
        <item x="6181"/>
        <item x="3866"/>
        <item x="5084"/>
        <item x="5018"/>
        <item x="9238"/>
        <item x="6009"/>
        <item x="8383"/>
        <item x="7072"/>
        <item x="2480"/>
        <item x="1568"/>
        <item x="8815"/>
        <item x="5429"/>
        <item x="5028"/>
        <item x="3352"/>
        <item x="3811"/>
        <item x="594"/>
        <item x="1142"/>
        <item x="5724"/>
        <item x="4002"/>
        <item x="1759"/>
        <item x="7391"/>
        <item x="5602"/>
        <item x="846"/>
        <item x="7974"/>
        <item x="5635"/>
        <item x="6071"/>
        <item x="8248"/>
        <item x="5849"/>
        <item x="4975"/>
        <item x="9706"/>
        <item x="5265"/>
        <item x="6523"/>
        <item x="4033"/>
        <item x="5147"/>
        <item x="805"/>
        <item x="7279"/>
        <item x="2428"/>
        <item x="6150"/>
        <item x="1163"/>
        <item x="590"/>
        <item x="673"/>
        <item x="1137"/>
        <item x="3024"/>
        <item x="6499"/>
        <item x="1805"/>
        <item x="3882"/>
        <item x="6236"/>
        <item x="2806"/>
        <item x="4991"/>
        <item x="447"/>
        <item x="6083"/>
        <item x="7377"/>
        <item x="4779"/>
        <item x="9630"/>
        <item x="5514"/>
        <item x="2586"/>
        <item x="5965"/>
        <item x="3301"/>
        <item x="7288"/>
        <item x="6300"/>
        <item x="5126"/>
        <item x="6867"/>
        <item x="6562"/>
        <item x="9519"/>
        <item x="3332"/>
        <item x="8513"/>
        <item x="2065"/>
        <item x="3578"/>
        <item x="365"/>
        <item x="3555"/>
        <item x="2645"/>
        <item x="4891"/>
        <item x="7372"/>
        <item x="2512"/>
        <item x="937"/>
        <item x="425"/>
        <item x="2023"/>
        <item x="9033"/>
        <item x="2700"/>
        <item x="2744"/>
        <item x="5225"/>
        <item x="8370"/>
        <item x="9224"/>
        <item x="2033"/>
        <item x="6626"/>
        <item x="3047"/>
        <item x="8593"/>
        <item x="8217"/>
        <item x="942"/>
        <item x="9646"/>
        <item x="6454"/>
        <item x="85"/>
        <item x="526"/>
        <item x="2215"/>
        <item x="8573"/>
        <item x="7312"/>
        <item x="8658"/>
        <item x="5852"/>
        <item x="506"/>
        <item x="8498"/>
        <item x="2706"/>
        <item x="1869"/>
        <item x="5607"/>
        <item x="6475"/>
        <item x="1391"/>
        <item x="4315"/>
        <item x="5410"/>
        <item x="3536"/>
        <item x="5938"/>
        <item x="8565"/>
        <item x="7895"/>
        <item x="8693"/>
        <item x="2519"/>
        <item x="6135"/>
        <item x="1900"/>
        <item x="4995"/>
        <item x="5062"/>
        <item x="7084"/>
        <item x="6136"/>
        <item x="9717"/>
        <item x="1821"/>
        <item x="575"/>
        <item x="1007"/>
        <item x="814"/>
        <item x="9313"/>
        <item x="8584"/>
        <item x="9333"/>
        <item x="7343"/>
        <item x="3761"/>
        <item x="1690"/>
        <item x="315"/>
        <item x="3875"/>
        <item x="6154"/>
        <item x="7326"/>
        <item x="798"/>
        <item x="5362"/>
        <item x="5144"/>
        <item x="7329"/>
        <item x="1011"/>
        <item x="1746"/>
        <item x="5093"/>
        <item x="6718"/>
        <item x="606"/>
        <item x="8774"/>
        <item x="5038"/>
        <item x="3758"/>
        <item x="1067"/>
        <item x="599"/>
        <item x="7218"/>
        <item x="8475"/>
        <item x="3778"/>
        <item x="9498"/>
        <item x="4812"/>
        <item x="99"/>
        <item x="8535"/>
        <item x="7117"/>
        <item x="9303"/>
        <item x="404"/>
        <item x="2242"/>
        <item x="4918"/>
        <item x="3556"/>
        <item x="5444"/>
        <item x="8019"/>
        <item x="6059"/>
        <item x="2841"/>
        <item x="7292"/>
        <item x="5157"/>
        <item x="4839"/>
        <item x="7269"/>
        <item x="9069"/>
        <item x="3843"/>
        <item x="8638"/>
        <item x="5075"/>
        <item x="6156"/>
        <item x="6819"/>
        <item x="540"/>
        <item x="2550"/>
        <item x="4035"/>
        <item x="555"/>
        <item x="9475"/>
        <item x="2642"/>
        <item x="4976"/>
        <item x="6073"/>
        <item x="547"/>
        <item x="9695"/>
        <item x="3475"/>
        <item x="6957"/>
        <item x="3414"/>
        <item x="3928"/>
        <item x="1383"/>
        <item x="1886"/>
        <item x="9037"/>
        <item x="1688"/>
        <item x="5232"/>
        <item x="8708"/>
        <item x="8558"/>
        <item x="7128"/>
        <item x="5520"/>
        <item x="6931"/>
        <item x="2122"/>
        <item x="218"/>
        <item x="2355"/>
        <item x="3919"/>
        <item x="6308"/>
        <item x="522"/>
        <item x="8490"/>
        <item x="4881"/>
        <item x="7542"/>
        <item x="7168"/>
        <item x="1975"/>
        <item x="2992"/>
        <item x="4633"/>
        <item x="4074"/>
        <item x="1675"/>
        <item x="1884"/>
        <item x="2925"/>
        <item x="3848"/>
        <item x="7900"/>
        <item x="3923"/>
        <item x="568"/>
        <item x="6816"/>
        <item x="1763"/>
        <item x="9364"/>
        <item x="2440"/>
        <item x="7565"/>
        <item x="3739"/>
        <item x="1819"/>
        <item x="6933"/>
        <item x="457"/>
        <item x="8256"/>
        <item x="4697"/>
        <item x="8806"/>
        <item x="1161"/>
        <item x="5996"/>
        <item x="1643"/>
        <item x="5081"/>
        <item x="7310"/>
        <item x="3723"/>
        <item x="2327"/>
        <item x="6439"/>
        <item x="1691"/>
        <item x="6197"/>
        <item x="7456"/>
        <item x="6776"/>
        <item x="4884"/>
        <item x="8495"/>
        <item x="1542"/>
        <item x="7249"/>
        <item x="7419"/>
        <item x="2013"/>
        <item x="6518"/>
        <item x="6152"/>
        <item x="1373"/>
        <item x="5477"/>
        <item x="9456"/>
        <item x="7492"/>
        <item x="8753"/>
        <item x="7982"/>
        <item x="2472"/>
        <item x="2552"/>
        <item x="6978"/>
        <item x="7393"/>
        <item x="5416"/>
        <item x="6869"/>
        <item x="5960"/>
        <item x="5266"/>
        <item x="1905"/>
        <item x="3722"/>
        <item x="6572"/>
        <item x="4186"/>
        <item x="4374"/>
        <item x="4528"/>
        <item x="7070"/>
        <item x="7284"/>
        <item x="3792"/>
        <item x="8899"/>
        <item x="2089"/>
        <item x="4937"/>
        <item x="6109"/>
        <item x="1005"/>
        <item x="1654"/>
        <item x="6220"/>
        <item x="602"/>
        <item x="8279"/>
        <item x="3684"/>
        <item x="1791"/>
        <item x="412"/>
        <item x="379"/>
        <item x="6244"/>
        <item x="5620"/>
        <item x="2359"/>
        <item x="8367"/>
        <item x="5206"/>
        <item x="5710"/>
        <item x="801"/>
        <item x="4155"/>
        <item x="3528"/>
        <item x="5219"/>
        <item x="8176"/>
        <item x="2481"/>
        <item x="7953"/>
        <item x="8875"/>
        <item x="593"/>
        <item x="1823"/>
        <item x="3731"/>
        <item x="4057"/>
        <item x="5327"/>
        <item x="7983"/>
        <item x="4776"/>
        <item x="9172"/>
        <item x="4400"/>
        <item x="5637"/>
        <item x="9379"/>
        <item x="5125"/>
        <item x="2046"/>
        <item x="1945"/>
        <item x="5158"/>
        <item x="6147"/>
        <item x="1544"/>
        <item x="1697"/>
        <item x="9028"/>
        <item x="7937"/>
        <item x="4959"/>
        <item x="5473"/>
        <item x="7500"/>
        <item x="6169"/>
        <item x="7153"/>
        <item x="5614"/>
        <item x="4771"/>
        <item x="7337"/>
        <item x="5726"/>
        <item x="4376"/>
        <item x="6566"/>
        <item x="6113"/>
        <item x="5549"/>
        <item x="75"/>
        <item x="3001"/>
        <item x="2342"/>
        <item x="3941"/>
        <item x="6243"/>
        <item x="5675"/>
        <item x="1420"/>
        <item x="9010"/>
        <item x="8734"/>
        <item x="3508"/>
        <item x="7164"/>
        <item x="2252"/>
        <item x="5020"/>
        <item x="6967"/>
        <item x="9042"/>
        <item x="9698"/>
        <item x="1486"/>
        <item x="2532"/>
        <item x="3084"/>
        <item x="636"/>
        <item x="5845"/>
        <item x="7800"/>
        <item x="5220"/>
        <item x="4022"/>
        <item x="2219"/>
        <item x="3797"/>
        <item x="7792"/>
        <item x="1660"/>
        <item x="4072"/>
        <item x="2454"/>
        <item x="3840"/>
        <item x="6687"/>
        <item x="9371"/>
        <item x="7278"/>
        <item x="1464"/>
        <item x="7780"/>
        <item x="1187"/>
        <item x="6979"/>
        <item x="7657"/>
        <item x="3938"/>
        <item x="473"/>
        <item x="2615"/>
        <item x="2339"/>
        <item x="619"/>
        <item x="6001"/>
        <item x="9638"/>
        <item x="4562"/>
        <item x="1728"/>
        <item x="8375"/>
        <item x="471"/>
        <item x="7024"/>
        <item x="5426"/>
        <item x="2859"/>
        <item x="691"/>
        <item x="2606"/>
        <item x="4692"/>
        <item x="3995"/>
        <item x="1898"/>
        <item x="6959"/>
        <item x="4898"/>
        <item x="2306"/>
        <item x="7832"/>
        <item x="6177"/>
        <item x="2641"/>
        <item x="8630"/>
        <item x="7080"/>
        <item x="8736"/>
        <item x="9123"/>
        <item x="7385"/>
        <item x="1019"/>
        <item x="1218"/>
        <item x="3829"/>
        <item x="3359"/>
        <item x="427"/>
        <item x="9441"/>
        <item x="5155"/>
        <item x="793"/>
        <item x="5955"/>
        <item x="661"/>
        <item x="4044"/>
        <item x="5079"/>
        <item x="7908"/>
        <item x="889"/>
        <item x="4314"/>
        <item x="7406"/>
        <item x="110"/>
        <item x="9017"/>
        <item x="1428"/>
        <item x="4103"/>
        <item x="2085"/>
        <item x="8817"/>
        <item x="4807"/>
        <item x="4317"/>
        <item x="5424"/>
        <item x="202"/>
        <item x="8880"/>
        <item x="9191"/>
        <item x="3782"/>
        <item x="232"/>
        <item x="7952"/>
        <item x="452"/>
        <item x="8264"/>
        <item x="7065"/>
        <item x="2356"/>
        <item x="5472"/>
        <item x="7339"/>
        <item x="6323"/>
        <item x="4843"/>
        <item x="1450"/>
        <item x="3827"/>
        <item x="7737"/>
        <item x="5638"/>
        <item x="1008"/>
        <item x="8552"/>
        <item x="578"/>
        <item x="6785"/>
        <item x="8691"/>
        <item x="1662"/>
        <item x="9034"/>
        <item x="300"/>
        <item x="7118"/>
        <item x="828"/>
        <item x="3532"/>
        <item x="7834"/>
        <item x="1388"/>
        <item x="2377"/>
        <item x="4189"/>
        <item x="3698"/>
        <item x="190"/>
        <item x="8178"/>
        <item x="6263"/>
        <item x="9245"/>
        <item x="9026"/>
        <item x="4248"/>
        <item x="4026"/>
        <item x="9270"/>
        <item x="6912"/>
        <item x="632"/>
        <item x="5030"/>
        <item x="5818"/>
        <item x="5540"/>
        <item x="4691"/>
        <item x="2483"/>
        <item x="7785"/>
        <item x="7450"/>
        <item x="4023"/>
        <item x="7884"/>
        <item x="1376"/>
        <item x="2589"/>
        <item x="7794"/>
        <item x="8595"/>
        <item x="9455"/>
        <item x="88"/>
        <item x="7425"/>
        <item x="1749"/>
        <item x="3415"/>
        <item x="2042"/>
        <item x="5925"/>
        <item x="7570"/>
        <item x="7761"/>
        <item x="1808"/>
        <item x="1888"/>
        <item x="7541"/>
        <item x="413"/>
        <item x="1937"/>
        <item x="1020"/>
        <item x="6503"/>
        <item x="9663"/>
        <item x="411"/>
        <item x="8307"/>
        <item x="7499"/>
        <item x="6005"/>
        <item x="4874"/>
        <item x="5779"/>
        <item x="8025"/>
        <item x="5312"/>
        <item x="4896"/>
        <item x="1627"/>
        <item x="9136"/>
        <item x="1676"/>
        <item x="5197"/>
        <item x="5476"/>
        <item x="1978"/>
        <item x="7390"/>
        <item x="7799"/>
        <item x="6107"/>
        <item x="2324"/>
        <item x="2742"/>
        <item x="8603"/>
        <item x="9189"/>
        <item x="8250"/>
        <item x="5222"/>
        <item x="9070"/>
        <item x="2662"/>
        <item x="585"/>
        <item x="4827"/>
        <item x="3726"/>
        <item x="894"/>
        <item x="6335"/>
        <item x="436"/>
        <item x="5838"/>
        <item x="7498"/>
        <item x="2547"/>
        <item x="3619"/>
        <item x="63"/>
        <item x="4968"/>
        <item x="5903"/>
        <item x="3793"/>
        <item x="3395"/>
        <item x="4377"/>
        <item x="3697"/>
        <item x="3577"/>
        <item x="717"/>
        <item x="3438"/>
        <item x="607"/>
        <item x="3807"/>
        <item x="3286"/>
        <item x="5025"/>
        <item x="6466"/>
        <item x="9639"/>
        <item x="9362"/>
        <item x="3916"/>
        <item x="4029"/>
        <item x="1656"/>
        <item x="4426"/>
        <item x="332"/>
        <item x="4799"/>
        <item x="3740"/>
        <item x="8305"/>
        <item x="2228"/>
        <item x="8571"/>
        <item x="1093"/>
        <item x="4963"/>
        <item x="3689"/>
        <item x="8297"/>
        <item x="6971"/>
        <item x="6022"/>
        <item x="9361"/>
        <item x="9198"/>
        <item x="2720"/>
        <item x="8688"/>
        <item x="1439"/>
        <item x="6862"/>
        <item x="6486"/>
        <item x="5995"/>
        <item x="4182"/>
        <item x="617"/>
        <item x="4911"/>
        <item x="5450"/>
        <item x="5680"/>
        <item x="8849"/>
        <item x="5129"/>
        <item x="2213"/>
        <item x="8193"/>
        <item x="7308"/>
        <item x="6515"/>
        <item x="3691"/>
        <item x="1658"/>
        <item x="3189"/>
        <item x="2874"/>
        <item x="5255"/>
        <item x="6018"/>
        <item x="8874"/>
        <item x="7051"/>
        <item x="1021"/>
        <item x="609"/>
        <item x="5170"/>
        <item x="1185"/>
        <item x="3360"/>
        <item x="1685"/>
        <item x="6029"/>
        <item x="3510"/>
        <item x="9708"/>
        <item x="2344"/>
        <item x="5981"/>
        <item x="6963"/>
        <item x="2041"/>
        <item x="1504"/>
        <item x="68"/>
        <item x="5673"/>
        <item x="6988"/>
        <item x="7994"/>
        <item x="3527"/>
        <item x="8682"/>
        <item x="461"/>
        <item x="2083"/>
        <item x="4712"/>
        <item x="4156"/>
        <item x="778"/>
        <item x="3397"/>
        <item x="5390"/>
        <item x="5810"/>
        <item x="1708"/>
        <item x="4936"/>
        <item x="7046"/>
        <item x="9030"/>
        <item x="7083"/>
        <item x="1221"/>
        <item x="5991"/>
        <item x="502"/>
        <item x="4667"/>
        <item x="4203"/>
        <item x="3087"/>
        <item x="397"/>
        <item x="2447"/>
        <item x="608"/>
        <item x="79"/>
        <item x="441"/>
        <item x="9332"/>
        <item x="1009"/>
        <item x="6248"/>
        <item x="4221"/>
        <item x="9229"/>
        <item x="2022"/>
        <item x="1998"/>
        <item x="8957"/>
        <item x="7897"/>
        <item x="3345"/>
        <item x="6222"/>
        <item x="335"/>
        <item x="6865"/>
        <item x="2249"/>
        <item x="3558"/>
        <item x="6941"/>
        <item x="1931"/>
        <item x="6168"/>
        <item x="7160"/>
        <item x="1365"/>
        <item x="4858"/>
        <item x="6682"/>
        <item x="2531"/>
        <item x="2150"/>
        <item x="3338"/>
        <item x="6461"/>
        <item x="7918"/>
        <item x="8534"/>
        <item x="4469"/>
        <item x="6838"/>
        <item x="6119"/>
        <item x="1410"/>
        <item x="7148"/>
        <item x="7926"/>
        <item x="6111"/>
        <item x="6598"/>
        <item x="6430"/>
        <item x="1444"/>
        <item x="1895"/>
        <item x="4321"/>
        <item x="4225"/>
        <item x="5309"/>
        <item x="4160"/>
        <item x="6294"/>
        <item x="8474"/>
        <item x="5652"/>
        <item x="2470"/>
        <item x="3920"/>
        <item x="2607"/>
        <item x="527"/>
        <item x="1063"/>
        <item x="3869"/>
        <item x="633"/>
        <item x="2883"/>
        <item x="2338"/>
        <item x="5763"/>
        <item x="658"/>
        <item x="3090"/>
        <item x="5578"/>
        <item x="7189"/>
        <item x="1194"/>
        <item x="8802"/>
        <item x="2320"/>
        <item x="1757"/>
        <item x="693"/>
        <item x="6516"/>
        <item x="6779"/>
        <item x="8618"/>
        <item x="7349"/>
        <item x="2469"/>
        <item x="8718"/>
        <item x="187"/>
        <item x="1655"/>
        <item x="5099"/>
        <item x="5609"/>
        <item x="5315"/>
        <item x="3879"/>
        <item x="2199"/>
        <item x="6251"/>
        <item x="6025"/>
        <item x="3781"/>
        <item x="6690"/>
        <item x="7409"/>
        <item x="1736"/>
        <item x="3841"/>
        <item x="6148"/>
        <item x="3969"/>
        <item x="6685"/>
        <item x="7919"/>
        <item x="4059"/>
        <item x="7375"/>
        <item x="1502"/>
        <item x="3365"/>
        <item x="2492"/>
        <item x="6346"/>
        <item x="742"/>
        <item x="9200"/>
        <item x="4728"/>
        <item x="4043"/>
        <item x="1650"/>
        <item x="6956"/>
        <item x="6352"/>
        <item x="1014"/>
        <item x="8998"/>
        <item x="7049"/>
        <item x="2226"/>
        <item x="1672"/>
        <item x="8245"/>
        <item x="9301"/>
        <item x="64"/>
        <item x="6604"/>
        <item x="380"/>
        <item x="2987"/>
        <item x="9665"/>
        <item x="1168"/>
        <item x="9378"/>
        <item x="6972"/>
        <item x="6144"/>
        <item x="4304"/>
        <item x="7839"/>
        <item x="9237"/>
        <item x="690"/>
        <item x="3305"/>
        <item x="3931"/>
        <item x="2302"/>
        <item x="7009"/>
        <item x="90"/>
        <item x="7296"/>
        <item x="3998"/>
        <item x="8255"/>
        <item x="2299"/>
        <item x="4700"/>
        <item x="704"/>
        <item x="1678"/>
        <item x="4745"/>
        <item x="439"/>
        <item x="6870"/>
        <item x="2146"/>
        <item x="4249"/>
        <item x="7354"/>
        <item x="8856"/>
        <item x="3751"/>
        <item x="2020"/>
        <item x="5023"/>
        <item x="2655"/>
        <item x="4047"/>
        <item x="5828"/>
        <item x="5337"/>
        <item x="6419"/>
        <item x="8959"/>
        <item x="7898"/>
        <item x="7548"/>
        <item x="5027"/>
        <item x="8444"/>
        <item x="4942"/>
        <item x="5929"/>
        <item x="4820"/>
        <item x="5946"/>
        <item x="8407"/>
        <item x="2279"/>
        <item x="390"/>
        <item x="6332"/>
        <item x="2145"/>
        <item x="1820"/>
        <item x="8486"/>
        <item x="8855"/>
        <item x="5319"/>
        <item x="6432"/>
        <item x="2864"/>
        <item x="7921"/>
        <item x="5654"/>
        <item x="8575"/>
        <item x="6077"/>
        <item x="6836"/>
        <item x="2362"/>
        <item x="3725"/>
        <item x="3769"/>
        <item x="7796"/>
        <item x="7896"/>
        <item x="2741"/>
        <item x="3649"/>
        <item x="138"/>
        <item x="5517"/>
        <item x="7416"/>
        <item x="2220"/>
        <item x="4946"/>
        <item x="2209"/>
        <item x="3340"/>
        <item x="5708"/>
        <item x="4558"/>
        <item x="3704"/>
        <item x="9628"/>
        <item x="1369"/>
        <item x="5547"/>
        <item x="5381"/>
        <item x="5641"/>
        <item x="6019"/>
        <item x="6228"/>
        <item x="2982"/>
        <item x="6193"/>
        <item x="8261"/>
        <item x="2888"/>
        <item x="6006"/>
        <item x="4088"/>
        <item x="8416"/>
        <item x="3204"/>
        <item x="4079"/>
        <item x="9634"/>
        <item x="7017"/>
        <item x="9047"/>
        <item x="5974"/>
        <item x="1548"/>
        <item x="6532"/>
        <item x="3917"/>
        <item x="5796"/>
        <item x="5061"/>
        <item x="8041"/>
        <item x="8466"/>
        <item x="5921"/>
        <item x="3872"/>
        <item x="6319"/>
        <item x="1136"/>
        <item x="1726"/>
        <item x="462"/>
        <item x="7202"/>
        <item x="3522"/>
        <item x="4552"/>
        <item x="674"/>
        <item x="5021"/>
        <item x="3455"/>
        <item x="4894"/>
        <item x="6905"/>
        <item x="591"/>
        <item x="4862"/>
        <item x="4309"/>
        <item x="2241"/>
        <item x="8251"/>
        <item x="8533"/>
        <item x="6052"/>
        <item x="7394"/>
        <item x="8257"/>
        <item x="7429"/>
        <item x="4082"/>
        <item x="1501"/>
        <item x="3927"/>
        <item x="7062"/>
        <item x="8148"/>
        <item x="613"/>
        <item x="8282"/>
        <item x="5572"/>
        <item x="8510"/>
        <item x="8574"/>
        <item x="7976"/>
        <item x="7182"/>
        <item x="3921"/>
        <item x="8726"/>
        <item x="4992"/>
        <item x="3809"/>
        <item x="3219"/>
        <item x="6866"/>
        <item x="998"/>
        <item x="7414"/>
        <item x="7096"/>
        <item x="7149"/>
        <item x="1807"/>
        <item x="1661"/>
        <item x="2373"/>
        <item x="6230"/>
        <item x="7650"/>
        <item x="4709"/>
        <item x="5626"/>
        <item x="7892"/>
        <item x="4952"/>
        <item x="1943"/>
        <item x="5722"/>
        <item x="6571"/>
        <item x="8267"/>
        <item x="4250"/>
        <item x="9575"/>
        <item x="5097"/>
        <item x="6180"/>
        <item x="5977"/>
        <item x="7115"/>
        <item x="7700"/>
        <item x="8272"/>
        <item x="6670"/>
        <item x="7818"/>
        <item x="2653"/>
        <item x="8641"/>
        <item x="1933"/>
        <item x="6030"/>
        <item x="7176"/>
        <item x="7300"/>
        <item x="6777"/>
        <item x="5344"/>
        <item x="3554"/>
        <item x="1825"/>
        <item x="8171"/>
        <item x="6151"/>
        <item x="4055"/>
        <item x="5393"/>
        <item x="6477"/>
        <item x="5692"/>
        <item x="9202"/>
        <item x="554"/>
        <item x="6610"/>
        <item x="1883"/>
        <item x="3648"/>
        <item x="5878"/>
        <item x="7367"/>
        <item x="5808"/>
        <item x="6455"/>
        <item x="3105"/>
        <item x="7371"/>
        <item x="5031"/>
        <item x="5154"/>
        <item x="184"/>
        <item x="7431"/>
        <item x="7232"/>
        <item x="394"/>
        <item x="4998"/>
        <item x="73"/>
        <item x="2546"/>
        <item x="1010"/>
        <item x="2149"/>
        <item x="8231"/>
        <item x="7040"/>
        <item x="3292"/>
        <item x="9008"/>
        <item x="660"/>
        <item x="7383"/>
        <item x="6940"/>
        <item x="7348"/>
        <item x="1790"/>
        <item x="3000"/>
        <item x="5924"/>
        <item x="6242"/>
        <item x="4064"/>
        <item x="4554"/>
        <item x="1050"/>
        <item x="1506"/>
        <item x="1049"/>
        <item x="569"/>
        <item x="1129"/>
        <item x="1364"/>
        <item x="9629"/>
        <item x="5417"/>
        <item x="8590"/>
        <item x="7291"/>
        <item x="7715"/>
        <item x="8300"/>
        <item x="1868"/>
        <item x="9631"/>
        <item x="7330"/>
        <item x="3859"/>
        <item x="3768"/>
        <item x="9473"/>
        <item x="1459"/>
        <item x="5986"/>
        <item x="6130"/>
        <item x="7428"/>
        <item x="6675"/>
        <item x="8901"/>
        <item x="1166"/>
        <item x="2892"/>
        <item x="3406"/>
        <item x="692"/>
        <item x="4513"/>
        <item x="8010"/>
        <item x="102"/>
        <item x="8220"/>
        <item x="6062"/>
        <item x="7177"/>
        <item x="6361"/>
        <item x="4637"/>
        <item x="622"/>
        <item x="4957"/>
        <item x="4711"/>
        <item x="7204"/>
        <item x="1304"/>
        <item x="5366"/>
        <item x="4717"/>
        <item x="5718"/>
        <item x="3842"/>
        <item x="6007"/>
        <item x="538"/>
        <item x="3810"/>
        <item x="4188"/>
        <item x="8808"/>
        <item x="192"/>
        <item x="6490"/>
        <item x="3495"/>
        <item x="7903"/>
        <item x="2237"/>
        <item x="4313"/>
        <item x="4077"/>
        <item x="4336"/>
        <item x="5026"/>
        <item x="581"/>
        <item x="8260"/>
        <item x="3062"/>
        <item x="1370"/>
        <item x="4734"/>
        <item x="4419"/>
        <item x="5656"/>
        <item x="6904"/>
        <item x="6585"/>
        <item x="6348"/>
        <item x="1132"/>
        <item x="7881"/>
        <item x="9146"/>
        <item x="7099"/>
        <item x="4632"/>
        <item x="1739"/>
        <item x="4068"/>
        <item x="8203"/>
        <item x="9001"/>
        <item x="7299"/>
        <item x="6137"/>
        <item x="8804"/>
        <item x="2535"/>
        <item x="4988"/>
        <item x="1753"/>
        <item x="8161"/>
        <item x="7392"/>
        <item x="2866"/>
        <item x="3348"/>
        <item x="1189"/>
        <item x="3788"/>
        <item x="5223"/>
        <item x="3198"/>
        <item x="729"/>
        <item x="434"/>
        <item x="7901"/>
        <item x="6715"/>
        <item x="8442"/>
        <item x="5130"/>
        <item x="5469"/>
        <item x="6834"/>
        <item x="1903"/>
        <item x="3918"/>
        <item x="9637"/>
        <item x="5670"/>
        <item x="6353"/>
        <item x="7857"/>
        <item x="7403"/>
        <item x="9161"/>
        <item x="7317"/>
        <item x="6400"/>
        <item x="7400"/>
        <item x="2534"/>
        <item x="8467"/>
        <item x="8340"/>
        <item x="2012"/>
        <item x="1897"/>
        <item x="2360"/>
        <item x="4520"/>
        <item x="1460"/>
        <item x="5798"/>
        <item x="4688"/>
        <item x="1802"/>
        <item x="1025"/>
        <item x="9496"/>
        <item x="3850"/>
        <item x="77"/>
        <item x="6495"/>
        <item x="4046"/>
        <item x="505"/>
        <item x="9703"/>
        <item x="7836"/>
        <item x="7907"/>
        <item x="4111"/>
        <item x="853"/>
        <item x="710"/>
        <item x="9641"/>
        <item x="5085"/>
        <item x="3336"/>
        <item x="8338"/>
        <item x="4510"/>
        <item x="4816"/>
        <item x="3798"/>
        <item x="4897"/>
        <item x="1648"/>
        <item x="8265"/>
        <item x="5434"/>
        <item x="5054"/>
        <item x="5688"/>
        <item x="8809"/>
        <item x="7545"/>
        <item x="9190"/>
        <item x="5112"/>
        <item x="5221"/>
        <item x="5663"/>
        <item x="4086"/>
        <item x="8494"/>
        <item x="1919"/>
        <item x="5956"/>
        <item x="7798"/>
        <item x="5926"/>
        <item x="2587"/>
        <item x="3647"/>
        <item x="420"/>
        <item x="9375"/>
        <item x="2471"/>
        <item x="3775"/>
        <item x="6229"/>
        <item x="3509"/>
        <item x="6458"/>
        <item x="8346"/>
        <item x="2375"/>
        <item x="198"/>
        <item x="6374"/>
        <item x="5720"/>
        <item x="8687"/>
        <item x="3315"/>
        <item x="3046"/>
        <item x="8040"/>
        <item x="4876"/>
        <item x="488"/>
        <item x="6627"/>
        <item x="5290"/>
        <item x="1785"/>
        <item x="3065"/>
        <item x="1684"/>
        <item x="8343"/>
        <item x="6015"/>
        <item x="478"/>
        <item x="3836"/>
        <item x="4063"/>
        <item x="3258"/>
        <item x="7905"/>
        <item x="7141"/>
        <item x="2050"/>
        <item x="4511"/>
        <item x="557"/>
        <item x="8652"/>
        <item x="450"/>
        <item x="477"/>
        <item x="3326"/>
        <item x="4834"/>
        <item x="2666"/>
        <item x="5911"/>
        <item x="5090"/>
        <item x="2508"/>
        <item x="1935"/>
        <item x="3357"/>
        <item x="3368"/>
        <item x="5608"/>
        <item x="6667"/>
        <item x="4416"/>
        <item x="8560"/>
        <item x="7382"/>
        <item x="7495"/>
        <item x="1646"/>
        <item x="7888"/>
        <item x="4032"/>
        <item x="3217"/>
        <item x="5053"/>
        <item x="2431"/>
        <item x="6987"/>
        <item x="6004"/>
        <item x="8598"/>
        <item x="3344"/>
        <item x="5135"/>
        <item x="7914"/>
        <item x="431"/>
        <item x="4200"/>
        <item x="7138"/>
        <item x="9685"/>
        <item x="2224"/>
        <item x="6961"/>
        <item x="7546"/>
        <item x="410"/>
        <item x="3302"/>
        <item x="8216"/>
        <item x="5425"/>
        <item x="5506"/>
        <item x="3524"/>
        <item x="7029"/>
        <item x="1696"/>
        <item x="8525"/>
        <item x="3997"/>
        <item x="4778"/>
        <item x="9119"/>
        <item x="6705"/>
        <item x="6218"/>
        <item x="6198"/>
        <item x="6673"/>
        <item x="6712"/>
        <item x="8530"/>
        <item x="4083"/>
        <item x="7010"/>
        <item x="5518"/>
        <item x="5999"/>
        <item x="8624"/>
        <item x="8453"/>
        <item x="6573"/>
        <item x="8860"/>
        <item x="4801"/>
        <item x="2556"/>
        <item x="9656"/>
        <item x="5962"/>
        <item x="9121"/>
        <item x="8218"/>
        <item x="5794"/>
        <item x="7309"/>
        <item x="3312"/>
        <item x="6273"/>
        <item x="4965"/>
        <item x="2969"/>
        <item x="9451"/>
        <item x="8953"/>
        <item x="7844"/>
        <item x="561"/>
        <item x="5060"/>
        <item x="5709"/>
        <item x="4113"/>
        <item x="5291"/>
        <item x="7275"/>
        <item x="3553"/>
        <item x="9016"/>
        <item x="8506"/>
        <item x="8229"/>
        <item x="8219"/>
        <item x="5504"/>
        <item x="6595"/>
        <item x="6848"/>
        <item x="428"/>
        <item x="7101"/>
        <item x="3706"/>
        <item x="3994"/>
        <item x="5554"/>
        <item x="4940"/>
        <item x="947"/>
        <item x="5580"/>
        <item x="5180"/>
        <item x="3766"/>
        <item x="5606"/>
        <item x="1856"/>
        <item x="7911"/>
        <item x="305"/>
        <item x="2048"/>
        <item x="1724"/>
        <item x="7920"/>
        <item x="4163"/>
        <item x="2871"/>
        <item x="1043"/>
        <item x="6999"/>
        <item x="708"/>
        <item x="2491"/>
        <item x="664"/>
        <item x="7167"/>
        <item x="9045"/>
        <item x="8722"/>
        <item x="8277"/>
        <item x="8336"/>
        <item x="9143"/>
        <item x="6188"/>
        <item x="4069"/>
        <item x="7420"/>
        <item x="951"/>
        <item x="7108"/>
        <item x="2212"/>
        <item x="1932"/>
        <item x="6368"/>
        <item x="1283"/>
        <item x="3718"/>
        <item x="3474"/>
        <item x="6471"/>
        <item x="2558"/>
        <item x="4831"/>
        <item x="7376"/>
        <item x="1786"/>
        <item x="4703"/>
        <item x="2647"/>
        <item x="9214"/>
        <item x="468"/>
        <item x="4962"/>
        <item x="5152"/>
        <item x="7933"/>
        <item x="722"/>
        <item x="7417"/>
        <item x="559"/>
        <item x="6871"/>
        <item x="7665"/>
        <item x="2305"/>
        <item x="7305"/>
        <item x="5352"/>
        <item x="5630"/>
        <item x="543"/>
        <item x="2214"/>
        <item x="9213"/>
        <item x="1287"/>
        <item x="598"/>
        <item x="8764"/>
        <item x="5677"/>
        <item x="2031"/>
        <item x="548"/>
        <item x="4058"/>
        <item x="3439"/>
        <item x="2343"/>
        <item x="7835"/>
        <item x="8731"/>
        <item x="5512"/>
        <item x="5218"/>
        <item x="3121"/>
        <item x="2449"/>
        <item x="8745"/>
        <item x="1980"/>
        <item x="6782"/>
        <item x="7023"/>
        <item x="5811"/>
        <item x="6833"/>
        <item x="3366"/>
        <item x="4108"/>
        <item x="6969"/>
        <item x="5281"/>
        <item x="779"/>
        <item x="5231"/>
        <item x="7271"/>
        <item x="827"/>
        <item x="6121"/>
        <item x="7381"/>
        <item x="6431"/>
        <item x="4805"/>
        <item x="6060"/>
        <item x="3666"/>
        <item x="1689"/>
        <item x="5749"/>
        <item x="3202"/>
        <item x="3317"/>
        <item x="5403"/>
        <item x="5793"/>
        <item x="4817"/>
        <item x="1934"/>
        <item x="9057"/>
        <item x="4841"/>
        <item x="4844"/>
        <item x="5419"/>
        <item x="7877"/>
        <item x="8113"/>
        <item x="8069"/>
        <item x="6133"/>
        <item x="5949"/>
        <item x="3304"/>
        <item x="3710"/>
        <item x="6414"/>
        <item x="6055"/>
        <item x="3203"/>
        <item x="6171"/>
        <item x="7295"/>
        <item x="7843"/>
        <item x="5008"/>
        <item x="6020"/>
        <item x="6728"/>
        <item x="4677"/>
        <item x="8994"/>
        <item x="4320"/>
        <item x="3212"/>
        <item x="5558"/>
        <item x="2024"/>
        <item x="143"/>
        <item x="3341"/>
        <item x="1035"/>
        <item x="6587"/>
        <item x="3393"/>
        <item x="2446"/>
        <item x="2037"/>
        <item x="4782"/>
        <item x="1448"/>
        <item x="183"/>
        <item x="6221"/>
        <item x="487"/>
        <item x="8509"/>
        <item x="4943"/>
        <item x="8719"/>
        <item x="6533"/>
        <item x="8502"/>
        <item x="6223"/>
        <item x="4076"/>
        <item x="3477"/>
        <item x="7889"/>
        <item x="1032"/>
        <item x="5341"/>
        <item x="7781"/>
        <item x="6947"/>
        <item x="7995"/>
        <item x="5360"/>
        <item x="2857"/>
        <item x="8793"/>
        <item x="6558"/>
        <item x="6044"/>
        <item x="7119"/>
        <item x="9699"/>
        <item x="5286"/>
        <item x="8270"/>
        <item x="5509"/>
        <item x="5633"/>
        <item x="1454"/>
        <item x="5721"/>
        <item x="715"/>
        <item x="5945"/>
        <item x="8258"/>
        <item x="7779"/>
        <item x="4060"/>
        <item x="4197"/>
        <item x="3502"/>
        <item x="7924"/>
        <item x="1687"/>
        <item x="7842"/>
        <item x="5034"/>
        <item x="5679"/>
        <item x="9705"/>
        <item x="2059"/>
        <item x="2244"/>
        <item x="4900"/>
        <item x="9203"/>
        <item x="5005"/>
        <item x="6962"/>
        <item x="4706"/>
        <item x="5717"/>
        <item x="7361"/>
        <item x="2047"/>
        <item x="509"/>
        <item x="7883"/>
        <item x="2058"/>
        <item x="5909"/>
        <item x="7008"/>
        <item x="1983"/>
        <item x="4073"/>
        <item x="618"/>
        <item x="7748"/>
        <item x="9038"/>
        <item x="7936"/>
        <item x="496"/>
        <item x="4821"/>
        <item x="6849"/>
        <item x="456"/>
        <item x="657"/>
        <item x="8642"/>
        <item x="5317"/>
        <item x="3440"/>
        <item x="5672"/>
        <item x="8800"/>
        <item x="6100"/>
        <item x="1804"/>
        <item x="8242"/>
        <item x="7183"/>
        <item x="182"/>
        <item x="6157"/>
        <item x="597"/>
        <item x="8039"/>
        <item x="5950"/>
        <item x="5707"/>
        <item x="5132"/>
        <item x="537"/>
        <item x="7967"/>
        <item x="5064"/>
        <item x="3774"/>
        <item x="1012"/>
        <item x="8988"/>
        <item x="312"/>
        <item x="3713"/>
        <item x="1681"/>
        <item x="895"/>
        <item x="2015"/>
        <item x="2376"/>
        <item x="1904"/>
        <item x="7882"/>
        <item x="6350"/>
        <item x="8915"/>
        <item x="3702"/>
        <item x="7563"/>
        <item x="8504"/>
        <item x="4187"/>
        <item x="8480"/>
        <item x="695"/>
        <item x="8716"/>
        <item x="9210"/>
        <item x="4813"/>
        <item x="8752"/>
        <item x="2886"/>
        <item x="737"/>
        <item x="8607"/>
        <item x="3398"/>
        <item x="571"/>
        <item x="7338"/>
        <item x="524"/>
        <item x="66"/>
        <item x="4153"/>
        <item x="6583"/>
        <item x="1532"/>
        <item x="465"/>
        <item x="4537"/>
        <item x="6276"/>
        <item x="9031"/>
        <item x="2510"/>
        <item x="8491"/>
        <item x="4034"/>
        <item x="136"/>
        <item x="8446"/>
        <item x="1427"/>
        <item x="5836"/>
        <item x="5095"/>
        <item x="3690"/>
        <item x="9269"/>
        <item x="1538"/>
        <item x="3346"/>
        <item x="4065"/>
        <item x="2278"/>
        <item x="3779"/>
        <item x="5159"/>
        <item x="9007"/>
        <item x="579"/>
        <item x="8845"/>
        <item x="7098"/>
        <item x="429"/>
        <item x="4762"/>
        <item x="7374"/>
        <item x="9497"/>
        <item x="3382"/>
        <item x="4833"/>
        <item x="7746"/>
        <item x="9035"/>
        <item x="4067"/>
        <item x="5919"/>
        <item x="3786"/>
        <item x="9014"/>
        <item x="8404"/>
        <item x="2277"/>
        <item x="3211"/>
        <item x="611"/>
        <item x="788"/>
        <item x="4919"/>
        <item x="4950"/>
        <item x="197"/>
        <item x="6061"/>
        <item x="7852"/>
        <item x="6784"/>
        <item x="2248"/>
        <item x="8102"/>
        <item x="7402"/>
        <item x="3363"/>
        <item x="444"/>
        <item x="9527"/>
        <item x="7334"/>
        <item x="8213"/>
        <item x="720"/>
        <item x="8018"/>
        <item x="8046"/>
        <item x="1603"/>
        <item x="89"/>
        <item x="4945"/>
        <item x="6599"/>
        <item x="4704"/>
        <item x="5055"/>
        <item x="536"/>
        <item x="1988"/>
        <item x="2484"/>
        <item x="9081"/>
        <item x="2959"/>
        <item x="7127"/>
        <item x="9700"/>
        <item x="5139"/>
        <item x="4938"/>
        <item x="5631"/>
        <item x="3785"/>
        <item x="2513"/>
        <item x="1402"/>
        <item x="4081"/>
        <item x="4819"/>
        <item x="1767"/>
        <item x="2578"/>
        <item x="4364"/>
        <item x="4760"/>
        <item x="415"/>
        <item x="4390"/>
        <item x="616"/>
        <item x="6074"/>
        <item x="7945"/>
        <item x="5997"/>
        <item x="4875"/>
        <item x="1054"/>
        <item x="2854"/>
        <item x="2315"/>
        <item x="2053"/>
        <item x="6172"/>
        <item x="2571"/>
        <item x="1762"/>
        <item x="4890"/>
        <item x="3721"/>
        <item x="2960"/>
        <item x="8938"/>
        <item x="1787"/>
        <item x="2539"/>
        <item x="470"/>
        <item x="3059"/>
        <item x="8168"/>
        <item x="6078"/>
        <item x="8246"/>
        <item x="4147"/>
        <item x="4681"/>
        <item x="5449"/>
        <item x="5662"/>
        <item x="1041"/>
        <item x="4951"/>
        <item x="8021"/>
        <item x="689"/>
        <item x="2259"/>
        <item x="5628"/>
        <item x="7154"/>
        <item x="4412"/>
        <item x="7178"/>
        <item x="8204"/>
        <item x="1068"/>
        <item x="6504"/>
        <item x="7224"/>
        <item x="5037"/>
        <item x="6948"/>
        <item x="7365"/>
        <item x="525"/>
        <item x="7116"/>
        <item x="8238"/>
        <item x="5835"/>
        <item x="5427"/>
        <item x="5559"/>
        <item x="6932"/>
        <item x="503"/>
        <item x="4961"/>
        <item x="5308"/>
        <item x="8471"/>
        <item x="9184"/>
        <item x="8394"/>
        <item x="2652"/>
        <item x="5844"/>
        <item x="9312"/>
        <item x="7913"/>
        <item x="8088"/>
        <item x="700"/>
        <item x="808"/>
        <item x="7301"/>
        <item x="135"/>
        <item x="7503"/>
        <item x="8577"/>
        <item x="4087"/>
        <item x="621"/>
        <item x="1411"/>
        <item x="2197"/>
        <item x="4149"/>
        <item x="3337"/>
        <item x="4958"/>
        <item x="3839"/>
        <item x="8022"/>
        <item x="8833"/>
        <item x="2656"/>
        <item x="8135"/>
        <item x="5077"/>
        <item x="4369"/>
        <item x="8377"/>
        <item x="5471"/>
        <item x="5298"/>
        <item x="7961"/>
        <item x="3835"/>
        <item x="6165"/>
        <item x="4131"/>
        <item x="7894"/>
        <item x="7252"/>
        <item x="7134"/>
        <item x="2538"/>
        <item x="2649"/>
        <item x="5963"/>
        <item x="2003"/>
        <item x="9058"/>
        <item x="7228"/>
        <item x="2304"/>
        <item x="7467"/>
        <item x="5294"/>
        <item x="6365"/>
        <item x="4743"/>
        <item x="2316"/>
        <item x="6115"/>
        <item x="2988"/>
        <item x="2000"/>
        <item x="2275"/>
        <item x="7909"/>
        <item x="2530"/>
        <item x="7314"/>
        <item x="7845"/>
        <item x="3838"/>
        <item x="70"/>
        <item x="6847"/>
        <item x="7741"/>
        <item x="4335"/>
        <item x="6326"/>
        <item x="4953"/>
        <item x="4124"/>
        <item x="7110"/>
        <item x="1071"/>
        <item x="7887"/>
        <item x="4804"/>
        <item x="9709"/>
        <item x="6016"/>
        <item x="1138"/>
        <item x="3354"/>
        <item x="3389"/>
        <item x="4790"/>
        <item x="7231"/>
        <item x="5299"/>
        <item x="3377"/>
        <item x="5196"/>
        <item x="2488"/>
        <item x="1730"/>
        <item x="6342"/>
        <item x="2062"/>
        <item x="3772"/>
        <item x="580"/>
        <item x="100"/>
        <item x="7457"/>
        <item x="625"/>
        <item x="1642"/>
        <item x="8243"/>
        <item x="4948"/>
        <item x="9666"/>
        <item x="8084"/>
        <item x="6864"/>
        <item x="2891"/>
        <item x="4018"/>
        <item x="821"/>
        <item x="9397"/>
        <item x="8366"/>
        <item x="7347"/>
        <item x="5841"/>
        <item x="2274"/>
        <item x="9672"/>
        <item x="314"/>
        <item x="5224"/>
        <item x="8966"/>
        <item x="7045"/>
        <item x="455"/>
        <item x="1463"/>
        <item x="5658"/>
        <item x="5622"/>
        <item x="6424"/>
        <item x="8361"/>
        <item x="8532"/>
        <item x="3426"/>
        <item x="4199"/>
        <item x="2576"/>
        <item x="4933"/>
        <item x="7743"/>
        <item x="562"/>
        <item x="4307"/>
        <item x="60"/>
        <item x="5336"/>
        <item x="460"/>
        <item x="4051"/>
        <item x="7222"/>
        <item x="5519"/>
        <item x="4056"/>
        <item x="746"/>
        <item x="5723"/>
        <item x="8692"/>
        <item x="4954"/>
        <item x="531"/>
        <item x="2544"/>
        <item x="8553"/>
        <item x="932"/>
        <item x="6851"/>
        <item x="2902"/>
        <item x="8640"/>
        <item x="5446"/>
        <item x="5359"/>
        <item x="6850"/>
        <item x="6955"/>
        <item x="6868"/>
        <item x="112"/>
        <item x="1456"/>
        <item x="2433"/>
        <item x="776"/>
        <item x="7147"/>
        <item x="8428"/>
        <item x="1443"/>
        <item x="4357"/>
        <item x="5358"/>
        <item x="4941"/>
        <item x="2529"/>
        <item x="4758"/>
        <item x="7297"/>
        <item x="7407"/>
        <item x="6662"/>
        <item x="6026"/>
        <item x="9516"/>
        <item x="2498"/>
        <item x="699"/>
        <item x="7380"/>
        <item x="4102"/>
        <item x="2276"/>
        <item x="4863"/>
        <item x="615"/>
        <item x="2566"/>
        <item x="5451"/>
        <item x="3355"/>
        <item x="7854"/>
        <item x="5006"/>
        <item x="9013"/>
        <item x="7433"/>
        <item x="2051"/>
        <item x="1874"/>
        <item x="6730"/>
        <item x="6064"/>
        <item x="7830"/>
        <item x="3251"/>
        <item x="7213"/>
        <item x="5406"/>
        <item x="2646"/>
        <item x="4062"/>
        <item x="103"/>
        <item x="4829"/>
        <item x="9720"/>
        <item x="6313"/>
        <item x="2227"/>
        <item x="4912"/>
        <item x="5713"/>
        <item x="701"/>
        <item x="1929"/>
        <item x="1367"/>
        <item x="4408"/>
        <item x="7540"/>
        <item x="8835"/>
        <item x="6876"/>
        <item x="6854"/>
        <item x="4468"/>
        <item x="1722"/>
        <item x="286"/>
        <item x="6899"/>
        <item x="3331"/>
        <item x="8049"/>
        <item x="5226"/>
        <item x="5024"/>
        <item x="7912"/>
        <item x="8606"/>
        <item x="826"/>
        <item x="1123"/>
        <item x="8415"/>
        <item x="2374"/>
        <item x="6985"/>
        <item x="1455"/>
        <item x="7095"/>
        <item x="1729"/>
        <item x="1057"/>
        <item x="9145"/>
        <item x="433"/>
        <item x="7951"/>
        <item x="8894"/>
        <item x="7562"/>
        <item x="9395"/>
        <item x="2951"/>
        <item x="5954"/>
        <item x="5003"/>
        <item x="8585"/>
        <item x="4811"/>
        <item x="2448"/>
        <item x="6124"/>
        <item x="3339"/>
        <item x="4092"/>
        <item x="5137"/>
        <item x="7197"/>
        <item x="5113"/>
        <item x="9154"/>
        <item x="3742"/>
        <item x="5982"/>
        <item x="3347"/>
        <item x="9011"/>
        <item x="1727"/>
        <item x="451"/>
        <item x="9653"/>
        <item x="8628"/>
        <item x="6970"/>
        <item x="6160"/>
        <item x="1720"/>
        <item x="7163"/>
        <item x="7902"/>
        <item x="2881"/>
        <item x="9393"/>
        <item x="5686"/>
        <item x="458"/>
        <item x="5303"/>
        <item x="8741"/>
        <item x="7875"/>
        <item x="8954"/>
        <item x="7773"/>
        <item x="529"/>
        <item x="497"/>
        <item x="8163"/>
        <item x="7094"/>
        <item x="6717"/>
        <item x="7851"/>
        <item x="4707"/>
        <item x="7853"/>
        <item x="2503"/>
        <item x="6182"/>
        <item x="5143"/>
        <item x="9199"/>
        <item x="7421"/>
        <item x="181"/>
        <item x="8646"/>
        <item x="1393"/>
        <item x="1683"/>
        <item x="2063"/>
        <item x="5316"/>
        <item x="2573"/>
        <item x="2207"/>
        <item x="3803"/>
        <item x="5338"/>
        <item x="6531"/>
        <item x="614"/>
        <item x="8202"/>
        <item x="777"/>
        <item x="2500"/>
        <item x="1461"/>
        <item x="1947"/>
        <item x="5684"/>
        <item x="7302"/>
        <item x="539"/>
        <item x="3741"/>
        <item x="306"/>
        <item x="4761"/>
        <item x="1875"/>
        <item x="219"/>
        <item x="6908"/>
        <item x="8207"/>
        <item x="7772"/>
        <item x="9523"/>
        <item x="6415"/>
        <item x="6012"/>
        <item x="712"/>
        <item x="5339"/>
        <item x="573"/>
        <item x="8247"/>
        <item x="6145"/>
        <item x="5119"/>
        <item x="7749"/>
        <item x="8273"/>
        <item x="3316"/>
        <item x="2540"/>
        <item x="2211"/>
        <item x="9625"/>
        <item x="5343"/>
        <item x="7440"/>
        <item x="9036"/>
        <item x="7331"/>
        <item x="5065"/>
        <item x="6292"/>
        <item x="91"/>
        <item x="6014"/>
        <item x="9616"/>
        <item x="9194"/>
        <item x="1909"/>
        <item x="7840"/>
        <item x="8847"/>
        <item x="7462"/>
        <item x="2554"/>
        <item x="8579"/>
        <item x="6114"/>
        <item x="2879"/>
        <item x="1520"/>
        <item x="6127"/>
        <item x="8184"/>
        <item x="4135"/>
        <item x="5311"/>
        <item x="2880"/>
        <item x="7401"/>
        <item x="3294"/>
        <item x="7268"/>
        <item x="6669"/>
        <item x="6024"/>
        <item x="4729"/>
        <item x="7687"/>
        <item x="6031"/>
        <item x="1949"/>
        <item x="2017"/>
        <item x="7283"/>
        <item x="3780"/>
        <item x="6122"/>
        <item x="6225"/>
        <item x="8133"/>
        <item x="1682"/>
        <item x="6138"/>
        <item x="4871"/>
        <item x="1447"/>
        <item x="2487"/>
        <item x="2352"/>
        <item x="7455"/>
        <item x="8159"/>
        <item x="8828"/>
        <item x="631"/>
        <item x="8172"/>
        <item x="1879"/>
        <item x="5678"/>
        <item x="7052"/>
        <item x="4078"/>
        <item x="8836"/>
        <item x="2869"/>
        <item x="9636"/>
        <item x="8851"/>
        <item x="3293"/>
        <item x="8696"/>
        <item x="295"/>
        <item x="6146"/>
        <item x="7219"/>
        <item x="534"/>
        <item x="2439"/>
        <item x="1941"/>
        <item x="4780"/>
        <item x="8945"/>
        <item x="791"/>
        <item x="2955"/>
        <item x="7276"/>
        <item x="5387"/>
        <item x="8779"/>
        <item x="6129"/>
        <item x="8028"/>
        <item x="5340"/>
        <item x="9277"/>
        <item x="8647"/>
        <item x="4028"/>
        <item x="1389"/>
        <item x="2516"/>
        <item x="1686"/>
        <item x="449"/>
        <item x="8883"/>
        <item x="8834"/>
        <item x="6336"/>
        <item x="4109"/>
        <item x="7782"/>
        <item x="8011"/>
        <item x="8551"/>
        <item x="2884"/>
        <item x="6105"/>
        <item x="7114"/>
        <item x="2545"/>
        <item x="8269"/>
        <item x="3738"/>
        <item x="740"/>
        <item x="5988"/>
        <item x="1022"/>
        <item x="6285"/>
        <item x="7251"/>
        <item x="5229"/>
        <item x="8767"/>
        <item x="731"/>
        <item x="7112"/>
        <item x="4934"/>
        <item x="5994"/>
        <item x="8170"/>
        <item x="2032"/>
        <item x="178"/>
        <item x="8239"/>
        <item x="2868"/>
        <item x="9524"/>
        <item x="755"/>
        <item x="2430"/>
        <item x="2482"/>
        <item x="9694"/>
        <item x="466"/>
        <item x="656"/>
        <item x="2435"/>
        <item x="9196"/>
        <item x="5975"/>
        <item x="2036"/>
        <item x="1693"/>
        <item x="8583"/>
        <item x="421"/>
        <item x="4414"/>
        <item x="8321"/>
        <item x="4893"/>
        <item x="825"/>
        <item x="5032"/>
        <item x="3327"/>
        <item x="1390"/>
        <item x="5435"/>
        <item x="7274"/>
        <item x="5302"/>
        <item x="3323"/>
        <item x="5516"/>
        <item x="3335"/>
        <item x="467"/>
        <item x="7364"/>
        <item x="7829"/>
        <item x="3300"/>
        <item x="7230"/>
        <item x="8645"/>
        <item x="7212"/>
        <item x="1191"/>
        <item x="7345"/>
        <item x="5562"/>
        <item x="8134"/>
        <item x="9046"/>
        <item x="4045"/>
        <item x="7801"/>
        <item x="799"/>
        <item x="3776"/>
        <item x="735"/>
        <item x="8895"/>
        <item x="2361"/>
        <item x="7849"/>
        <item x="7543"/>
        <item x="566"/>
        <item x="5350"/>
        <item x="8396"/>
        <item x="6416"/>
        <item x="2493"/>
        <item x="2983"/>
        <item x="3724"/>
        <item x="1128"/>
        <item x="7848"/>
        <item x="6034"/>
        <item x="3361"/>
        <item x="7131"/>
        <item x="7136"/>
        <item x="2486"/>
        <item x="8233"/>
        <item x="8948"/>
        <item x="806"/>
        <item x="6287"/>
        <item x="9005"/>
        <item x="730"/>
        <item x="134"/>
        <item x="8056"/>
        <item x="2971"/>
        <item x="9040"/>
        <item x="6202"/>
        <item x="1930"/>
        <item x="5033"/>
        <item x="530"/>
        <item x="8888"/>
        <item x="5922"/>
        <item x="9677"/>
        <item x="6159"/>
        <item x="5448"/>
        <item x="6909"/>
        <item x="5920"/>
        <item x="8020"/>
        <item x="795"/>
        <item x="5727"/>
        <item x="9195"/>
        <item x="8492"/>
        <item x="5430"/>
        <item x="2616"/>
        <item x="6057"/>
        <item x="2577"/>
        <item x="2478"/>
        <item x="5036"/>
        <item x="3372"/>
        <item x="3319"/>
        <item x="1695"/>
        <item x="1134"/>
        <item x="5762"/>
        <item x="4830"/>
        <item x="4404"/>
        <item x="7559"/>
        <item x="432"/>
        <item x="7904"/>
        <item x="8801"/>
        <item x="535"/>
        <item x="7144"/>
        <item x="9661"/>
        <item x="6010"/>
        <item x="2329"/>
        <item x="5017"/>
        <item x="106"/>
        <item x="4050"/>
        <item x="9056"/>
        <item x="727"/>
        <item x="7306"/>
        <item x="454"/>
        <item x="8721"/>
        <item x="5538"/>
        <item x="4150"/>
        <item x="797"/>
        <item x="9707"/>
        <item x="6293"/>
        <item x="7740"/>
        <item x="811"/>
        <item x="711"/>
        <item x="3777"/>
        <item x="6582"/>
        <item x="507"/>
        <item x="1709"/>
        <item x="7215"/>
        <item x="4080"/>
        <item x="4049"/>
        <item x="6652"/>
        <item x="3214"/>
        <item x="5354"/>
        <item x="4892"/>
        <item x="2052"/>
        <item x="7346"/>
        <item x="9201"/>
        <item x="6620"/>
        <item x="1789"/>
        <item x="4770"/>
        <item x="3794"/>
        <item x="3394"/>
        <item x="5992"/>
        <item x="8877"/>
        <item x="9691"/>
        <item x="8274"/>
        <item x="4084"/>
        <item x="2870"/>
        <item x="9025"/>
        <item x="422"/>
        <item x="5973"/>
        <item x="4048"/>
        <item x="8275"/>
        <item x="8090"/>
        <item x="8751"/>
        <item x="2396"/>
        <item x="8138"/>
        <item x="1457"/>
        <item x="5507"/>
        <item x="4224"/>
        <item x="9187"/>
        <item x="8405"/>
        <item x="9657"/>
        <item x="6425"/>
        <item x="6411"/>
        <item x="7028"/>
        <item x="8456"/>
        <item x="815"/>
        <item x="8024"/>
        <item x="463"/>
        <item x="7201"/>
        <item x="1902"/>
        <item x="9116"/>
        <item x="6951"/>
        <item x="1946"/>
        <item x="9566"/>
        <item x="5284"/>
        <item x="8505"/>
        <item x="1725"/>
        <item x="2873"/>
        <item x="6065"/>
        <item x="565"/>
        <item x="6163"/>
        <item x="8029"/>
        <item x="8686"/>
        <item x="191"/>
        <item x="7158"/>
        <item x="5289"/>
        <item x="7783"/>
        <item x="6027"/>
        <item x="2328"/>
        <item x="8863"/>
        <item x="6174"/>
        <item x="3314"/>
        <item x="8788"/>
        <item x="4052"/>
        <item x="7373"/>
        <item x="9702"/>
        <item x="216"/>
        <item x="2479"/>
        <item x="1458"/>
        <item x="3771"/>
        <item x="6131"/>
        <item x="6008"/>
        <item x="8963"/>
        <item x="8676"/>
        <item x="9226"/>
        <item x="2034"/>
        <item x="2962"/>
        <item x="5441"/>
        <item x="2557"/>
        <item x="4152"/>
        <item x="469"/>
        <item x="714"/>
        <item x="6002"/>
        <item x="3330"/>
        <item x="3364"/>
        <item x="9716"/>
        <item x="7273"/>
        <item x="1452"/>
        <item x="5151"/>
        <item x="8082"/>
        <item x="8005"/>
        <item x="2872"/>
        <item x="8235"/>
        <item x="7333"/>
        <item x="8101"/>
        <item x="6226"/>
        <item x="189"/>
        <item x="8155"/>
        <item x="6832"/>
        <item x="5467"/>
        <item x="753"/>
        <item x="9521"/>
        <item x="8079"/>
        <item x="4110"/>
        <item x="95"/>
        <item x="8740"/>
        <item x="8036"/>
        <item x="9649"/>
        <item x="5138"/>
        <item x="2885"/>
        <item x="5729"/>
        <item x="4107"/>
        <item x="9315"/>
        <item x="1924"/>
        <item x="4774"/>
        <item x="1871"/>
        <item x="7044"/>
        <item x="7891"/>
        <item x="3321"/>
        <item x="3216"/>
        <item x="3006"/>
        <item x="489"/>
        <item x="726"/>
        <item x="5283"/>
        <item x="3805"/>
        <item x="7203"/>
        <item x="5510"/>
        <item x="4027"/>
        <item x="5035"/>
        <item x="4920"/>
        <item x="448"/>
        <item x="7216"/>
        <item x="8766"/>
        <item x="2527"/>
        <item x="1437"/>
        <item x="6434"/>
        <item x="564"/>
        <item x="8780"/>
        <item x="1876"/>
        <item x="4861"/>
        <item x="1803"/>
        <item x="6123"/>
        <item x="8044"/>
        <item x="220"/>
        <item x="7166"/>
        <item x="672"/>
        <item x="4099"/>
        <item x="5539"/>
        <item x="7340"/>
        <item x="4106"/>
        <item x="8905"/>
        <item x="7209"/>
        <item x="2467"/>
        <item x="6874"/>
        <item x="8777"/>
        <item x="4815"/>
        <item x="8695"/>
        <item x="5022"/>
        <item x="2860"/>
        <item x="5935"/>
        <item x="2858"/>
        <item x="8329"/>
        <item x="8765"/>
        <item x="7185"/>
        <item x="4105"/>
        <item x="3770"/>
        <item x="1140"/>
        <item x="7151"/>
        <item x="4932"/>
        <item x="6875"/>
        <item x="9651"/>
        <item x="8012"/>
        <item x="459"/>
        <item x="9617"/>
        <item x="9710"/>
        <item x="3333"/>
        <item x="2055"/>
        <item x="4151"/>
        <item x="2526"/>
        <item x="1907"/>
        <item x="6362"/>
        <item x="5301"/>
        <item x="5765"/>
        <item x="8750"/>
        <item x="8732"/>
        <item x="2524"/>
        <item x="8345"/>
        <item x="6351"/>
        <item x="9283"/>
        <item x="4708"/>
        <item x="5685"/>
        <item x="3196"/>
        <item x="800"/>
        <item x="7174"/>
        <item x="3664"/>
        <item x="7179"/>
        <item x="9650"/>
        <item x="1135"/>
        <item x="5069"/>
        <item x="2523"/>
        <item x="4512"/>
        <item x="8157"/>
        <item x="453"/>
        <item x="5227"/>
        <item x="7366"/>
        <item x="5076"/>
        <item x="533"/>
        <item x="6175"/>
        <item x="9183"/>
        <item x="7198"/>
        <item x="2019"/>
        <item x="572"/>
        <item x="6417"/>
        <item x="8007"/>
        <item x="2551"/>
        <item x="3181"/>
        <item x="8091"/>
        <item x="713"/>
        <item x="2334"/>
        <item x="6176"/>
        <item x="6863"/>
        <item x="7071"/>
        <item x="5349"/>
        <item x="5725"/>
        <item x="8588"/>
        <item x="3325"/>
        <item x="8662"/>
        <item x="8197"/>
        <item x="6621"/>
        <item x="9585"/>
        <item x="1438"/>
        <item x="8996"/>
        <item x="2468"/>
        <item x="4772"/>
        <item x="8244"/>
        <item x="5217"/>
        <item x="5715"/>
        <item x="4832"/>
        <item x="5282"/>
        <item x="6622"/>
        <item x="7890"/>
        <item x="4112"/>
        <item x="7949"/>
        <item x="1449"/>
        <item x="2198"/>
        <item x="734"/>
        <item x="6021"/>
        <item x="7240"/>
        <item x="8249"/>
        <item x="2509"/>
        <item x="6366"/>
        <item x="195"/>
        <item x="7790"/>
        <item x="1878"/>
        <item x="7162"/>
        <item x="8023"/>
        <item x="7132"/>
        <item x="6132"/>
        <item x="5322"/>
        <item x="5004"/>
        <item x="2045"/>
        <item x="8657"/>
        <item x="2875"/>
        <item x="6418"/>
        <item x="8232"/>
        <item x="3313"/>
        <item x="5228"/>
        <item x="6623"/>
        <item x="7225"/>
        <item x="6139"/>
        <item x="4054"/>
        <item x="8030"/>
        <item x="2004"/>
        <item x="4705"/>
        <item x="2301"/>
        <item x="6158"/>
        <item x="3328"/>
        <item x="8438"/>
        <item x="7774"/>
        <item x="9144"/>
        <item x="5318"/>
        <item x="7791"/>
        <item x="8445"/>
        <item x="3329"/>
        <item x="612"/>
        <item x="5515"/>
        <item x="4090"/>
        <item x="8106"/>
        <item x="1940"/>
        <item x="9015"/>
        <item x="8013"/>
        <item x="4401"/>
        <item x="2522"/>
        <item x="1451"/>
        <item x="8100"/>
        <item x="1446"/>
        <item x="8337"/>
        <item x="9225"/>
        <item x="3201"/>
        <item x="8720"/>
        <item x="7847"/>
        <item x="7809"/>
        <item x="7363"/>
        <item x="8661"/>
        <item x="9627"/>
        <item x="8580"/>
        <item x="4814"/>
        <item x="9197"/>
        <item x="5230"/>
        <item x="3732"/>
        <item x="6255"/>
        <item x="9318"/>
        <item x="5063"/>
        <item x="6103"/>
        <item x="2984"/>
        <item x="7841"/>
        <item x="8078"/>
        <item x="5136"/>
        <item x="6000"/>
        <item x="6861"/>
        <item x="6048"/>
        <item x="3773"/>
        <item x="3737"/>
        <item x="3730"/>
        <item x="8008"/>
        <item x="2001"/>
        <item x="8276"/>
        <item x="2437"/>
        <item x="8236"/>
        <item x="5993"/>
        <item x="217"/>
        <item x="8006"/>
        <item x="6853"/>
        <item x="3334"/>
        <item x="570"/>
        <item x="4098"/>
        <item x="6099"/>
        <item x="4136"/>
        <item x="1445"/>
        <item x="7453"/>
        <item x="7873"/>
        <item x="6028"/>
        <item x="6349"/>
        <item x="426"/>
        <item x="9719"/>
        <item x="8770"/>
        <item x="7227"/>
        <item x="5297"/>
        <item x="1944"/>
        <item x="7934"/>
        <item x="2251"/>
        <item x="7133"/>
        <item x="7188"/>
        <item x="2044"/>
        <item x="7341"/>
        <item x="4085"/>
        <item x="3425"/>
        <item x="4809"/>
        <item x="8946"/>
        <item x="8129"/>
        <item x="7139"/>
        <item x="2210"/>
        <item x="2057"/>
        <item x="5205"/>
        <item x="5078"/>
        <item x="2028"/>
        <item x="8194"/>
        <item x="8942"/>
        <item x="8429"/>
        <item x="6327"/>
        <item x="8455"/>
        <item x="7771"/>
        <item x="9279"/>
        <item x="5712"/>
        <item x="5019"/>
        <item x="8677"/>
        <item x="9185"/>
        <item x="723"/>
        <item x="7100"/>
        <item x="6219"/>
        <item x="5432"/>
        <item x="7795"/>
        <item x="1925"/>
        <item x="6056"/>
        <item x="4053"/>
        <item x="6303"/>
        <item x="7760"/>
        <item x="1889"/>
        <item x="7229"/>
        <item x="5445"/>
        <item x="9659"/>
        <item x="6017"/>
        <item x="4319"/>
        <item x="8749"/>
        <item x="5080"/>
        <item x="9640"/>
        <item x="8364"/>
        <item x="5351"/>
        <item x="8026"/>
        <item x="2250"/>
        <item x="6943"/>
        <item x="5422"/>
        <item x="1692"/>
        <item x="2018"/>
        <item x="6253"/>
        <item x="8476"/>
        <item x="7226"/>
        <item x="7893"/>
        <item x="8376"/>
        <item x="8972"/>
        <item x="5361"/>
        <item x="751"/>
        <item x="2536"/>
        <item x="6331"/>
        <item x="1788"/>
        <item x="5587"/>
        <item x="2968"/>
        <item x="72"/>
        <item x="8524"/>
        <item x="6413"/>
        <item x="5353"/>
        <item x="8085"/>
        <item x="8330"/>
        <item x="8690"/>
        <item x="4964"/>
        <item x="8824"/>
        <item x="9141"/>
        <item x="4061"/>
        <item x="4097"/>
        <item x="7928"/>
        <item x="4726"/>
        <item x="8156"/>
        <item x="9576"/>
        <item x="7766"/>
        <item x="7165"/>
        <item x="3733"/>
        <item x="7180"/>
        <item x="754"/>
        <item x="7787"/>
        <item x="7156"/>
        <item x="8879"/>
        <item x="2300"/>
        <item x="7770"/>
        <item x="6058"/>
        <item x="3727"/>
        <item x="6878"/>
        <item x="785"/>
        <item x="7786"/>
        <item x="5356"/>
        <item x="1918"/>
        <item x="6855"/>
        <item x="8493"/>
        <item x="8058"/>
        <item x="3322"/>
        <item x="8352"/>
        <item x="4427"/>
        <item x="6375"/>
        <item x="2203"/>
        <item x="2043"/>
        <item x="7874"/>
        <item x="2543"/>
        <item x="8350"/>
        <item x="2040"/>
        <item x="2027"/>
        <item x="8027"/>
        <item x="342"/>
        <item x="8195"/>
        <item x="9341"/>
        <item x="2548"/>
        <item x="7217"/>
        <item x="8130"/>
        <item x="4781"/>
        <item x="8497"/>
        <item x="4101"/>
        <item x="2029"/>
        <item x="7828"/>
        <item x="2070"/>
        <item x="8042"/>
        <item x="8909"/>
        <item x="8892"/>
        <item x="8057"/>
        <item x="5971"/>
        <item x="8031"/>
        <item x="7825"/>
        <item x="3712"/>
        <item x="464"/>
        <item x="8371"/>
        <item x="8443"/>
        <item x="6872"/>
        <item x="5923"/>
        <item x="9526"/>
        <item x="7464"/>
        <item x="8360"/>
        <item x="65"/>
        <item x="9446"/>
        <item x="8951"/>
        <item x="2069"/>
        <item x="7789"/>
        <item x="8086"/>
        <item x="5438"/>
        <item x="6070"/>
        <item x="2030"/>
        <item x="8032"/>
        <item x="8081"/>
        <item x="5046"/>
        <item x="7788"/>
        <item x="9376"/>
        <item x="5342"/>
        <item x="7223"/>
        <item x="9602"/>
        <item x="2436"/>
        <item x="2056"/>
        <item x="823"/>
        <item x="2438"/>
        <item x="320"/>
        <item x="5364"/>
        <item x="9452"/>
        <item x="1694"/>
        <item x="7793"/>
        <item x="787"/>
        <item x="2054"/>
        <item x="8374"/>
        <item x="9012"/>
        <item x="4146"/>
        <item x="8956"/>
        <item x="2882"/>
        <item x="8971"/>
        <item x="2432"/>
        <item x="2542"/>
        <item x="4362"/>
        <item x="8787"/>
        <item x="196"/>
        <item x="8033"/>
        <item x="9003"/>
        <item x="5541"/>
        <item x="8064"/>
        <item x="5363"/>
        <item x="8675"/>
        <item x="3184"/>
        <item x="5564"/>
        <item x="7175"/>
        <item x="7214"/>
        <item x="8873"/>
        <item x="7833"/>
        <item x="9242"/>
        <item x="179"/>
        <item x="8355"/>
        <item x="6069"/>
        <item x="733"/>
        <item x="4769"/>
        <item x="3728"/>
        <item x="8363"/>
        <item x="7846"/>
        <item x="8234"/>
        <item x="5442"/>
        <item x="9620"/>
        <item x="6003"/>
        <item x="2039"/>
        <item x="7784"/>
        <item x="5346"/>
        <item x="8099"/>
        <item x="9320"/>
        <item x="430"/>
        <item x="3672"/>
        <item x="8356"/>
        <item x="4420"/>
        <item x="8035"/>
        <item x="5972"/>
        <item x="7140"/>
        <item x="7150"/>
        <item x="5321"/>
        <item x="7181"/>
        <item x="9621"/>
        <item x="8744"/>
        <item x="5365"/>
        <item x="7152"/>
        <item x="7342"/>
        <item x="8347"/>
        <item x="8357"/>
        <item x="8408"/>
        <item x="7155"/>
        <item x="2247"/>
        <item x="7186"/>
        <item x="9622"/>
        <item x="2985"/>
        <item x="5447"/>
        <item x="8359"/>
        <item x="2541"/>
        <item x="8365"/>
        <item x="4066"/>
        <item x="8409"/>
        <item x="818"/>
        <item x="8440"/>
        <item x="7221"/>
        <item x="5470"/>
        <item x="8162"/>
        <item x="8913"/>
        <item x="7968"/>
        <item x="8358"/>
        <item x="8748"/>
        <item x="789"/>
        <item x="6054"/>
        <item x="8781"/>
        <item x="9626"/>
        <item x="8065"/>
        <item x="9280"/>
        <item x="180"/>
        <item x="2993"/>
        <item x="2490"/>
        <item x="9130"/>
        <item x="9236"/>
        <item x="9282"/>
        <item x="7850"/>
        <item x="8685"/>
        <item x="9002"/>
        <item x="2967"/>
        <item x="9234"/>
        <item x="7187"/>
        <item x="8351"/>
        <item x="9188"/>
        <item x="1453"/>
        <item x="796"/>
        <item x="8131"/>
        <item x="8280"/>
        <item x="8655"/>
        <item x="8353"/>
        <item x="8349"/>
        <item x="9319"/>
        <item x="8952"/>
        <item x="7145"/>
        <item x="8104"/>
        <item x="7831"/>
        <item x="8037"/>
        <item x="6102"/>
        <item x="4810"/>
        <item x="8653"/>
        <item x="4104"/>
        <item x="8654"/>
        <item x="5348"/>
        <item x="8034"/>
        <item x="9233"/>
        <item x="9390"/>
        <item x="4100"/>
        <item x="8683"/>
        <item x="8649"/>
        <item x="2076"/>
        <item x="8237"/>
        <item x="8354"/>
        <item x="7220"/>
        <item x="9244"/>
        <item x="8656"/>
        <item x="4725"/>
        <item x="2525"/>
        <item x="5440"/>
        <item x="9281"/>
        <item x="8362"/>
        <item x="8332"/>
        <item x="9235"/>
        <item x="6101"/>
        <item x="2528"/>
        <item x="8038"/>
        <item x="9027"/>
        <item x="8348"/>
        <item x="0"/>
        <item t="default"/>
      </items>
    </pivotField>
    <pivotField dataField="1" showAll="0"/>
    <pivotField dataField="1" showAll="0"/>
  </pivotFields>
  <rowFields count="1">
    <field x="4"/>
  </rowFields>
  <rowItems count="1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Promedio de Qamb (m3/s)" fld="5" subtotal="average" baseField="4" baseItem="2"/>
    <dataField name="Promedio de Caudal aprovechable (m3/s)" fld="6" subtotal="average" baseField="4" baseItem="6"/>
    <dataField name="Promedio de Caudal Generación Qgen (m3/s)" fld="7" subtotal="average" baseField="4" baseItem="0"/>
    <dataField name="Promedio de Remanente" fld="8" subtotal="average" baseField="4" baseItem="0"/>
  </dataFields>
  <formats count="4">
    <format dxfId="12">
      <pivotArea collapsedLevelsAreSubtotals="1" fieldPosition="0">
        <references count="1">
          <reference field="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11">
      <pivotArea grandRow="1" outline="0" collapsedLevelsAreSubtotals="1" fieldPosition="0"/>
    </format>
    <format dxfId="10">
      <pivotArea field="4" type="button" dataOnly="0" labelOnly="1" outline="0" axis="axisRow" fieldPosition="0"/>
    </format>
    <format dxfId="9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C21CE7E-EC49-439E-8C3F-1477E6C1E831}" name="TablaDinámica1" cacheId="0" applyNumberFormats="0" applyBorderFormats="0" applyFontFormats="0" applyPatternFormats="0" applyAlignmentFormats="0" applyWidthHeightFormats="1" dataCaption="Valores" updatedVersion="7" minRefreshableVersion="3" useAutoFormatting="1" itemPrintTitles="1" createdVersion="7" indent="0" outline="1" outlineData="1" multipleFieldFilters="0">
  <location ref="K1:O15" firstHeaderRow="0" firstDataRow="1" firstDataCol="1"/>
  <pivotFields count="9">
    <pivotField showAll="0"/>
    <pivotField showAll="0"/>
    <pivotField showAll="0"/>
    <pivotField showAll="0"/>
    <pivotField axis="axisRow" showAll="0">
      <items count="14">
        <item x="1"/>
        <item x="12"/>
        <item x="2"/>
        <item x="3"/>
        <item x="4"/>
        <item x="5"/>
        <item x="6"/>
        <item x="7"/>
        <item x="8"/>
        <item x="9"/>
        <item x="10"/>
        <item x="11"/>
        <item x="0"/>
        <item t="default"/>
      </items>
    </pivotField>
    <pivotField dataField="1" showAll="0"/>
    <pivotField dataField="1" showAll="0">
      <items count="9722">
        <item x="236"/>
        <item x="4485"/>
        <item x="9408"/>
        <item x="9415"/>
        <item x="6892"/>
        <item x="6897"/>
        <item x="7628"/>
        <item x="245"/>
        <item x="4506"/>
        <item x="4489"/>
        <item x="9414"/>
        <item x="6394"/>
        <item x="4487"/>
        <item x="4488"/>
        <item x="3645"/>
        <item x="6896"/>
        <item x="6891"/>
        <item x="2829"/>
        <item x="6995"/>
        <item x="4484"/>
        <item x="6799"/>
        <item x="5489"/>
        <item x="6895"/>
        <item x="9407"/>
        <item x="7627"/>
        <item x="5703"/>
        <item x="6797"/>
        <item x="9430"/>
        <item x="213"/>
        <item x="6894"/>
        <item x="6890"/>
        <item x="9099"/>
        <item x="7645"/>
        <item x="2823"/>
        <item x="9098"/>
        <item x="3243"/>
        <item x="9412"/>
        <item x="7196"/>
        <item x="7646"/>
        <item x="7647"/>
        <item x="6390"/>
        <item x="4483"/>
        <item x="3246"/>
        <item x="2824"/>
        <item x="2835"/>
        <item x="5488"/>
        <item x="234"/>
        <item x="2732"/>
        <item x="7626"/>
        <item x="4491"/>
        <item x="4583"/>
        <item x="7644"/>
        <item x="3238"/>
        <item x="7625"/>
        <item x="6808"/>
        <item x="4582"/>
        <item x="2828"/>
        <item x="5420"/>
        <item x="6650"/>
        <item x="6657"/>
        <item x="5487"/>
        <item x="6811"/>
        <item x="7517"/>
        <item x="4597"/>
        <item x="4584"/>
        <item x="9111"/>
        <item x="5741"/>
        <item x="277"/>
        <item x="4505"/>
        <item x="3240"/>
        <item x="7532"/>
        <item x="7514"/>
        <item x="7611"/>
        <item x="4591"/>
        <item x="5494"/>
        <item x="9404"/>
        <item x="9021"/>
        <item x="9429"/>
        <item x="4594"/>
        <item x="7539"/>
        <item x="7649"/>
        <item x="9101"/>
        <item x="4486"/>
        <item x="6889"/>
        <item x="9413"/>
        <item x="9428"/>
        <item x="4581"/>
        <item x="7595"/>
        <item x="7624"/>
        <item x="6654"/>
        <item x="3239"/>
        <item x="7535"/>
        <item x="246"/>
        <item x="6893"/>
        <item x="9403"/>
        <item x="3179"/>
        <item x="7654"/>
        <item x="2733"/>
        <item x="7643"/>
        <item x="2821"/>
        <item x="9406"/>
        <item x="5378"/>
        <item x="4580"/>
        <item x="9263"/>
        <item x="3249"/>
        <item x="7721"/>
        <item x="4590"/>
        <item x="5486"/>
        <item x="3245"/>
        <item x="5864"/>
        <item x="4478"/>
        <item x="3661"/>
        <item x="2784"/>
        <item x="7588"/>
        <item x="2774"/>
        <item x="4479"/>
        <item x="6803"/>
        <item x="9402"/>
        <item x="2776"/>
        <item x="7661"/>
        <item x="6549"/>
        <item x="7633"/>
        <item x="2775"/>
        <item x="2833"/>
        <item x="6649"/>
        <item x="1322"/>
        <item x="4480"/>
        <item x="5493"/>
        <item x="4585"/>
        <item x="2822"/>
        <item x="9110"/>
        <item x="4477"/>
        <item x="2820"/>
        <item x="9100"/>
        <item x="7623"/>
        <item x="6550"/>
        <item x="3237"/>
        <item x="4579"/>
        <item x="5485"/>
        <item x="6886"/>
        <item x="2785"/>
        <item x="2908"/>
        <item x="7618"/>
        <item x="6809"/>
        <item x="2677"/>
        <item x="3241"/>
        <item x="270"/>
        <item x="7519"/>
        <item x="1255"/>
        <item x="4476"/>
        <item x="3244"/>
        <item x="9427"/>
        <item x="6802"/>
        <item x="3151"/>
        <item x="9020"/>
        <item x="3235"/>
        <item x="4475"/>
        <item x="9097"/>
        <item x="3152"/>
        <item x="9109"/>
        <item x="2731"/>
        <item x="9405"/>
        <item x="7642"/>
        <item x="6389"/>
        <item x="3234"/>
        <item x="253"/>
        <item x="9022"/>
        <item x="2934"/>
        <item x="6695"/>
        <item x="6702"/>
        <item x="4596"/>
        <item x="2773"/>
        <item x="8928"/>
        <item x="5702"/>
        <item x="2730"/>
        <item x="7632"/>
        <item x="2627"/>
        <item x="3150"/>
        <item x="278"/>
        <item x="6387"/>
        <item x="2936"/>
        <item x="6805"/>
        <item x="9326"/>
        <item x="1235"/>
        <item x="5742"/>
        <item x="3242"/>
        <item x="2831"/>
        <item x="4595"/>
        <item x="2635"/>
        <item x="9262"/>
        <item x="4466"/>
        <item x="6661"/>
        <item x="3657"/>
        <item x="3236"/>
        <item x="2631"/>
        <item x="9338"/>
        <item x="240"/>
        <item x="3172"/>
        <item x="7617"/>
        <item x="2765"/>
        <item x="2819"/>
        <item x="2935"/>
        <item x="9327"/>
        <item x="3613"/>
        <item x="2636"/>
        <item x="2634"/>
        <item x="1320"/>
        <item x="6807"/>
        <item x="9537"/>
        <item x="7635"/>
        <item x="6524"/>
        <item x="2628"/>
        <item x="5460"/>
        <item x="2782"/>
        <item x="9511"/>
        <item x="3588"/>
        <item x="7610"/>
        <item x="9261"/>
        <item x="5492"/>
        <item x="7682"/>
        <item x="233"/>
        <item x="4504"/>
        <item x="7660"/>
        <item x="2766"/>
        <item x="2938"/>
        <item x="6888"/>
        <item x="6804"/>
        <item x="4474"/>
        <item x="2777"/>
        <item x="2999"/>
        <item x="9299"/>
        <item x="235"/>
        <item x="2907"/>
        <item x="9434"/>
        <item x="8381"/>
        <item x="2937"/>
        <item x="2637"/>
        <item x="6386"/>
        <item x="47"/>
        <item x="9108"/>
        <item x="2629"/>
        <item x="7719"/>
        <item x="7516"/>
        <item x="2939"/>
        <item x="9410"/>
        <item x="3156"/>
        <item x="5740"/>
        <item x="6696"/>
        <item x="273"/>
        <item x="2922"/>
        <item x="7692"/>
        <item x="2676"/>
        <item x="2800"/>
        <item x="6311"/>
        <item x="4465"/>
        <item x="4501"/>
        <item x="3603"/>
        <item x="38"/>
        <item x="7596"/>
        <item x="262"/>
        <item x="9571"/>
        <item x="2921"/>
        <item x="6544"/>
        <item x="9426"/>
        <item x="7528"/>
        <item x="7637"/>
        <item x="2678"/>
        <item x="2917"/>
        <item x="4464"/>
        <item x="8984"/>
        <item x="3612"/>
        <item x="7641"/>
        <item x="3646"/>
        <item x="9351"/>
        <item x="6648"/>
        <item x="1358"/>
        <item x="2920"/>
        <item x="4473"/>
        <item x="226"/>
        <item x="9107"/>
        <item x="8304"/>
        <item x="3659"/>
        <item x="2772"/>
        <item x="9337"/>
        <item x="242"/>
        <item x="40"/>
        <item x="9329"/>
        <item x="3233"/>
        <item x="3281"/>
        <item x="41"/>
        <item x="2932"/>
        <item x="8983"/>
        <item x="9536"/>
        <item x="4599"/>
        <item x="5368"/>
        <item x="3282"/>
        <item x="9483"/>
        <item x="9266"/>
        <item x="6647"/>
        <item x="3149"/>
        <item x="1591"/>
        <item x="5704"/>
        <item x="3283"/>
        <item x="1589"/>
        <item x="6529"/>
        <item x="7511"/>
        <item x="2947"/>
        <item x="6385"/>
        <item x="7693"/>
        <item x="9539"/>
        <item x="6554"/>
        <item x="4592"/>
        <item x="33"/>
        <item x="3268"/>
        <item x="9298"/>
        <item x="4463"/>
        <item x="2916"/>
        <item x="3284"/>
        <item x="5371"/>
        <item x="2996"/>
        <item x="9347"/>
        <item x="7036"/>
        <item x="212"/>
        <item x="32"/>
        <item x="2758"/>
        <item x="3280"/>
        <item x="4503"/>
        <item x="2630"/>
        <item x="6399"/>
        <item x="7488"/>
        <item x="9463"/>
        <item x="3267"/>
        <item x="3077"/>
        <item x="2712"/>
        <item x="2919"/>
        <item x="9265"/>
        <item x="3601"/>
        <item x="2933"/>
        <item x="4493"/>
        <item x="6644"/>
        <item x="9331"/>
        <item x="5408"/>
        <item x="3615"/>
        <item x="9601"/>
        <item x="4458"/>
        <item x="6902"/>
        <item x="3034"/>
        <item x="3635"/>
        <item x="2906"/>
        <item x="4578"/>
        <item x="5701"/>
        <item x="7531"/>
        <item x="2675"/>
        <item x="241"/>
        <item x="9094"/>
        <item x="6401"/>
        <item x="7615"/>
        <item x="9565"/>
        <item x="6709"/>
        <item x="9268"/>
        <item x="2795"/>
        <item x="7038"/>
        <item x="1258"/>
        <item x="3637"/>
        <item x="6789"/>
        <item x="9557"/>
        <item x="3266"/>
        <item x="6796"/>
        <item x="3015"/>
        <item x="8925"/>
        <item x="9260"/>
        <item x="4462"/>
        <item x="2818"/>
        <item x="917"/>
        <item x="7616"/>
        <item x="9325"/>
        <item x="5484"/>
        <item x="2764"/>
        <item x="6694"/>
        <item x="6315"/>
        <item x="9493"/>
        <item x="7648"/>
        <item x="2931"/>
        <item x="3638"/>
        <item x="3600"/>
        <item x="3636"/>
        <item x="4399"/>
        <item x="2760"/>
        <item x="9489"/>
        <item x="9437"/>
        <item x="4472"/>
        <item x="3141"/>
        <item x="9480"/>
        <item x="3016"/>
        <item x="5739"/>
        <item x="9409"/>
        <item x="4457"/>
        <item x="9336"/>
        <item x="3493"/>
        <item x="6393"/>
        <item x="3602"/>
        <item x="1588"/>
        <item x="3634"/>
        <item x="3611"/>
        <item x="4598"/>
        <item x="3279"/>
        <item x="8303"/>
        <item x="2924"/>
        <item x="3232"/>
        <item x="5787"/>
        <item x="39"/>
        <item x="3633"/>
        <item x="3265"/>
        <item x="3492"/>
        <item x="6640"/>
        <item x="7594"/>
        <item x="4461"/>
        <item x="7622"/>
        <item x="2419"/>
        <item x="8982"/>
        <item x="8987"/>
        <item x="46"/>
        <item x="2757"/>
        <item x="3270"/>
        <item x="3632"/>
        <item x="9297"/>
        <item x="7735"/>
        <item x="252"/>
        <item x="9105"/>
        <item x="3631"/>
        <item x="8927"/>
        <item x="9570"/>
        <item x="916"/>
        <item x="2613"/>
        <item x="6548"/>
        <item x="3018"/>
        <item x="3658"/>
        <item x="9259"/>
        <item x="9440"/>
        <item x="3599"/>
        <item x="7487"/>
        <item x="5523"/>
        <item x="211"/>
        <item x="2417"/>
        <item x="4460"/>
        <item x="3274"/>
        <item x="9510"/>
        <item x="2623"/>
        <item x="1090"/>
        <item x="2930"/>
        <item x="6920"/>
        <item x="6761"/>
        <item x="8926"/>
        <item x="7510"/>
        <item x="6814"/>
        <item x="2918"/>
        <item x="2418"/>
        <item x="3630"/>
        <item x="4593"/>
        <item x="3607"/>
        <item x="4459"/>
        <item x="2624"/>
        <item x="3642"/>
        <item x="6557"/>
        <item x="6900"/>
        <item x="3587"/>
        <item x="6646"/>
        <item x="3278"/>
        <item x="6795"/>
        <item x="6643"/>
        <item x="3269"/>
        <item x="37"/>
        <item x="5459"/>
        <item x="5786"/>
        <item x="9264"/>
        <item x="7651"/>
        <item x="2727"/>
        <item x="3629"/>
        <item x="1234"/>
        <item x="6384"/>
        <item x="7634"/>
        <item x="4456"/>
        <item x="5863"/>
        <item x="9346"/>
        <item x="3491"/>
        <item x="5743"/>
        <item x="2622"/>
        <item x="6882"/>
        <item x="1249"/>
        <item x="9425"/>
        <item x="1334"/>
        <item x="9258"/>
        <item x="7614"/>
        <item x="9439"/>
        <item x="3598"/>
        <item x="3660"/>
        <item x="3627"/>
        <item x="9106"/>
        <item x="9535"/>
        <item x="9019"/>
        <item x="2612"/>
        <item x="1587"/>
        <item x="2910"/>
        <item x="8328"/>
        <item x="2625"/>
        <item x="280"/>
        <item x="9564"/>
        <item x="3171"/>
        <item x="7664"/>
        <item x="1357"/>
        <item x="9436"/>
        <item x="3264"/>
        <item x="5377"/>
        <item x="9350"/>
        <item x="5698"/>
        <item x="2840"/>
        <item x="3628"/>
        <item x="269"/>
        <item x="9296"/>
        <item x="4257"/>
        <item x="1350"/>
        <item x="35"/>
        <item x="9438"/>
        <item x="9386"/>
        <item x="3231"/>
        <item x="2787"/>
        <item x="9257"/>
        <item x="4455"/>
        <item x="2832"/>
        <item x="1321"/>
        <item x="2915"/>
        <item x="2767"/>
        <item x="1329"/>
        <item x="4753"/>
        <item x="3019"/>
        <item x="8315"/>
        <item x="244"/>
        <item x="3639"/>
        <item x="1351"/>
        <item x="9462"/>
        <item x="6917"/>
        <item x="3148"/>
        <item x="9538"/>
        <item x="3082"/>
        <item x="5491"/>
        <item x="36"/>
        <item x="1089"/>
        <item x="3643"/>
        <item x="7653"/>
        <item x="3195"/>
        <item x="4500"/>
        <item x="5788"/>
        <item x="3290"/>
        <item x="45"/>
        <item x="2923"/>
        <item x="6312"/>
        <item x="8920"/>
        <item x="1312"/>
        <item x="7681"/>
        <item x="7662"/>
        <item x="2768"/>
        <item x="5785"/>
        <item x="3614"/>
        <item x="2602"/>
        <item x="4398"/>
        <item x="9308"/>
        <item x="2771"/>
        <item x="2905"/>
        <item x="8930"/>
        <item x="2601"/>
        <item x="9556"/>
        <item x="3140"/>
        <item x="2756"/>
        <item x="7577"/>
        <item x="9482"/>
        <item x="7587"/>
        <item x="9274"/>
        <item x="6288"/>
        <item x="2943"/>
        <item x="2729"/>
        <item x="7691"/>
        <item x="1352"/>
        <item x="2794"/>
        <item x="3038"/>
        <item x="6402"/>
        <item x="2803"/>
        <item x="4490"/>
        <item x="2603"/>
        <item x="2674"/>
        <item x="1122"/>
        <item x="2728"/>
        <item x="2604"/>
        <item x="6660"/>
        <item x="6617"/>
        <item x="8981"/>
        <item x="920"/>
        <item x="3153"/>
        <item x="6645"/>
        <item x="8452"/>
        <item x="9294"/>
        <item x="1590"/>
        <item x="9424"/>
        <item x="910"/>
        <item x="2621"/>
        <item x="6765"/>
        <item x="7529"/>
        <item x="9267"/>
        <item x="5458"/>
        <item x="4454"/>
        <item x="8979"/>
        <item x="7485"/>
        <item x="7527"/>
        <item x="9368"/>
        <item x="7578"/>
        <item x="6314"/>
        <item x="2781"/>
        <item x="34"/>
        <item x="1121"/>
        <item x="3626"/>
        <item x="9305"/>
        <item x="2415"/>
        <item x="9167"/>
        <item x="9461"/>
        <item x="7707"/>
        <item x="2940"/>
        <item x="9420"/>
        <item x="9323"/>
        <item x="6383"/>
        <item x="2826"/>
        <item x="6794"/>
        <item x="2799"/>
        <item x="5395"/>
        <item x="9401"/>
        <item x="9449"/>
        <item x="7659"/>
        <item x="9472"/>
        <item x="3043"/>
        <item x="302"/>
        <item x="3133"/>
        <item x="8714"/>
        <item x="6918"/>
        <item x="1586"/>
        <item x="9552"/>
        <item x="6701"/>
        <item x="3694"/>
        <item x="6372"/>
        <item x="2783"/>
        <item x="9433"/>
        <item x="4576"/>
        <item x="5619"/>
        <item x="2827"/>
        <item x="251"/>
        <item x="2805"/>
        <item x="9569"/>
        <item x="9563"/>
        <item x="7720"/>
        <item x="7696"/>
        <item x="6634"/>
        <item x="4453"/>
        <item x="1347"/>
        <item x="9400"/>
        <item x="9492"/>
        <item x="3263"/>
        <item x="3033"/>
        <item x="3606"/>
        <item x="9574"/>
        <item x="2420"/>
        <item x="257"/>
        <item x="7609"/>
        <item x="5784"/>
        <item x="2289"/>
        <item x="6655"/>
        <item x="3134"/>
        <item x="3139"/>
        <item x="4256"/>
        <item x="9431"/>
        <item x="5700"/>
        <item x="9416"/>
        <item x="9423"/>
        <item x="9435"/>
        <item x="6556"/>
        <item x="6793"/>
        <item x="9220"/>
        <item x="4588"/>
        <item x="2599"/>
        <item x="7613"/>
        <item x="1346"/>
        <item x="6525"/>
        <item x="5791"/>
        <item x="2948"/>
        <item x="8123"/>
        <item x="3273"/>
        <item x="2755"/>
        <item x="272"/>
        <item x="6542"/>
        <item x="7534"/>
        <item x="9104"/>
        <item x="5376"/>
        <item x="7124"/>
        <item x="1241"/>
        <item x="6898"/>
        <item x="44"/>
        <item x="8929"/>
        <item x="7680"/>
        <item x="9221"/>
        <item x="3289"/>
        <item x="3904"/>
        <item x="909"/>
        <item x="2297"/>
        <item x="8327"/>
        <item x="276"/>
        <item x="8302"/>
        <item x="3596"/>
        <item x="3177"/>
        <item x="5490"/>
        <item x="3078"/>
        <item x="9481"/>
        <item x="7602"/>
        <item x="4452"/>
        <item x="243"/>
        <item x="9422"/>
        <item x="9164"/>
        <item x="6382"/>
        <item x="9560"/>
        <item x="210"/>
        <item x="3210"/>
        <item x="4385"/>
        <item x="9596"/>
        <item x="7553"/>
        <item x="919"/>
        <item x="6289"/>
        <item x="9256"/>
        <item x="7639"/>
        <item x="3595"/>
        <item x="3012"/>
        <item x="3175"/>
        <item x="915"/>
        <item x="2620"/>
        <item x="7619"/>
        <item x="8124"/>
        <item x="5738"/>
        <item x="913"/>
        <item x="3610"/>
        <item x="308"/>
        <item x="2695"/>
        <item x="9554"/>
        <item x="2416"/>
        <item x="2610"/>
        <item x="250"/>
        <item x="5859"/>
        <item x="6281"/>
        <item x="9464"/>
        <item x="2598"/>
        <item x="4573"/>
        <item x="5495"/>
        <item x="8713"/>
        <item x="7658"/>
        <item x="3570"/>
        <item x="225"/>
        <item x="1279"/>
        <item x="9555"/>
        <item x="8919"/>
        <item x="9158"/>
        <item x="3040"/>
        <item x="3230"/>
        <item x="1330"/>
        <item x="9335"/>
        <item x="9095"/>
        <item x="9421"/>
        <item x="3640"/>
        <item x="2600"/>
        <item x="4600"/>
        <item x="2137"/>
        <item x="8980"/>
        <item x="3073"/>
        <item x="5553"/>
        <item x="7484"/>
        <item x="9533"/>
        <item x="4507"/>
        <item x="1084"/>
        <item x="9583"/>
        <item x="7823"/>
        <item x="4298"/>
        <item x="3485"/>
        <item x="1349"/>
        <item x="1088"/>
        <item x="9484"/>
        <item x="6543"/>
        <item x="2763"/>
        <item x="6381"/>
        <item x="2313"/>
        <item x="6520"/>
        <item x="9345"/>
        <item x="274"/>
        <item x="5275"/>
        <item x="6754"/>
        <item x="8296"/>
        <item x="3020"/>
        <item x="7714"/>
        <item x="1353"/>
        <item x="2899"/>
        <item x="8382"/>
        <item x="5802"/>
        <item x="6268"/>
        <item x="5747"/>
        <item x="3490"/>
        <item x="908"/>
        <item x="6922"/>
        <item x="767"/>
        <item x="2900"/>
        <item x="8294"/>
        <item x="1248"/>
        <item x="4572"/>
        <item x="5457"/>
        <item x="6539"/>
        <item x="7717"/>
        <item x="6410"/>
        <item x="7597"/>
        <item x="2597"/>
        <item x="3186"/>
        <item x="4262"/>
        <item x="4523"/>
        <item x="1585"/>
        <item x="6798"/>
        <item x="4333"/>
        <item x="2726"/>
        <item x="2815"/>
        <item x="8712"/>
        <item x="9551"/>
        <item x="7738"/>
        <item x="7672"/>
        <item x="3593"/>
        <item x="9442"/>
        <item x="7670"/>
        <item x="654"/>
        <item x="2414"/>
        <item x="4387"/>
        <item x="6681"/>
        <item x="3228"/>
        <item x="3014"/>
        <item x="6924"/>
        <item x="6636"/>
        <item x="239"/>
        <item x="6317"/>
        <item x="3072"/>
        <item x="3487"/>
        <item x="289"/>
        <item x="6800"/>
        <item x="5456"/>
        <item x="3623"/>
        <item x="9293"/>
        <item x="5464"/>
        <item x="7733"/>
        <item x="2192"/>
        <item x="8843"/>
        <item x="1099"/>
        <item x="8145"/>
        <item x="4589"/>
        <item x="923"/>
        <item x="7037"/>
        <item x="8401"/>
        <item x="2842"/>
        <item x="4451"/>
        <item x="3262"/>
        <item x="9488"/>
        <item x="6792"/>
        <item x="9307"/>
        <item x="4574"/>
        <item x="7513"/>
        <item x="6371"/>
        <item x="5783"/>
        <item x="2946"/>
        <item x="3616"/>
        <item x="2564"/>
        <item x="7586"/>
        <item x="2817"/>
        <item x="4388"/>
        <item x="1278"/>
        <item x="9304"/>
        <item x="6271"/>
        <item x="1083"/>
        <item x="2759"/>
        <item x="4233"/>
        <item x="9588"/>
        <item x="6380"/>
        <item x="6723"/>
        <item x="3010"/>
        <item x="2296"/>
        <item x="9595"/>
        <item x="3074"/>
        <item x="9157"/>
        <item x="2596"/>
        <item x="9357"/>
        <item x="5335"/>
        <item x="4395"/>
        <item x="3275"/>
        <item x="9076"/>
        <item x="8541"/>
        <item x="5374"/>
        <item x="9103"/>
        <item x="2904"/>
        <item x="8426"/>
        <item x="1098"/>
        <item x="6639"/>
        <item x="8424"/>
        <item x="258"/>
        <item x="2754"/>
        <item x="7815"/>
        <item x="9495"/>
        <item x="1299"/>
        <item x="4384"/>
        <item x="2611"/>
        <item x="1252"/>
        <item x="3597"/>
        <item x="3679"/>
        <item x="2189"/>
        <item x="6885"/>
        <item x="9023"/>
        <item x="7612"/>
        <item x="1113"/>
        <item x="5772"/>
        <item x="7652"/>
        <item x="5525"/>
        <item x="3586"/>
        <item x="2944"/>
        <item x="5789"/>
        <item x="1302"/>
        <item x="3147"/>
        <item x="5746"/>
        <item x="8379"/>
        <item x="7753"/>
        <item x="1253"/>
        <item x="9568"/>
        <item x="3572"/>
        <item x="1319"/>
        <item x="6395"/>
        <item x="9491"/>
        <item x="6758"/>
        <item x="6269"/>
        <item x="8989"/>
        <item x="24"/>
        <item x="325"/>
        <item x="653"/>
        <item x="5455"/>
        <item x="7684"/>
        <item x="7636"/>
        <item x="7629"/>
        <item x="9689"/>
        <item x="2945"/>
        <item x="7689"/>
        <item x="4470"/>
        <item x="2164"/>
        <item x="5757"/>
        <item x="4255"/>
        <item x="3437"/>
        <item x="7483"/>
        <item x="7575"/>
        <item x="9509"/>
        <item x="2138"/>
        <item x="768"/>
        <item x="9432"/>
        <item x="5804"/>
        <item x="1242"/>
        <item x="2928"/>
        <item x="5111"/>
        <item x="2780"/>
        <item x="5407"/>
        <item x="2186"/>
        <item x="5483"/>
        <item x="911"/>
        <item x="8380"/>
        <item x="30"/>
        <item x="2633"/>
        <item x="3820"/>
        <item x="9506"/>
        <item x="4332"/>
        <item x="7574"/>
        <item x="9553"/>
        <item x="9460"/>
        <item x="922"/>
        <item x="1170"/>
        <item x="2898"/>
        <item x="5890"/>
        <item x="1112"/>
        <item x="6722"/>
        <item x="2619"/>
        <item x="1301"/>
        <item x="4450"/>
        <item x="907"/>
        <item x="8437"/>
        <item x="7822"/>
        <item x="2173"/>
        <item x="3622"/>
        <item x="8543"/>
        <item x="3585"/>
        <item x="9471"/>
        <item x="1360"/>
        <item x="7525"/>
        <item x="7718"/>
        <item x="2165"/>
        <item x="6407"/>
        <item x="9295"/>
        <item x="6241"/>
        <item x="1345"/>
        <item x="2134"/>
        <item x="7678"/>
        <item x="8076"/>
        <item x="9532"/>
        <item x="29"/>
        <item x="7447"/>
        <item x="51"/>
        <item x="6275"/>
        <item x="912"/>
        <item x="3132"/>
        <item x="9073"/>
        <item x="8518"/>
        <item x="4288"/>
        <item x="5527"/>
        <item x="3136"/>
        <item x="3432"/>
        <item x="4407"/>
        <item x="2825"/>
        <item x="9096"/>
        <item x="2311"/>
        <item x="3484"/>
        <item x="8293"/>
        <item x="1114"/>
        <item x="7585"/>
        <item x="3515"/>
        <item x="7656"/>
        <item x="9531"/>
        <item x="3128"/>
        <item x="6280"/>
        <item x="6921"/>
        <item x="8314"/>
        <item x="28"/>
        <item x="2830"/>
        <item x="7667"/>
        <item x="6546"/>
        <item x="6360"/>
        <item x="4220"/>
        <item x="6272"/>
        <item x="1082"/>
        <item x="5756"/>
        <item x="1156"/>
        <item x="3592"/>
        <item x="9289"/>
        <item x="3821"/>
        <item x="7518"/>
        <item x="8389"/>
        <item x="266"/>
        <item x="4724"/>
        <item x="5405"/>
        <item x="43"/>
        <item x="3436"/>
        <item x="4349"/>
        <item x="6306"/>
        <item x="6656"/>
        <item x="6642"/>
        <item x="2769"/>
        <item x="5276"/>
        <item x="1097"/>
        <item x="348"/>
        <item x="2595"/>
        <item x="9254"/>
        <item x="5870"/>
        <item x="3413"/>
        <item x="8710"/>
        <item x="9348"/>
        <item x="8711"/>
        <item x="6791"/>
        <item x="7512"/>
        <item x="6540"/>
        <item x="8121"/>
        <item x="2673"/>
        <item x="921"/>
        <item x="6304"/>
        <item x="2801"/>
        <item x="2672"/>
        <item x="2563"/>
        <item x="9165"/>
        <item x="6521"/>
        <item x="3435"/>
        <item x="6637"/>
        <item x="652"/>
        <item x="1250"/>
        <item x="5647"/>
        <item x="1120"/>
        <item x="6373"/>
        <item x="22"/>
        <item x="3479"/>
        <item x="3168"/>
        <item x="8311"/>
        <item x="9567"/>
        <item x="9255"/>
        <item x="23"/>
        <item x="1152"/>
        <item x="19"/>
        <item x="7507"/>
        <item x="5824"/>
        <item x="9474"/>
        <item x="4754"/>
        <item x="6396"/>
        <item x="7591"/>
        <item x="9272"/>
        <item x="4492"/>
        <item x="2161"/>
        <item x="7439"/>
        <item x="1096"/>
        <item x="6553"/>
        <item x="9302"/>
        <item x="31"/>
        <item x="3081"/>
        <item x="1155"/>
        <item x="1256"/>
        <item x="3431"/>
        <item x="6721"/>
        <item x="3142"/>
        <item x="3594"/>
        <item x="5522"/>
        <item x="171"/>
        <item x="6345"/>
        <item x="5771"/>
        <item x="1277"/>
        <item x="3846"/>
        <item x="2170"/>
        <item x="3569"/>
        <item x="6508"/>
        <item x="3819"/>
        <item x="6299"/>
        <item x="7486"/>
        <item x="5109"/>
        <item x="4751"/>
        <item x="18"/>
        <item x="3434"/>
        <item x="3169"/>
        <item x="5650"/>
        <item x="1327"/>
        <item x="4449"/>
        <item x="766"/>
        <item x="2141"/>
        <item x="3591"/>
        <item x="5889"/>
        <item x="7239"/>
        <item x="8388"/>
        <item x="6916"/>
        <item x="21"/>
        <item x="349"/>
        <item x="3680"/>
        <item x="4723"/>
        <item x="3903"/>
        <item x="3209"/>
        <item x="9573"/>
        <item x="5745"/>
        <item x="3618"/>
        <item x="650"/>
        <item x="6545"/>
        <item x="1292"/>
        <item x="2110"/>
        <item x="1333"/>
        <item x="3433"/>
        <item x="6528"/>
        <item x="6302"/>
        <item x="9594"/>
        <item x="3708"/>
        <item x="9367"/>
        <item x="9273"/>
        <item x="163"/>
        <item x="8122"/>
        <item x="9385"/>
        <item x="5737"/>
        <item x="2194"/>
        <item x="8425"/>
        <item x="5618"/>
        <item x="8763"/>
        <item x="1286"/>
        <item x="1110"/>
        <item x="4329"/>
        <item x="3173"/>
        <item x="6693"/>
        <item x="9593"/>
        <item x="8529"/>
        <item x="3905"/>
        <item x="651"/>
        <item x="2847"/>
        <item x="8392"/>
        <item x="2312"/>
        <item x="2751"/>
        <item x="1295"/>
        <item x="3818"/>
        <item x="1418"/>
        <item x="2154"/>
        <item x="1111"/>
        <item x="9502"/>
        <item x="7708"/>
        <item x="9465"/>
        <item x="648"/>
        <item x="5414"/>
        <item x="7706"/>
        <item x="9611"/>
        <item x="4471"/>
        <item x="3520"/>
        <item x="5454"/>
        <item x="4448"/>
        <item x="347"/>
        <item x="3035"/>
        <item x="9152"/>
        <item x="8077"/>
        <item x="3277"/>
        <item x="3135"/>
        <item x="2680"/>
        <item x="9324"/>
        <item x="150"/>
        <item x="17"/>
        <item x="9372"/>
        <item x="168"/>
        <item x="8423"/>
        <item x="3017"/>
        <item x="7243"/>
        <item x="8075"/>
        <item x="7438"/>
        <item x="914"/>
        <item x="8759"/>
        <item x="7034"/>
        <item x="4756"/>
        <item x="8312"/>
        <item x="324"/>
        <item x="2295"/>
        <item x="5110"/>
        <item x="5169"/>
        <item x="1309"/>
        <item x="8147"/>
        <item x="3036"/>
        <item x="5334"/>
        <item x="9713"/>
        <item x="25"/>
        <item x="3422"/>
        <item x="4383"/>
        <item x="2976"/>
        <item x="1265"/>
        <item x="7482"/>
        <item x="6266"/>
        <item x="8705"/>
        <item x="2965"/>
        <item x="5869"/>
        <item x="8922"/>
        <item x="6379"/>
        <item x="749"/>
        <item x="4605"/>
        <item x="8400"/>
        <item x="3310"/>
        <item x="6638"/>
        <item x="27"/>
        <item x="9447"/>
        <item x="2159"/>
        <item x="9066"/>
        <item x="4617"/>
        <item x="769"/>
        <item x="1109"/>
        <item x="3079"/>
        <item x="4531"/>
        <item x="2413"/>
        <item x="8439"/>
        <item x="2099"/>
        <item x="1119"/>
        <item x="4577"/>
        <item x="6658"/>
        <item x="3227"/>
        <item x="8773"/>
        <item x="9399"/>
        <item x="1294"/>
        <item x="1259"/>
        <item x="151"/>
        <item x="4260"/>
        <item x="4331"/>
        <item x="5116"/>
        <item x="9163"/>
        <item x="275"/>
        <item x="3127"/>
        <item x="8924"/>
        <item x="5644"/>
        <item x="3296"/>
        <item x="3075"/>
        <item x="770"/>
        <item x="3261"/>
        <item x="9513"/>
        <item x="5736"/>
        <item x="8460"/>
        <item x="9309"/>
        <item x="1281"/>
        <item x="5888"/>
        <item x="3412"/>
        <item x="9417"/>
        <item x="5400"/>
        <item x="5832"/>
        <item x="8326"/>
        <item x="6388"/>
        <item x="3590"/>
        <item x="3430"/>
        <item x="649"/>
        <item x="2897"/>
        <item x="4283"/>
        <item x="8431"/>
        <item x="6633"/>
        <item x="6307"/>
        <item x="6928"/>
        <item x="8295"/>
        <item x="5790"/>
        <item x="6665"/>
        <item x="2753"/>
        <item x="6501"/>
        <item x="1150"/>
        <item x="7584"/>
        <item x="2749"/>
        <item x="1300"/>
        <item x="7957"/>
        <item x="4587"/>
        <item x="885"/>
        <item x="4621"/>
        <item x="8451"/>
        <item x="4838"/>
        <item x="6749"/>
        <item x="5697"/>
        <item x="16"/>
        <item x="5801"/>
        <item x="205"/>
        <item x="8120"/>
        <item x="906"/>
        <item x="4261"/>
        <item x="5108"/>
        <item x="346"/>
        <item x="4616"/>
        <item x="2291"/>
        <item x="1291"/>
        <item x="6408"/>
        <item x="2114"/>
        <item x="4755"/>
        <item x="6806"/>
        <item x="4446"/>
        <item x="8390"/>
        <item x="4386"/>
        <item x="7126"/>
        <item x="8450"/>
        <item x="3582"/>
        <item x="688"/>
        <item x="2793"/>
        <item x="4254"/>
        <item x="279"/>
        <item x="6593"/>
        <item x="4010"/>
        <item x="5272"/>
        <item x="1270"/>
        <item x="162"/>
        <item x="3185"/>
        <item x="2594"/>
        <item x="6261"/>
        <item x="2715"/>
        <item x="4749"/>
        <item x="48"/>
        <item x="4575"/>
        <item x="3817"/>
        <item x="646"/>
        <item x="6392"/>
        <item x="4258"/>
        <item x="3428"/>
        <item x="8191"/>
        <item x="8707"/>
        <item x="9353"/>
        <item x="2562"/>
        <item x="8670"/>
        <item x="8308"/>
        <item x="5755"/>
        <item x="883"/>
        <item x="8967"/>
        <item x="5782"/>
        <item x="4567"/>
        <item x="4609"/>
        <item x="8761"/>
        <item x="7506"/>
        <item x="3411"/>
        <item x="3045"/>
        <item x="4586"/>
        <item x="1108"/>
        <item x="6406"/>
        <item x="5273"/>
        <item x="1240"/>
        <item x="6769"/>
        <item x="2914"/>
        <item x="6766"/>
        <item x="3009"/>
        <item x="3076"/>
        <item x="765"/>
        <item x="784"/>
        <item x="2163"/>
        <item x="9219"/>
        <item x="5526"/>
        <item x="6726"/>
        <item x="7752"/>
        <item x="9063"/>
        <item x="6801"/>
        <item x="6364"/>
        <item x="879"/>
        <item x="6711"/>
        <item x="4752"/>
        <item x="706"/>
        <item x="5202"/>
        <item x="3584"/>
        <item x="2310"/>
        <item x="8001"/>
        <item x="9288"/>
        <item x="863"/>
        <item x="3208"/>
        <item x="1482"/>
        <item x="6212"/>
        <item x="2911"/>
        <item x="15"/>
        <item x="2974"/>
        <item x="5778"/>
        <item x="7817"/>
        <item x="20"/>
        <item x="8399"/>
        <item x="9344"/>
        <item x="3654"/>
        <item x="4659"/>
        <item x="1290"/>
        <item x="882"/>
        <item x="8935"/>
        <item x="6510"/>
        <item x="4571"/>
        <item x="2593"/>
        <item x="8704"/>
        <item x="9166"/>
        <item x="8918"/>
        <item x="1080"/>
        <item x="2608"/>
        <item x="9381"/>
        <item x="3285"/>
        <item x="7758"/>
        <item x="8387"/>
        <item x="3581"/>
        <item x="4660"/>
        <item x="3451"/>
        <item x="9064"/>
        <item x="5107"/>
        <item x="3488"/>
        <item x="4015"/>
        <item x="2421"/>
        <item x="771"/>
        <item x="2694"/>
        <item x="7497"/>
        <item x="7446"/>
        <item x="4402"/>
        <item x="4655"/>
        <item x="5887"/>
        <item x="3421"/>
        <item x="1311"/>
        <item x="4287"/>
        <item x="9087"/>
        <item x="6659"/>
        <item x="659"/>
        <item x="6664"/>
        <item x="249"/>
        <item x="5048"/>
        <item x="3131"/>
        <item x="7522"/>
        <item x="644"/>
        <item x="8758"/>
        <item x="1313"/>
        <item x="2618"/>
        <item x="9089"/>
        <item x="3291"/>
        <item x="8317"/>
        <item x="4382"/>
        <item x="5556"/>
        <item x="6359"/>
        <item x="3256"/>
        <item x="4658"/>
        <item x="4445"/>
        <item x="9534"/>
        <item x="1151"/>
        <item x="1079"/>
        <item x="3429"/>
        <item x="3589"/>
        <item x="5049"/>
        <item x="8403"/>
        <item x="880"/>
        <item x="6046"/>
        <item x="5744"/>
        <item x="7713"/>
        <item x="1593"/>
        <item x="7814"/>
        <item x="9153"/>
        <item x="2098"/>
        <item x="1103"/>
        <item x="4284"/>
        <item x="7813"/>
        <item x="4722"/>
        <item x="8738"/>
        <item x="169"/>
        <item x="8055"/>
        <item x="9253"/>
        <item x="9599"/>
        <item x="8144"/>
        <item x="1332"/>
        <item x="684"/>
        <item x="9217"/>
        <item x="1582"/>
        <item x="14"/>
        <item x="9330"/>
        <item x="9578"/>
        <item x="5453"/>
        <item x="3964"/>
        <item x="9561"/>
        <item x="6887"/>
        <item x="8612"/>
        <item x="4604"/>
        <item x="4499"/>
        <item x="4653"/>
        <item x="3011"/>
        <item x="4339"/>
        <item x="9562"/>
        <item x="5605"/>
        <item x="9334"/>
        <item x="3454"/>
        <item x="2113"/>
        <item x="9292"/>
        <item x="5774"/>
        <item x="8386"/>
        <item x="2283"/>
        <item x="1257"/>
        <item x="1254"/>
        <item x="1095"/>
        <item x="2797"/>
        <item x="6790"/>
        <item x="6334"/>
        <item x="7716"/>
        <item x="6929"/>
        <item x="4654"/>
        <item x="9445"/>
        <item x="7965"/>
        <item x="9582"/>
        <item x="5117"/>
        <item x="3478"/>
        <item x="340"/>
        <item x="9369"/>
        <item x="238"/>
        <item x="7812"/>
        <item x="9587"/>
        <item x="7322"/>
        <item x="7999"/>
        <item x="2679"/>
        <item x="2711"/>
        <item x="1324"/>
        <item x="1424"/>
        <item x="3410"/>
        <item x="748"/>
        <item x="9505"/>
        <item x="1251"/>
        <item x="3129"/>
        <item x="4229"/>
        <item x="1483"/>
        <item x="1425"/>
        <item x="9355"/>
        <item x="6760"/>
        <item x="5168"/>
        <item x="1107"/>
        <item x="1577"/>
        <item x="6485"/>
        <item x="167"/>
        <item x="7042"/>
        <item x="4651"/>
        <item x="9113"/>
        <item x="1085"/>
        <item x="2998"/>
        <item x="8978"/>
        <item x="2260"/>
        <item x="3288"/>
        <item x="256"/>
        <item x="8610"/>
        <item x="9092"/>
        <item x="686"/>
        <item x="2176"/>
        <item x="8427"/>
        <item x="4391"/>
        <item x="8706"/>
        <item x="3483"/>
        <item x="6363"/>
        <item x="5271"/>
        <item x="4348"/>
        <item x="9458"/>
        <item x="6926"/>
        <item x="5165"/>
        <item x="7816"/>
        <item x="8517"/>
        <item x="4649"/>
        <item x="6447"/>
        <item x="3471"/>
        <item x="2191"/>
        <item x="675"/>
        <item x="926"/>
        <item x="2980"/>
        <item x="8622"/>
        <item x="3662"/>
        <item x="8997"/>
        <item x="9468"/>
        <item x="5260"/>
        <item x="6333"/>
        <item x="1276"/>
        <item x="4524"/>
        <item x="9592"/>
        <item x="6759"/>
        <item x="5754"/>
        <item x="4601"/>
        <item x="9151"/>
        <item x="671"/>
        <item x="5985"/>
        <item x="4444"/>
        <item x="3039"/>
        <item x="227"/>
        <item x="2101"/>
        <item x="323"/>
        <item x="1380"/>
        <item x="843"/>
        <item x="42"/>
        <item x="7821"/>
        <item x="2722"/>
        <item x="8797"/>
        <item x="2808"/>
        <item x="8306"/>
        <item x="905"/>
        <item x="6755"/>
        <item x="5886"/>
        <item x="2409"/>
        <item x="983"/>
        <item x="4615"/>
        <item x="6507"/>
        <item x="8434"/>
        <item x="7015"/>
        <item x="1268"/>
        <item x="209"/>
        <item x="7819"/>
        <item x="5879"/>
        <item x="153"/>
        <item x="166"/>
        <item x="9487"/>
        <item x="687"/>
        <item x="1583"/>
        <item x="7452"/>
        <item x="3297"/>
        <item x="3225"/>
        <item x="7745"/>
        <item x="3656"/>
        <item x="7590"/>
        <item x="8931"/>
        <item x="9612"/>
        <item x="8703"/>
        <item x="3126"/>
        <item x="7536"/>
        <item x="3042"/>
        <item x="8458"/>
        <item x="2913"/>
        <item x="5418"/>
        <item x="4721"/>
        <item x="3194"/>
        <item x="7242"/>
        <item x="6211"/>
        <item x="7959"/>
        <item x="3816"/>
        <item x="1115"/>
        <item x="6915"/>
        <item x="4619"/>
        <item x="9411"/>
        <item x="4522"/>
        <item x="1149"/>
        <item x="1208"/>
        <item x="8941"/>
        <item x="5552"/>
        <item x="2592"/>
        <item x="5118"/>
        <item x="8592"/>
        <item x="2095"/>
        <item x="958"/>
        <item x="1100"/>
        <item x="4209"/>
        <item x="2752"/>
        <item x="1247"/>
        <item x="7690"/>
        <item x="3029"/>
        <item x="5482"/>
        <item x="370"/>
        <item x="9300"/>
        <item x="4306"/>
        <item x="7509"/>
        <item x="6279"/>
        <item x="1118"/>
        <item x="2155"/>
        <item x="9072"/>
        <item x="176"/>
        <item x="3902"/>
        <item x="8316"/>
        <item x="4297"/>
        <item x="9053"/>
        <item x="3822"/>
        <item x="773"/>
        <item x="3420"/>
        <item x="3700"/>
        <item x="5121"/>
        <item x="6615"/>
        <item x="1361"/>
        <item x="11"/>
        <item x="7244"/>
        <item x="5651"/>
        <item x="9610"/>
        <item x="149"/>
        <item x="6651"/>
        <item x="6370"/>
        <item x="7669"/>
        <item x="666"/>
        <item x="5877"/>
        <item x="6994"/>
        <item x="7956"/>
        <item x="1379"/>
        <item x="5735"/>
        <item x="7621"/>
        <item x="6720"/>
        <item x="4748"/>
        <item x="4353"/>
        <item x="6714"/>
        <item x="9581"/>
        <item x="7872"/>
        <item x="2290"/>
        <item x="9444"/>
        <item x="5770"/>
        <item x="1213"/>
        <item x="3963"/>
        <item x="6296"/>
        <item x="7319"/>
        <item x="5814"/>
        <item x="9388"/>
        <item x="2188"/>
        <item x="2896"/>
        <item x="6240"/>
        <item x="2709"/>
        <item x="9374"/>
        <item x="6753"/>
        <item x="3480"/>
        <item x="8289"/>
        <item x="1417"/>
        <item x="8792"/>
        <item x="145"/>
        <item x="237"/>
        <item x="2427"/>
        <item x="124"/>
        <item x="3604"/>
        <item x="9508"/>
        <item x="8062"/>
        <item x="8449"/>
        <item x="9314"/>
        <item x="6810"/>
        <item x="3466"/>
        <item x="682"/>
        <item x="8146"/>
        <item x="642"/>
        <item x="8933"/>
        <item x="1434"/>
        <item x="1078"/>
        <item x="3450"/>
        <item x="4737"/>
        <item x="2901"/>
        <item x="7481"/>
        <item x="6270"/>
        <item x="9162"/>
        <item x="1310"/>
        <item x="6716"/>
        <item x="9615"/>
        <item x="6095"/>
        <item x="9394"/>
        <item x="747"/>
        <item x="1263"/>
        <item x="7035"/>
        <item x="994"/>
        <item x="304"/>
        <item x="8398"/>
        <item x="7807"/>
        <item x="7490"/>
        <item x="9675"/>
        <item x="1584"/>
        <item x="4394"/>
        <item x="1261"/>
        <item x="9150"/>
        <item x="4530"/>
        <item x="3979"/>
        <item x="3473"/>
        <item x="2926"/>
        <item x="647"/>
        <item x="4837"/>
        <item x="862"/>
        <item x="4628"/>
        <item x="8461"/>
        <item x="6391"/>
        <item x="9086"/>
        <item x="356"/>
        <item x="1091"/>
        <item x="1581"/>
        <item x="1325"/>
        <item x="4014"/>
        <item x="8609"/>
        <item x="8414"/>
        <item x="1117"/>
        <item x="4443"/>
        <item x="4361"/>
        <item x="6688"/>
        <item x="1174"/>
        <item x="9128"/>
        <item x="8986"/>
        <item x="8119"/>
        <item x="7705"/>
        <item x="54"/>
        <item x="957"/>
        <item x="3461"/>
        <item x="152"/>
        <item x="2108"/>
        <item x="5758"/>
        <item x="3155"/>
        <item x="7754"/>
        <item x="8757"/>
        <item x="8616"/>
        <item x="9485"/>
        <item x="4750"/>
        <item x="984"/>
        <item x="8385"/>
        <item x="8318"/>
        <item x="6436"/>
        <item x="5865"/>
        <item x="918"/>
        <item x="385"/>
        <item x="5252"/>
        <item x="1298"/>
        <item x="7931"/>
        <item x="1102"/>
        <item x="4406"/>
        <item x="13"/>
        <item x="2788"/>
        <item x="2718"/>
        <item x="4009"/>
        <item x="6773"/>
        <item x="3229"/>
        <item x="5867"/>
        <item x="1275"/>
        <item x="3832"/>
        <item x="5823"/>
        <item x="6984"/>
        <item x="8290"/>
        <item x="3551"/>
        <item x="8611"/>
        <item x="4623"/>
        <item x="194"/>
        <item x="8514"/>
        <item x="9549"/>
        <item x="2717"/>
        <item x="4232"/>
        <item x="263"/>
        <item x="8917"/>
        <item x="8772"/>
        <item x="5561"/>
        <item x="3542"/>
        <item x="2912"/>
        <item x="368"/>
        <item x="3855"/>
        <item x="3707"/>
        <item x="7123"/>
        <item x="6354"/>
        <item x="6448"/>
        <item x="5172"/>
        <item x="4230"/>
        <item x="5463"/>
        <item x="1274"/>
        <item x="4274"/>
        <item x="5253"/>
        <item x="5114"/>
        <item x="6482"/>
        <item x="810"/>
        <item x="9591"/>
        <item x="6378"/>
        <item x="292"/>
        <item x="8939"/>
        <item x="9216"/>
        <item x="8798"/>
        <item x="1081"/>
        <item x="7238"/>
        <item x="5013"/>
        <item x="6522"/>
        <item x="8869"/>
        <item x="8074"/>
        <item x="9287"/>
        <item x="165"/>
        <item x="1423"/>
        <item x="2097"/>
        <item x="4794"/>
        <item x="4013"/>
        <item x="5333"/>
        <item x="4546"/>
        <item x="5167"/>
        <item x="9454"/>
        <item x="3489"/>
        <item x="7442"/>
        <item x="9080"/>
        <item x="1106"/>
        <item x="5871"/>
        <item x="961"/>
        <item x="8110"/>
        <item x="8614"/>
        <item x="2171"/>
        <item x="12"/>
        <item x="2770"/>
        <item x="6282"/>
        <item x="5270"/>
        <item x="2569"/>
        <item x="4447"/>
        <item x="9159"/>
        <item x="2747"/>
        <item x="8563"/>
        <item x="2954"/>
        <item x="5251"/>
        <item x="4629"/>
        <item x="6092"/>
        <item x="762"/>
        <item x="3514"/>
        <item x="4172"/>
        <item x="8539"/>
        <item x="982"/>
        <item x="7600"/>
        <item x="8112"/>
        <item x="373"/>
        <item x="156"/>
        <item x="2386"/>
        <item x="4239"/>
        <item x="2617"/>
        <item x="2705"/>
        <item x="1308"/>
        <item x="5646"/>
        <item x="3137"/>
        <item x="5799"/>
        <item x="129"/>
        <item x="4539"/>
        <item x="3567"/>
        <item x="8668"/>
        <item x="1269"/>
        <item x="2591"/>
        <item x="5617"/>
        <item x="4381"/>
        <item x="9135"/>
        <item x="4437"/>
        <item x="1207"/>
        <item x="1116"/>
        <item x="3096"/>
        <item x="1323"/>
        <item x="7445"/>
        <item x="1229"/>
        <item x="328"/>
        <item x="4210"/>
        <item x="3678"/>
        <item x="3644"/>
        <item x="6756"/>
        <item x="8520"/>
        <item x="160"/>
        <item x="3008"/>
        <item x="6091"/>
        <item x="775"/>
        <item x="5249"/>
        <item x="50"/>
        <item x="2739"/>
        <item x="4296"/>
        <item x="6818"/>
        <item x="6704"/>
        <item x="8436"/>
        <item x="4664"/>
        <item x="8142"/>
        <item x="5050"/>
        <item x="7601"/>
        <item x="248"/>
        <item x="8299"/>
        <item x="5173"/>
        <item x="2807"/>
        <item x="886"/>
        <item x="3472"/>
        <item x="3409"/>
        <item x="8557"/>
        <item x="7583"/>
        <item x="1101"/>
        <item x="5632"/>
        <item x="8325"/>
        <item x="4436"/>
        <item x="6825"/>
        <item x="6750"/>
        <item x="5769"/>
        <item x="2843"/>
        <item x="1328"/>
        <item x="2748"/>
        <item x="9207"/>
        <item x="6216"/>
        <item x="372"/>
        <item x="5885"/>
        <item x="3453"/>
        <item x="2584"/>
        <item x="878"/>
        <item x="6881"/>
        <item x="9317"/>
        <item x="5497"/>
        <item x="8669"/>
        <item x="5536"/>
        <item x="4482"/>
        <item x="9688"/>
        <item x="5761"/>
        <item x="4011"/>
        <item x="5777"/>
        <item x="4334"/>
        <item x="7470"/>
        <item x="641"/>
        <item x="8000"/>
        <item x="881"/>
        <item x="133"/>
        <item x="4327"/>
        <item x="2112"/>
        <item x="6043"/>
        <item x="745"/>
        <item x="5279"/>
        <item x="6686"/>
        <item x="3276"/>
        <item x="4282"/>
        <item x="2903"/>
        <item x="1"/>
        <item x="6358"/>
        <item x="1489"/>
        <item x="763"/>
        <item x="5990"/>
        <item x="49"/>
        <item x="8201"/>
        <item x="9457"/>
        <item x="8542"/>
        <item x="9"/>
        <item x="3815"/>
        <item x="1916"/>
        <item x="8556"/>
        <item x="164"/>
        <item x="9609"/>
        <item x="1087"/>
        <item x="291"/>
        <item x="369"/>
        <item x="6564"/>
        <item x="123"/>
        <item x="4366"/>
        <item x="132"/>
        <item x="8516"/>
        <item x="2953"/>
        <item x="3405"/>
        <item x="2725"/>
        <item x="5862"/>
        <item x="4738"/>
        <item x="3193"/>
        <item x="3424"/>
        <item x="6215"/>
        <item x="7640"/>
        <item x="367"/>
        <item x="6519"/>
        <item x="3309"/>
        <item x="8309"/>
        <item x="5124"/>
        <item x="1615"/>
        <item x="155"/>
        <item x="4515"/>
        <item x="6090"/>
        <item x="2309"/>
        <item x="9419"/>
        <item x="353"/>
        <item x="5174"/>
        <item x="8111"/>
        <item x="6762"/>
        <item x="5345"/>
        <item x="7437"/>
        <item x="7751"/>
        <item x="4627"/>
        <item x="6239"/>
        <item x="2687"/>
        <item x="6527"/>
        <item x="8762"/>
        <item x="4641"/>
        <item x="87"/>
        <item x="7811"/>
        <item x="956"/>
        <item x="6325"/>
        <item x="3272"/>
        <item x="783"/>
        <item x="5044"/>
        <item x="9127"/>
        <item x="7702"/>
        <item x="2964"/>
        <item x="6668"/>
        <item x="1435"/>
        <item x="4253"/>
        <item x="1001"/>
        <item x="9090"/>
        <item x="1148"/>
        <item x="9598"/>
        <item x="8531"/>
        <item x="3847"/>
        <item x="4611"/>
        <item x="6445"/>
        <item x="7871"/>
        <item x="4570"/>
        <item x="2115"/>
        <item x="96"/>
        <item x="8288"/>
        <item x="5557"/>
        <item x="1344"/>
        <item x="4241"/>
        <item x="3051"/>
        <item x="2952"/>
        <item x="9024"/>
        <item x="993"/>
        <item x="281"/>
        <item x="4178"/>
        <item x="1607"/>
        <item x="4219"/>
        <item x="5768"/>
        <item x="5694"/>
        <item x="3224"/>
        <item x="2094"/>
        <item x="128"/>
        <item x="2779"/>
        <item x="59"/>
        <item x="1477"/>
        <item x="26"/>
        <item x="2688"/>
        <item x="996"/>
        <item x="2848"/>
        <item x="5481"/>
        <item x="868"/>
        <item x="9065"/>
        <item x="4240"/>
        <item x="3518"/>
        <item x="8515"/>
        <item x="6883"/>
        <item x="2791"/>
        <item x="9590"/>
        <item x="1211"/>
        <item x="3470"/>
        <item x="7530"/>
        <item x="4122"/>
        <item x="3962"/>
        <item x="3098"/>
        <item x="6340"/>
        <item x="5115"/>
        <item x="1476"/>
        <item x="1431"/>
        <item x="4352"/>
        <item x="7989"/>
        <item x="127"/>
        <item x="3416"/>
        <item x="1576"/>
        <item x="4128"/>
        <item x="4566"/>
        <item x="4289"/>
        <item x="224"/>
        <item x="4259"/>
        <item x="8473"/>
        <item x="9559"/>
        <item x="7726"/>
        <item x="4636"/>
        <item x="6233"/>
        <item x="5250"/>
        <item x="8433"/>
        <item x="1571"/>
        <item x="5601"/>
        <item x="4442"/>
        <item x="5545"/>
        <item x="9398"/>
        <item x="5370"/>
        <item x="6089"/>
        <item x="9115"/>
        <item x="7480"/>
        <item x="8109"/>
        <item x="5753"/>
        <item x="3130"/>
        <item x="8733"/>
        <item x="3188"/>
        <item x="8591"/>
        <item x="259"/>
        <item x="941"/>
        <item x="126"/>
        <item x="5462"/>
        <item x="3845"/>
        <item x="7732"/>
        <item x="6672"/>
        <item x="2422"/>
        <item x="84"/>
        <item x="8073"/>
        <item x="157"/>
        <item x="6770"/>
        <item x="842"/>
        <item x="1173"/>
        <item x="2285"/>
        <item x="5190"/>
        <item x="10"/>
        <item x="5433"/>
        <item x="4432"/>
        <item x="7722"/>
        <item x="1442"/>
        <item x="303"/>
        <item x="8224"/>
        <item x="2100"/>
        <item x="2813"/>
        <item x="9673"/>
        <item x="2382"/>
        <item x="7676"/>
        <item x="2412"/>
        <item x="2809"/>
        <item x="3854"/>
        <item x="4281"/>
        <item x="1216"/>
        <item x="3993"/>
        <item x="3575"/>
        <item x="761"/>
        <item x="8097"/>
        <item x="56"/>
        <item x="9384"/>
        <item x="2561"/>
        <item x="3404"/>
        <item x="9603"/>
        <item x="9644"/>
        <item x="5047"/>
        <item x="518"/>
        <item x="122"/>
        <item x="2096"/>
        <item x="6259"/>
        <item x="3463"/>
        <item x="2724"/>
        <item x="8292"/>
        <item x="4767"/>
        <item x="3446"/>
        <item x="3503"/>
        <item x="3100"/>
        <item x="8667"/>
        <item x="6547"/>
        <item x="8187"/>
        <item x="4389"/>
        <item x="9396"/>
        <item x="7756"/>
        <item x="1964"/>
        <item x="4183"/>
        <item x="1154"/>
        <item x="9223"/>
        <item x="4127"/>
        <item x="2838"/>
        <item x="5857"/>
        <item x="318"/>
        <item x="7448"/>
        <item x="1475"/>
        <item x="8188"/>
        <item x="8526"/>
        <item x="5398"/>
        <item x="861"/>
        <item x="6671"/>
        <item x="6591"/>
        <item x="2263"/>
        <item x="6725"/>
        <item x="3625"/>
        <item x="3071"/>
        <item x="7505"/>
        <item x="683"/>
        <item x="5884"/>
        <item x="4440"/>
        <item x="5162"/>
        <item x="2895"/>
        <item x="517"/>
        <item x="4613"/>
        <item x="5881"/>
        <item x="8464"/>
        <item x="7886"/>
        <item x="7451"/>
        <item x="6238"/>
        <item x="2169"/>
        <item x="4793"/>
        <item x="4657"/>
        <item x="5201"/>
        <item x="8538"/>
        <item x="3549"/>
        <item x="4736"/>
        <item x="2266"/>
        <item x="6066"/>
        <item x="5616"/>
        <item x="2383"/>
        <item x="3750"/>
        <item x="774"/>
        <item x="3191"/>
        <item x="9682"/>
        <item x="1422"/>
        <item x="772"/>
        <item x="9290"/>
        <item x="1939"/>
        <item x="5012"/>
        <item x="1441"/>
        <item x="350"/>
        <item x="6437"/>
        <item x="4175"/>
        <item x="8413"/>
        <item x="8448"/>
        <item x="9366"/>
        <item x="2264"/>
        <item x="1915"/>
        <item x="5163"/>
        <item x="9049"/>
        <item x="6278"/>
        <item x="2109"/>
        <item x="9075"/>
        <item x="6845"/>
        <item x="4620"/>
        <item x="9252"/>
        <item x="955"/>
        <item x="8672"/>
        <item x="8991"/>
        <item x="3351"/>
        <item x="5595"/>
        <item x="6209"/>
        <item x="6377"/>
        <item x="2152"/>
        <item x="339"/>
        <item x="9501"/>
        <item x="6047"/>
        <item x="1239"/>
        <item x="8141"/>
        <item x="3445"/>
        <item x="4718"/>
        <item x="6826"/>
        <item x="7608"/>
        <item x="3961"/>
        <item x="1670"/>
        <item x="5734"/>
        <item x="8177"/>
        <item x="2583"/>
        <item x="4796"/>
        <item x="7241"/>
        <item x="2184"/>
        <item x="5908"/>
        <item x="6822"/>
        <item x="1416"/>
        <item x="4741"/>
        <item x="3580"/>
        <item x="3978"/>
        <item x="8597"/>
        <item x="8225"/>
        <item x="3180"/>
        <item x="3814"/>
        <item x="1077"/>
        <item x="3506"/>
        <item x="5625"/>
        <item x="830"/>
        <item x="7960"/>
        <item x="4216"/>
        <item x="9687"/>
        <item x="1342"/>
        <item x="1075"/>
        <item x="1094"/>
        <item x="981"/>
        <item x="6745"/>
        <item x="7985"/>
        <item x="3960"/>
        <item x="8680"/>
        <item x="1378"/>
        <item x="3709"/>
        <item x="3583"/>
        <item x="6732"/>
        <item x="7630"/>
        <item x="3481"/>
        <item x="5274"/>
        <item x="290"/>
        <item x="8673"/>
        <item x="9470"/>
        <item x="6502"/>
        <item x="4228"/>
        <item x="6042"/>
        <item x="3977"/>
        <item x="4910"/>
        <item x="5806"/>
        <item x="4607"/>
        <item x="6465"/>
        <item x="154"/>
        <item x="5011"/>
        <item x="5103"/>
        <item x="8115"/>
        <item x="668"/>
        <item x="7001"/>
        <item x="9084"/>
        <item x="3685"/>
        <item x="6088"/>
        <item x="6739"/>
        <item x="9102"/>
        <item x="8629"/>
        <item x="3032"/>
        <item x="5781"/>
        <item x="4431"/>
        <item x="8545"/>
        <item x="5699"/>
        <item x="3452"/>
        <item x="3853"/>
        <item x="6049"/>
        <item x="2106"/>
        <item x="331"/>
        <item x="744"/>
        <item x="760"/>
        <item x="8430"/>
        <item x="6812"/>
        <item x="887"/>
        <item x="7769"/>
        <item x="4179"/>
        <item x="8406"/>
        <item x="7688"/>
        <item x="2761"/>
        <item x="9251"/>
        <item x="7237"/>
        <item x="3190"/>
        <item x="3717"/>
        <item x="174"/>
        <item x="6357"/>
        <item x="2142"/>
        <item x="1474"/>
        <item x="3448"/>
        <item x="3255"/>
        <item x="5243"/>
        <item x="5593"/>
        <item x="5104"/>
        <item x="313"/>
        <item x="8391"/>
        <item x="4797"/>
        <item x="359"/>
        <item x="3898"/>
        <item x="9286"/>
        <item x="4648"/>
        <item x="8962"/>
        <item x="6290"/>
        <item x="9218"/>
        <item x="1617"/>
        <item x="8291"/>
        <item x="3465"/>
        <item x="8167"/>
        <item x="8"/>
        <item x="4559"/>
        <item x="8756"/>
        <item x="6344"/>
        <item x="4134"/>
        <item x="8310"/>
        <item x="1397"/>
        <item x="52"/>
        <item x="7668"/>
        <item x="676"/>
        <item x="5883"/>
        <item x="1400"/>
        <item x="6748"/>
        <item x="7059"/>
        <item x="1228"/>
        <item x="6775"/>
        <item x="7533"/>
        <item x="383"/>
        <item x="8775"/>
        <item x="8709"/>
        <item x="4142"/>
        <item x="5245"/>
        <item x="6982"/>
        <item x="6106"/>
        <item x="7104"/>
        <item x="6538"/>
        <item x="8755"/>
        <item x="1566"/>
        <item x="5696"/>
        <item x="161"/>
        <item x="9443"/>
        <item x="6489"/>
        <item x="6509"/>
        <item x="6578"/>
        <item x="4640"/>
        <item x="4568"/>
        <item x="3764"/>
        <item x="5412"/>
        <item x="877"/>
        <item x="8435"/>
        <item x="5244"/>
        <item x="3486"/>
        <item x="7605"/>
        <item x="9541"/>
        <item x="6927"/>
        <item x="5105"/>
        <item x="1343"/>
        <item x="5733"/>
        <item x="5866"/>
        <item x="884"/>
        <item x="4403"/>
        <item x="9133"/>
        <item x="8189"/>
        <item x="2814"/>
        <item x="5288"/>
        <item x="2496"/>
        <item x="7972"/>
        <item x="3192"/>
        <item x="5332"/>
        <item x="4338"/>
        <item x="6217"/>
        <item x="3529"/>
        <item x="3068"/>
        <item x="3460"/>
        <item x="6684"/>
        <item x="851"/>
        <item x="4739"/>
        <item x="5014"/>
        <item x="8098"/>
        <item x="8052"/>
        <item x="2116"/>
        <item x="1580"/>
        <item x="2144"/>
        <item x="5188"/>
        <item x="2929"/>
        <item x="3990"/>
        <item x="222"/>
        <item x="4006"/>
        <item x="3539"/>
        <item x="1619"/>
        <item x="3791"/>
        <item x="1231"/>
        <item x="8287"/>
        <item x="7471"/>
        <item x="7012"/>
        <item x="9671"/>
        <item x="6767"/>
        <item x="7808"/>
        <item x="5599"/>
        <item x="1595"/>
        <item x="6041"/>
        <item x="6946"/>
        <item x="4005"/>
        <item x="5643"/>
        <item x="5100"/>
        <item x="2696"/>
        <item x="345"/>
        <item x="9579"/>
        <item x="3862"/>
        <item x="1205"/>
        <item x="401"/>
        <item x="6632"/>
        <item x="354"/>
        <item x="835"/>
        <item x="8799"/>
        <item x="4170"/>
        <item x="8937"/>
        <item x="969"/>
        <item x="7947"/>
        <item x="4787"/>
        <item x="158"/>
        <item x="6960"/>
        <item x="4300"/>
        <item x="3093"/>
        <item x="4130"/>
        <item x="5907"/>
        <item x="1359"/>
        <item x="9550"/>
        <item x="3519"/>
        <item x="3756"/>
        <item x="7744"/>
        <item x="8432"/>
        <item x="3965"/>
        <item x="904"/>
        <item x="9088"/>
        <item x="8422"/>
        <item x="6733"/>
        <item x="8679"/>
        <item x="640"/>
        <item x="4502"/>
        <item x="9044"/>
        <item x="2406"/>
        <item x="867"/>
        <item x="5161"/>
        <item x="2280"/>
        <item x="82"/>
        <item x="8118"/>
        <item x="1336"/>
        <item x="833"/>
        <item x="3095"/>
        <item x="9478"/>
        <item x="2762"/>
        <item x="1473"/>
        <item x="7552"/>
        <item x="1408"/>
        <item x="1145"/>
        <item x="5256"/>
        <item x="4344"/>
        <item x="3427"/>
        <item x="6813"/>
        <item x="5551"/>
        <item x="2750"/>
        <item x="968"/>
        <item x="2135"/>
        <item x="9091"/>
        <item x="3167"/>
        <item x="2565"/>
        <item x="3423"/>
        <item x="7998"/>
        <item x="8393"/>
        <item x="6087"/>
        <item x="7436"/>
        <item x="3298"/>
        <item x="7698"/>
        <item x="8842"/>
        <item x="1917"/>
        <item x="6580"/>
        <item x="1000"/>
        <item x="1179"/>
        <item x="8702"/>
        <item x="1303"/>
        <item x="8313"/>
        <item x="317"/>
        <item x="5106"/>
        <item x="6050"/>
        <item x="3957"/>
        <item x="7007"/>
        <item x="3864"/>
        <item x="8555"/>
        <item x="3677"/>
        <item x="9494"/>
        <item x="4207"/>
        <item x="4624"/>
        <item x="5258"/>
        <item x="1567"/>
        <item x="175"/>
        <item x="322"/>
        <item x="4544"/>
        <item x="8096"/>
        <item x="4171"/>
        <item x="4766"/>
        <item x="8615"/>
        <item x="4212"/>
        <item x="5611"/>
        <item x="1630"/>
        <item x="3543"/>
        <item x="990"/>
        <item x="9354"/>
        <item x="8743"/>
        <item x="2349"/>
        <item x="7988"/>
        <item x="6677"/>
        <item x="4121"/>
        <item x="8562"/>
        <item x="9477"/>
        <item x="4786"/>
        <item x="4676"/>
        <item x="4141"/>
        <item x="9052"/>
        <item x="2136"/>
        <item x="850"/>
        <item x="3260"/>
        <item x="3675"/>
        <item x="5711"/>
        <item x="1144"/>
        <item x="5247"/>
        <item x="2850"/>
        <item x="8083"/>
        <item x="1318"/>
        <item x="9009"/>
        <item x="5830"/>
        <item x="4346"/>
        <item x="4277"/>
        <item x="3295"/>
        <item x="7247"/>
        <item x="9126"/>
        <item x="5691"/>
        <item x="7399"/>
        <item x="6232"/>
        <item x="6484"/>
        <item x="8397"/>
        <item x="2949"/>
        <item x="6692"/>
        <item x="2129"/>
        <item x="8512"/>
        <item x="7058"/>
        <item x="7122"/>
        <item x="2314"/>
        <item x="5695"/>
        <item x="337"/>
        <item x="2153"/>
        <item x="1669"/>
        <item x="7975"/>
        <item x="5752"/>
        <item x="9006"/>
        <item x="7572"/>
        <item x="3796"/>
        <item x="1316"/>
        <item x="1914"/>
        <item x="940"/>
        <item x="2746"/>
        <item x="7236"/>
        <item x="8619"/>
        <item x="2160"/>
        <item x="8540"/>
        <item x="629"/>
        <item x="6208"/>
        <item x="4174"/>
        <item x="9546"/>
        <item x="3031"/>
        <item x="3013"/>
        <item x="5465"/>
        <item x="5854"/>
        <item x="8916"/>
        <item x="6843"/>
        <item x="8384"/>
        <item x="7358"/>
        <item x="4529"/>
        <item x="8596"/>
        <item x="4625"/>
        <item x="2332"/>
        <item x="1233"/>
        <item x="844"/>
        <item x="5873"/>
        <item x="809"/>
        <item x="5967"/>
        <item x="3830"/>
        <item x="7550"/>
        <item x="261"/>
        <item x="4273"/>
        <item x="2272"/>
        <item x="1596"/>
        <item x="2640"/>
        <item x="8002"/>
        <item x="6086"/>
        <item x="2088"/>
        <item x="3403"/>
        <item x="8412"/>
        <item x="3311"/>
        <item x="9643"/>
        <item x="9383"/>
        <item x="2588"/>
        <item x="5101"/>
        <item x="3763"/>
        <item x="229"/>
        <item x="8519"/>
        <item x="6210"/>
        <item x="7980"/>
        <item x="7321"/>
        <item x="3350"/>
        <item x="1237"/>
        <item x="4545"/>
        <item x="8921"/>
        <item x="9543"/>
        <item x="925"/>
        <item x="247"/>
        <item x="3408"/>
        <item x="5767"/>
        <item x="2681"/>
        <item x="5600"/>
        <item x="9077"/>
        <item x="4326"/>
        <item x="2231"/>
        <item x="288"/>
        <item x="8627"/>
        <item x="678"/>
        <item x="5375"/>
        <item x="4643"/>
        <item x="782"/>
        <item x="8699"/>
        <item x="8199"/>
        <item x="4563"/>
        <item x="2582"/>
        <item x="9476"/>
        <item x="3719"/>
        <item x="4603"/>
        <item x="4785"/>
        <item x="3226"/>
        <item x="8578"/>
        <item x="5906"/>
        <item x="5773"/>
        <item x="1354"/>
        <item x="8910"/>
        <item x="6045"/>
        <item x="2333"/>
        <item x="1977"/>
        <item x="366"/>
        <item x="7171"/>
        <item x="1624"/>
        <item x="6576"/>
        <item x="1201"/>
        <item x="2133"/>
        <item x="3252"/>
        <item x="3954"/>
        <item x="6788"/>
        <item x="7544"/>
        <item x="5732"/>
        <item x="8796"/>
        <item x="4735"/>
        <item x="4650"/>
        <item x="7194"/>
        <item x="5193"/>
        <item x="4217"/>
        <item x="1399"/>
        <item x="3248"/>
        <item x="8537"/>
        <item x="685"/>
        <item x="230"/>
        <item x="4234"/>
        <item x="9168"/>
        <item x="3987"/>
        <item x="4008"/>
        <item x="3125"/>
        <item x="1993"/>
        <item x="5043"/>
        <item x="4673"/>
        <item x="9608"/>
        <item x="8331"/>
        <item x="8419"/>
        <item x="3138"/>
        <item x="159"/>
        <item x="4646"/>
        <item x="4423"/>
        <item x="1960"/>
        <item x="330"/>
        <item x="1381"/>
        <item x="8470"/>
        <item x="521"/>
        <item x="3912"/>
        <item x="5872"/>
        <item x="5693"/>
        <item x="214"/>
        <item x="9250"/>
        <item x="3757"/>
        <item x="6191"/>
        <item x="3223"/>
        <item x="6577"/>
        <item x="6343"/>
        <item x="2140"/>
        <item x="5589"/>
        <item x="1570"/>
        <item x="4652"/>
        <item x="7863"/>
        <item x="759"/>
        <item x="5896"/>
        <item x="8150"/>
        <item x="8665"/>
        <item x="1003"/>
        <item x="9124"/>
        <item x="1246"/>
        <item x="8576"/>
        <item x="5563"/>
        <item x="6517"/>
        <item x="5102"/>
        <item x="8995"/>
        <item x="3671"/>
        <item x="4430"/>
        <item x="6341"/>
        <item x="7765"/>
        <item x="6997"/>
        <item x="3124"/>
        <item x="4535"/>
        <item x="6376"/>
        <item x="341"/>
        <item x="2802"/>
        <item x="5543"/>
        <item x="4302"/>
        <item x="5213"/>
        <item x="9230"/>
        <item x="2796"/>
        <item x="2389"/>
        <item x="4857"/>
        <item x="1285"/>
        <item x="5983"/>
        <item x="4247"/>
        <item x="5052"/>
        <item x="7469"/>
        <item x="4396"/>
        <item x="375"/>
        <item x="5264"/>
        <item x="5198"/>
        <item x="7476"/>
        <item x="8644"/>
        <item x="8936"/>
        <item x="5653"/>
        <item x="1314"/>
        <item x="4411"/>
        <item x="3444"/>
        <item x="931"/>
        <item x="5239"/>
        <item x="384"/>
        <item x="1971"/>
        <item x="4275"/>
        <item x="3049"/>
        <item x="7557"/>
        <item x="1147"/>
        <item x="3143"/>
        <item x="7695"/>
        <item x="2836"/>
        <item x="1966"/>
        <item x="1562"/>
        <item x="4467"/>
        <item x="4521"/>
        <item x="6752"/>
        <item x="4312"/>
        <item x="6992"/>
        <item x="4123"/>
        <item x="6950"/>
        <item x="2111"/>
        <item x="3953"/>
        <item x="5776"/>
        <item x="8621"/>
        <item x="7526"/>
        <item x="7970"/>
        <item x="4173"/>
        <item x="2865"/>
        <item x="6305"/>
        <item x="679"/>
        <item x="8227"/>
        <item x="5980"/>
        <item x="7855"/>
        <item x="6903"/>
        <item x="8818"/>
        <item x="8418"/>
        <item x="9193"/>
        <item x="2668"/>
        <item x="9215"/>
        <item x="936"/>
        <item x="1282"/>
        <item x="3754"/>
        <item x="6977"/>
        <item x="8735"/>
        <item x="4119"/>
        <item x="2691"/>
        <item x="351"/>
        <item x="6880"/>
        <item x="9370"/>
        <item x="2609"/>
        <item x="5576"/>
        <item x="5858"/>
        <item x="4765"/>
        <item x="9149"/>
        <item x="7041"/>
        <item x="1606"/>
        <item x="3653"/>
        <item x="4560"/>
        <item x="8820"/>
        <item x="7734"/>
        <item x="1959"/>
        <item x="669"/>
        <item x="3080"/>
        <item x="2626"/>
        <item x="6085"/>
        <item x="2560"/>
        <item x="4355"/>
        <item x="3550"/>
        <item x="4714"/>
        <item x="6914"/>
        <item x="4608"/>
        <item x="2697"/>
        <item x="5092"/>
        <item x="643"/>
        <item x="8841"/>
        <item x="6635"/>
        <item x="7567"/>
        <item x="7253"/>
        <item x="3901"/>
        <item x="4368"/>
        <item x="3003"/>
        <item x="4120"/>
        <item x="1212"/>
        <item x="4410"/>
        <item x="4140"/>
        <item x="1840"/>
        <item x="2862"/>
        <item x="9618"/>
        <item x="9540"/>
        <item x="2721"/>
        <item x="6297"/>
        <item x="4665"/>
        <item x="1626"/>
        <item x="3765"/>
        <item x="4280"/>
        <item x="9155"/>
        <item x="1385"/>
        <item x="6040"/>
        <item x="2117"/>
        <item x="9160"/>
        <item x="2995"/>
        <item x="7207"/>
        <item x="7478"/>
        <item x="2230"/>
        <item x="6492"/>
        <item x="7444"/>
        <item x="327"/>
        <item x="1180"/>
        <item x="2894"/>
        <item x="7856"/>
        <item x="6450"/>
        <item x="1470"/>
        <item x="8566"/>
        <item x="8666"/>
        <item x="7806"/>
        <item x="8865"/>
        <item x="131"/>
        <item x="3178"/>
        <item x="9580"/>
        <item x="7313"/>
        <item x="9389"/>
        <item x="3617"/>
        <item x="5246"/>
        <item x="9311"/>
        <item x="2693"/>
        <item x="3813"/>
        <item x="3056"/>
        <item x="5331"/>
        <item x="988"/>
        <item x="2477"/>
        <item x="1829"/>
        <item x="4286"/>
        <item x="1406"/>
        <item x="208"/>
        <item x="1564"/>
        <item x="7441"/>
        <item x="8402"/>
        <item x="5874"/>
        <item x="4635"/>
        <item x="7290"/>
        <item x="8411"/>
        <item x="1605"/>
        <item x="8324"/>
        <item x="7673"/>
        <item x="5984"/>
        <item x="1472"/>
        <item x="9148"/>
        <item x="1199"/>
        <item x="1992"/>
        <item x="7930"/>
        <item x="7606"/>
        <item x="2139"/>
        <item x="1415"/>
        <item x="5809"/>
        <item x="3457"/>
        <item x="6698"/>
        <item x="374"/>
        <item x="9211"/>
        <item x="2495"/>
        <item x="2958"/>
        <item x="3972"/>
        <item x="2222"/>
        <item x="7991"/>
        <item x="5503"/>
        <item x="8870"/>
        <item x="5238"/>
        <item x="8944"/>
        <item x="2407"/>
        <item x="628"/>
        <item x="583"/>
        <item x="8140"/>
        <item x="9647"/>
        <item x="1471"/>
        <item x="1490"/>
        <item x="4684"/>
        <item x="8821"/>
        <item x="9360"/>
        <item x="7631"/>
        <item x="3545"/>
        <item x="3576"/>
        <item x="2590"/>
        <item x="4516"/>
        <item x="2158"/>
        <item x="6493"/>
        <item x="1273"/>
        <item x="8482"/>
        <item x="2195"/>
        <item x="589"/>
        <item x="1640"/>
        <item x="4656"/>
        <item x="5200"/>
        <item x="4550"/>
        <item x="8174"/>
        <item x="1958"/>
        <item x="94"/>
        <item x="4169"/>
        <item x="3163"/>
        <item x="6530"/>
        <item x="8447"/>
        <item x="8061"/>
        <item x="8739"/>
        <item x="5401"/>
        <item x="4569"/>
        <item x="8908"/>
        <item x="8462"/>
        <item x="8831"/>
        <item x="1227"/>
        <item x="2074"/>
        <item x="7"/>
        <item x="6991"/>
        <item x="7997"/>
        <item x="6614"/>
        <item x="1922"/>
        <item x="1200"/>
        <item x="3683"/>
        <item x="6713"/>
        <item x="3441"/>
        <item x="5649"/>
        <item x="9530"/>
        <item x="130"/>
        <item x="9605"/>
        <item x="3097"/>
        <item x="1429"/>
        <item x="301"/>
        <item x="9134"/>
        <item x="1594"/>
        <item x="3456"/>
        <item x="4192"/>
        <item x="3117"/>
        <item x="223"/>
        <item x="5569"/>
        <item x="3"/>
        <item x="2670"/>
        <item x="2950"/>
        <item x="4680"/>
        <item x="4509"/>
        <item x="2387"/>
        <item x="5128"/>
        <item x="400"/>
        <item x="6700"/>
        <item x="5089"/>
        <item x="3462"/>
        <item x="4356"/>
        <item x="3094"/>
        <item x="5943"/>
        <item x="2269"/>
        <item x="7461"/>
        <item x="5764"/>
        <item x="6494"/>
        <item x="4118"/>
        <item x="7074"/>
        <item x="113"/>
        <item x="4351"/>
        <item x="9043"/>
        <item x="3579"/>
        <item x="3028"/>
        <item x="2684"/>
        <item x="4125"/>
        <item x="8547"/>
        <item x="5592"/>
        <item x="1396"/>
        <item x="4413"/>
        <item x="3608"/>
        <item x="3207"/>
        <item x="5861"/>
        <item x="3767"/>
        <item x="2669"/>
        <item x="6397"/>
        <item x="2570"/>
        <item x="2087"/>
        <item x="3877"/>
        <item x="4642"/>
        <item x="1230"/>
        <item x="1386"/>
        <item x="6053"/>
        <item x="2131"/>
        <item x="5096"/>
        <item x="3376"/>
        <item x="3895"/>
        <item x="2168"/>
        <item x="5598"/>
        <item x="1667"/>
        <item x="207"/>
        <item x="1632"/>
        <item x="1609"/>
        <item x="7728"/>
        <item x="4987"/>
        <item x="6324"/>
        <item x="8550"/>
        <item x="3823"/>
        <item x="2963"/>
        <item x="967"/>
        <item x="1553"/>
        <item x="9206"/>
        <item x="1478"/>
        <item x="6768"/>
        <item x="2317"/>
        <item x="4363"/>
        <item x="7473"/>
        <item x="6641"/>
        <item x="1614"/>
        <item x="954"/>
        <item x="3157"/>
        <item x="1006"/>
        <item x="971"/>
        <item x="5585"/>
        <item x="1487"/>
        <item x="6200"/>
        <item x="7089"/>
        <item x="9387"/>
        <item x="2856"/>
        <item x="6356"/>
        <item x="1957"/>
        <item x="5624"/>
        <item x="5073"/>
        <item x="3541"/>
        <item x="9450"/>
        <item x="9572"/>
        <item x="5397"/>
        <item x="2347"/>
        <item x="3158"/>
        <item x="4557"/>
        <item x="1337"/>
        <item x="2585"/>
        <item x="5269"/>
        <item x="1569"/>
        <item x="2682"/>
        <item x="1668"/>
        <item x="4768"/>
        <item x="5581"/>
        <item x="7014"/>
        <item x="3760"/>
        <item x="7683"/>
        <item x="9093"/>
        <item x="1845"/>
        <item x="972"/>
        <item x="5834"/>
        <item x="3620"/>
        <item x="3857"/>
        <item x="8322"/>
        <item x="4244"/>
        <item x="121"/>
        <item x="6526"/>
        <item x="764"/>
        <item x="5175"/>
        <item x="7556"/>
        <item x="8095"/>
        <item x="4675"/>
        <item x="9520"/>
        <item x="5615"/>
        <item x="8190"/>
        <item x="4439"/>
        <item x="4606"/>
        <item x="7589"/>
        <item x="4746"/>
        <item x="1407"/>
        <item x="1963"/>
        <item x="2459"/>
        <item x="7581"/>
        <item x="1492"/>
        <item x="2812"/>
        <item x="5194"/>
        <item x="9118"/>
        <item x="516"/>
        <item x="5133"/>
        <item x="2093"/>
        <item x="2716"/>
        <item x="4777"/>
        <item x="3609"/>
        <item x="3537"/>
        <item x="3573"/>
        <item x="1363"/>
        <item x="3693"/>
        <item x="8864"/>
        <item x="287"/>
        <item x="5899"/>
        <item x="8421"/>
        <item x="3663"/>
        <item x="8205"/>
        <item x="2961"/>
        <item x="3983"/>
        <item x="267"/>
        <item x="3749"/>
        <item x="3092"/>
        <item x="5373"/>
        <item x="2786"/>
        <item x="3187"/>
        <item x="9486"/>
        <item x="9328"/>
        <item x="6082"/>
        <item x="5480"/>
        <item x="6237"/>
        <item x="1622"/>
        <item x="4372"/>
        <item x="8080"/>
        <item x="9054"/>
        <item x="338"/>
        <item x="2745"/>
        <item x="1348"/>
        <item x="5803"/>
        <item x="3385"/>
        <item x="4004"/>
        <item x="4716"/>
        <item x="9285"/>
        <item x="5295"/>
        <item x="4740"/>
        <item x="7524"/>
        <item x="7946"/>
        <item x="5404"/>
        <item x="1608"/>
        <item x="4742"/>
        <item x="2735"/>
        <item x="6309"/>
        <item x="4012"/>
        <item x="638"/>
        <item x="6097"/>
        <item x="9391"/>
        <item x="4614"/>
        <item x="924"/>
        <item x="866"/>
        <item x="758"/>
        <item x="3745"/>
        <item x="8054"/>
        <item x="4905"/>
        <item x="255"/>
        <item x="9131"/>
        <item x="2127"/>
        <item x="3159"/>
        <item x="860"/>
        <item x="5127"/>
        <item x="4345"/>
        <item x="9170"/>
        <item x="2429"/>
        <item x="4354"/>
        <item x="8051"/>
        <item x="6772"/>
        <item x="392"/>
        <item x="4856"/>
        <item x="9624"/>
        <item x="939"/>
        <item x="7750"/>
        <item x="3574"/>
        <item x="9686"/>
        <item x="9249"/>
        <item x="9542"/>
        <item x="7254"/>
        <item x="1962"/>
        <item x="9137"/>
        <item x="1514"/>
        <item x="8949"/>
        <item x="6267"/>
        <item x="8631"/>
        <item x="4715"/>
        <item x="2737"/>
        <item x="170"/>
        <item x="177"/>
        <item x="1554"/>
        <item x="1734"/>
        <item x="3548"/>
        <item x="6993"/>
        <item x="6320"/>
        <item x="552"/>
        <item x="5816"/>
        <item x="5596"/>
        <item x="69"/>
        <item x="871"/>
        <item x="2453"/>
        <item x="2581"/>
        <item x="3890"/>
        <item x="3112"/>
        <item x="2713"/>
        <item x="8072"/>
        <item x="1979"/>
        <item x="9712"/>
        <item x="5655"/>
        <item x="4218"/>
        <item x="3980"/>
        <item x="5191"/>
        <item x="144"/>
        <item x="1331"/>
        <item x="4350"/>
        <item x="1426"/>
        <item x="1773"/>
        <item x="3861"/>
        <item x="5860"/>
        <item x="1592"/>
        <item x="3699"/>
        <item x="4851"/>
        <item x="4231"/>
        <item x="1956"/>
        <item x="8637"/>
        <item x="5443"/>
        <item x="402"/>
        <item x="4526"/>
        <item x="5091"/>
        <item x="2494"/>
        <item x="8823"/>
        <item x="1976"/>
        <item x="7235"/>
        <item x="399"/>
        <item x="3668"/>
        <item x="5199"/>
        <item x="743"/>
        <item x="5875"/>
        <item x="8872"/>
        <item x="3621"/>
        <item x="1002"/>
        <item x="849"/>
        <item x="5010"/>
        <item x="6039"/>
        <item x="9247"/>
        <item x="604"/>
        <item x="5042"/>
        <item x="4548"/>
        <item x="1512"/>
        <item x="807"/>
        <item x="5189"/>
        <item x="1073"/>
        <item x="2466"/>
        <item x="8867"/>
        <item x="1557"/>
        <item x="3720"/>
        <item x="6301"/>
        <item x="9276"/>
        <item x="7129"/>
        <item x="4610"/>
        <item x="6537"/>
        <item x="9679"/>
        <item x="5521"/>
        <item x="1105"/>
        <item x="5979"/>
        <item x="9356"/>
        <item x="5640"/>
        <item x="9365"/>
        <item x="3007"/>
        <item x="6925"/>
        <item x="3985"/>
        <item x="1628"/>
        <item x="7576"/>
        <item x="3825"/>
        <item x="4719"/>
        <item x="1611"/>
        <item x="5760"/>
        <item x="1828"/>
        <item x="5134"/>
        <item x="8050"/>
        <item x="7033"/>
        <item x="1172"/>
        <item x="1652"/>
        <item x="8222"/>
        <item x="8934"/>
        <item x="978"/>
        <item x="680"/>
        <item x="3744"/>
        <item x="3115"/>
        <item x="4365"/>
        <item x="3858"/>
        <item x="4747"/>
        <item x="1653"/>
        <item x="4494"/>
        <item x="1961"/>
        <item x="9176"/>
        <item x="8839"/>
        <item x="6981"/>
        <item x="8857"/>
        <item x="3669"/>
        <item x="3711"/>
        <item x="296"/>
        <item x="8974"/>
        <item x="1641"/>
        <item x="8045"/>
        <item x="268"/>
        <item x="2411"/>
        <item x="1705"/>
        <item x="4371"/>
        <item x="7324"/>
        <item x="4854"/>
        <item x="2156"/>
        <item x="8816"/>
        <item x="903"/>
        <item x="98"/>
        <item x="6913"/>
        <item x="1414"/>
        <item x="3107"/>
        <item x="4602"/>
        <item x="3154"/>
        <item x="388"/>
        <item x="5177"/>
        <item x="1469"/>
        <item x="1604"/>
        <item x="1732"/>
        <item x="8768"/>
        <item x="1377"/>
        <item x="3790"/>
        <item x="2162"/>
        <item x="6446"/>
        <item x="3101"/>
        <item x="4237"/>
        <item x="3419"/>
        <item x="3535"/>
        <item x="5411"/>
        <item x="8623"/>
        <item x="8791"/>
        <item x="5293"/>
        <item x="8223"/>
        <item x="7979"/>
        <item x="5254"/>
        <item x="3655"/>
        <item x="5537"/>
        <item x="973"/>
        <item x="5237"/>
        <item x="55"/>
        <item x="2235"/>
        <item x="6541"/>
        <item x="8844"/>
        <item x="8181"/>
        <item x="1243"/>
        <item x="6310"/>
        <item x="2458"/>
        <item x="995"/>
        <item x="5088"/>
        <item x="6038"/>
        <item x="4847"/>
        <item x="9715"/>
        <item x="1159"/>
        <item x="3755"/>
        <item x="1436"/>
        <item x="4139"/>
        <item x="4347"/>
        <item x="2632"/>
        <item x="953"/>
        <item x="299"/>
        <item x="1070"/>
        <item x="4267"/>
        <item x="8481"/>
        <item x="2124"/>
        <item x="6691"/>
        <item x="4612"/>
        <item x="6464"/>
        <item x="6743"/>
        <item x="8536"/>
        <item x="284"/>
        <item x="1317"/>
        <item x="9291"/>
        <item x="7264"/>
        <item x="1204"/>
        <item x="5402"/>
        <item x="5660"/>
        <item x="2405"/>
        <item x="1994"/>
        <item x="1955"/>
        <item x="709"/>
        <item x="6467"/>
        <item x="6609"/>
        <item x="4202"/>
        <item x="4117"/>
        <item x="1226"/>
        <item x="6036"/>
        <item x="7418"/>
        <item x="4670"/>
        <item x="1508"/>
        <item x="4435"/>
        <item x="3213"/>
        <item x="2517"/>
        <item x="6506"/>
        <item x="741"/>
        <item x="2476"/>
        <item x="7954"/>
        <item x="4359"/>
        <item x="120"/>
        <item x="7870"/>
        <item x="7984"/>
        <item x="1913"/>
        <item x="8747"/>
        <item x="6440"/>
        <item x="2408"/>
        <item x="1665"/>
        <item x="8898"/>
        <item x="6945"/>
        <item x="5895"/>
        <item x="4846"/>
        <item x="378"/>
        <item x="1704"/>
        <item x="4429"/>
        <item x="6563"/>
        <item x="5057"/>
        <item x="3915"/>
        <item x="8754"/>
        <item x="6084"/>
        <item x="4292"/>
        <item x="6707"/>
        <item x="3682"/>
        <item x="6630"/>
        <item x="5780"/>
        <item x="5240"/>
        <item x="831"/>
        <item x="61"/>
        <item x="1202"/>
        <item x="8632"/>
        <item x="1982"/>
        <item x="3052"/>
        <item x="5262"/>
        <item x="2501"/>
        <item x="6906"/>
        <item x="4252"/>
        <item x="3986"/>
        <item x="5667"/>
        <item x="4132"/>
        <item x="7929"/>
        <item x="9606"/>
        <item x="841"/>
        <item x="7357"/>
        <item x="6744"/>
        <item x="5915"/>
        <item x="4508"/>
        <item x="7351"/>
        <item x="6075"/>
        <item x="3884"/>
        <item x="2719"/>
        <item x="7262"/>
        <item x="7969"/>
        <item x="5817"/>
        <item x="2740"/>
        <item x="4245"/>
        <item x="5531"/>
        <item x="9140"/>
        <item x="1612"/>
        <item x="6828"/>
        <item x="1074"/>
        <item x="875"/>
        <item x="1613"/>
        <item x="3894"/>
        <item x="991"/>
        <item x="119"/>
        <item x="1480"/>
        <item x="1912"/>
        <item x="1040"/>
        <item x="7810"/>
        <item x="966"/>
        <item x="3353"/>
        <item x="1335"/>
        <item x="8697"/>
        <item x="3206"/>
        <item x="4647"/>
        <item x="7955"/>
        <item x="2505"/>
        <item x="2572"/>
        <item x="9071"/>
        <item x="6254"/>
        <item x="893"/>
        <item x="2834"/>
        <item x="3716"/>
        <item x="2366"/>
        <item x="1468"/>
        <item x="514"/>
        <item x="582"/>
        <item x="6741"/>
        <item x="7057"/>
        <item x="1018"/>
        <item x="4167"/>
        <item x="2147"/>
        <item x="3856"/>
        <item x="8395"/>
        <item x="1863"/>
        <item x="5259"/>
        <item x="9373"/>
        <item x="5120"/>
        <item x="8795"/>
        <item x="2392"/>
        <item x="9697"/>
        <item x="902"/>
        <item x="1954"/>
        <item x="6724"/>
        <item x="551"/>
        <item x="5942"/>
        <item x="1157"/>
        <item x="637"/>
        <item x="2143"/>
        <item x="3748"/>
        <item x="1990"/>
        <item x="260"/>
        <item x="3165"/>
        <item x="1488"/>
        <item x="1621"/>
        <item x="8784"/>
        <item x="7076"/>
        <item x="3407"/>
        <item x="5330"/>
        <item x="7686"/>
        <item x="4"/>
        <item x="3109"/>
        <item x="3166"/>
        <item x="2257"/>
        <item x="7538"/>
        <item x="5905"/>
        <item x="9222"/>
        <item x="5367"/>
        <item x="5015"/>
        <item x="2663"/>
        <item x="5639"/>
        <item x="1198"/>
        <item x="5212"/>
        <item x="485"/>
        <item x="8850"/>
        <item x="7709"/>
        <item x="1839"/>
        <item x="8127"/>
        <item x="9693"/>
        <item x="8890"/>
        <item x="5150"/>
        <item x="7206"/>
        <item x="2423"/>
        <item x="4969"/>
        <item x="1666"/>
        <item x="4685"/>
        <item x="7415"/>
        <item x="6727"/>
        <item x="4308"/>
        <item x="2273"/>
        <item x="6258"/>
        <item x="5072"/>
        <item x="4380"/>
        <item x="6134"/>
        <item x="7328"/>
        <item x="7259"/>
        <item x="1493"/>
        <item x="989"/>
        <item x="309"/>
        <item x="964"/>
        <item x="5041"/>
        <item x="1618"/>
        <item x="7573"/>
        <item x="816"/>
        <item x="891"/>
        <item x="7352"/>
        <item x="9322"/>
        <item x="5195"/>
        <item x="3111"/>
        <item x="6608"/>
        <item x="7869"/>
        <item x="7521"/>
        <item x="5278"/>
        <item x="1339"/>
        <item x="8724"/>
        <item x="2079"/>
        <item x="1920"/>
        <item x="1214"/>
        <item x="6551"/>
        <item x="333"/>
        <item x="8608"/>
        <item x="97"/>
        <item x="4906"/>
        <item x="900"/>
        <item x="4775"/>
        <item x="8071"/>
        <item x="1921"/>
        <item x="848"/>
        <item x="4166"/>
        <item x="7549"/>
        <item x="9227"/>
        <item x="4864"/>
        <item x="2105"/>
        <item x="949"/>
        <item x="7867"/>
        <item x="2507"/>
        <item x="2970"/>
        <item x="2708"/>
        <item x="1306"/>
        <item x="2078"/>
        <item x="5813"/>
        <item x="9467"/>
        <item x="1866"/>
        <item x="864"/>
        <item x="960"/>
        <item x="1197"/>
        <item x="6774"/>
        <item x="6968"/>
        <item x="3831"/>
        <item x="3505"/>
        <item x="2475"/>
        <item x="1738"/>
        <item x="8521"/>
        <item x="2234"/>
        <item x="6355"/>
        <item x="8143"/>
        <item x="5882"/>
        <item x="7723"/>
        <item x="7170"/>
        <item x="639"/>
        <item x="1053"/>
        <item x="9517"/>
        <item x="3984"/>
        <item x="4909"/>
        <item x="7107"/>
        <item x="5897"/>
        <item x="8992"/>
        <item x="7410"/>
        <item x="7599"/>
        <item x="7948"/>
        <item x="1433"/>
        <item x="515"/>
        <item x="965"/>
        <item x="4733"/>
        <item x="3804"/>
        <item x="7927"/>
        <item x="2452"/>
        <item x="4836"/>
        <item x="4168"/>
        <item x="626"/>
        <item x="4215"/>
        <item x="7060"/>
        <item x="1703"/>
        <item x="4639"/>
        <item x="5629"/>
        <item x="3507"/>
        <item x="2038"/>
        <item x="3906"/>
        <item x="2090"/>
        <item x="5329"/>
        <item x="7398"/>
        <item x="3247"/>
        <item x="4630"/>
        <item x="707"/>
        <item x="7736"/>
        <item x="5058"/>
        <item x="1778"/>
        <item x="3037"/>
        <item x="1981"/>
        <item x="8760"/>
        <item x="9246"/>
        <item x="586"/>
        <item x="3110"/>
        <item x="6596"/>
        <item x="4325"/>
        <item x="6990"/>
        <item x="4438"/>
        <item x="4266"/>
        <item x="2698"/>
        <item x="6998"/>
        <item x="389"/>
        <item x="681"/>
        <item x="1715"/>
        <item x="4679"/>
        <item x="5501"/>
        <item x="1030"/>
        <item x="1637"/>
        <item x="5211"/>
        <item x="4272"/>
        <item x="6081"/>
        <item x="5916"/>
        <item x="193"/>
        <item x="3560"/>
        <item x="6737"/>
        <item x="2403"/>
        <item x="8230"/>
        <item x="1413"/>
        <item x="2502"/>
        <item x="4213"/>
        <item x="3974"/>
        <item x="2167"/>
        <item x="3306"/>
        <item x="2424"/>
        <item x="4784"/>
        <item x="1356"/>
        <item x="1175"/>
        <item x="977"/>
        <item x="8454"/>
        <item x="3379"/>
        <item x="716"/>
        <item x="8559"/>
        <item x="5307"/>
        <item x="8087"/>
        <item x="3650"/>
        <item x="7593"/>
        <item x="1633"/>
        <item x="3199"/>
        <item x="4242"/>
        <item x="1491"/>
        <item x="6954"/>
        <item x="1178"/>
        <item x="5868"/>
        <item x="7125"/>
        <item x="9178"/>
        <item x="8173"/>
        <item x="9343"/>
        <item x="5528"/>
        <item x="1183"/>
        <item x="293"/>
        <item x="2867"/>
        <item x="265"/>
        <item x="1176"/>
        <item x="8840"/>
        <item x="4145"/>
        <item x="2120"/>
        <item x="662"/>
        <item x="6827"/>
        <item x="4417"/>
        <item x="386"/>
        <item x="8903"/>
        <item x="4618"/>
        <item x="2461"/>
        <item x="2118"/>
        <item x="5751"/>
        <item x="3973"/>
        <item x="9479"/>
        <item x="6823"/>
        <item x="2080"/>
        <item x="4849"/>
        <item x="901"/>
        <item x="8108"/>
        <item x="1374"/>
        <item x="4222"/>
        <item x="9692"/>
        <item x="3935"/>
        <item x="228"/>
        <item x="4251"/>
        <item x="4527"/>
        <item x="4883"/>
        <item x="3562"/>
        <item x="4764"/>
        <item x="8660"/>
        <item x="8715"/>
        <item x="2457"/>
        <item x="7025"/>
        <item x="2331"/>
        <item x="1847"/>
        <item x="4869"/>
        <item x="2107"/>
        <item x="4983"/>
        <item x="2072"/>
        <item x="1638"/>
        <item x="5009"/>
        <item x="3942"/>
        <item x="1835"/>
        <item x="4674"/>
        <item x="8814"/>
        <item x="7200"/>
        <item x="484"/>
        <item x="8861"/>
        <item x="6067"/>
        <item x="959"/>
        <item x="1841"/>
        <item x="8969"/>
        <item x="2852"/>
        <item x="5479"/>
        <item x="8884"/>
        <item x="6500"/>
        <item x="5820"/>
        <item x="3705"/>
        <item x="7990"/>
        <item x="9577"/>
        <item x="8858"/>
        <item x="2658"/>
        <item x="6234"/>
        <item x="6841"/>
        <item x="4208"/>
        <item x="8570"/>
        <item x="6179"/>
        <item x="6190"/>
        <item x="2973"/>
        <item x="118"/>
        <item x="142"/>
        <item x="5853"/>
        <item x="7973"/>
        <item x="3221"/>
        <item x="1574"/>
        <item x="6817"/>
        <item x="6719"/>
        <item x="979"/>
        <item x="3795"/>
        <item x="1969"/>
        <item x="1272"/>
        <item x="2710"/>
        <item x="1510"/>
        <item x="4021"/>
        <item x="1016"/>
        <item x="7537"/>
        <item x="5706"/>
        <item x="2839"/>
        <item x="86"/>
        <item x="4543"/>
        <item x="7353"/>
        <item x="4744"/>
        <item x="4324"/>
        <item x="2614"/>
        <item x="9078"/>
        <item x="739"/>
        <item x="4981"/>
        <item x="5550"/>
        <item x="7411"/>
        <item x="2734"/>
        <item x="1340"/>
        <item x="2685"/>
        <item x="8549"/>
        <item x="1133"/>
        <item x="6438"/>
        <item x="7940"/>
        <item x="4126"/>
        <item x="1772"/>
        <item x="376"/>
        <item x="352"/>
        <item x="6429"/>
        <item x="2086"/>
        <item x="1711"/>
        <item x="6476"/>
        <item x="9079"/>
        <item x="8862"/>
        <item x="8344"/>
        <item x="4341"/>
        <item x="4091"/>
        <item x="584"/>
        <item x="7103"/>
        <item x="3116"/>
        <item x="140"/>
        <item x="3458"/>
        <item x="7105"/>
        <item x="6683"/>
        <item x="6746"/>
        <item x="4198"/>
        <item x="4497"/>
        <item x="3402"/>
        <item x="655"/>
        <item x="2365"/>
        <item x="1974"/>
        <item x="6459"/>
        <item x="4000"/>
        <item x="2121"/>
        <item x="2837"/>
        <item x="5164"/>
        <item x="6426"/>
        <item x="6444"/>
        <item x="624"/>
        <item x="6771"/>
        <item x="1126"/>
        <item x="58"/>
        <item x="1717"/>
        <item x="9522"/>
        <item x="2201"/>
        <item x="5176"/>
        <item x="1616"/>
        <item x="2236"/>
        <item x="7932"/>
        <item x="81"/>
        <item x="173"/>
        <item x="9380"/>
        <item x="8472"/>
        <item x="588"/>
        <item x="8228"/>
        <item x="1578"/>
        <item x="5431"/>
        <item x="8636"/>
        <item x="1072"/>
        <item x="2810"/>
        <item x="1215"/>
        <item x="282"/>
        <item x="5074"/>
        <item x="3501"/>
        <item x="9614"/>
        <item x="757"/>
        <item x="2404"/>
        <item x="4236"/>
        <item x="513"/>
        <item x="9604"/>
        <item x="7195"/>
        <item x="1479"/>
        <item x="8852"/>
        <item x="5668"/>
        <item x="5636"/>
        <item x="7379"/>
        <item x="5413"/>
        <item x="9500"/>
        <item x="3956"/>
        <item x="2182"/>
        <item x="3959"/>
        <item x="2298"/>
        <item x="4666"/>
        <item x="5847"/>
        <item x="7002"/>
        <item x="3971"/>
        <item x="6441"/>
        <item x="5941"/>
        <item x="2704"/>
        <item x="8139"/>
        <item x="6949"/>
        <item x="1671"/>
        <item x="3027"/>
        <item x="2183"/>
        <item x="7463"/>
        <item x="3563"/>
        <item x="7427"/>
        <item x="1991"/>
        <item x="6080"/>
        <item x="663"/>
        <item x="3885"/>
        <item x="9180"/>
        <item x="2081"/>
        <item x="7899"/>
        <item x="4996"/>
        <item x="4290"/>
        <item x="4826"/>
        <item x="1104"/>
        <item x="1403"/>
        <item x="1600"/>
        <item x="1639"/>
        <item x="4133"/>
        <item x="1664"/>
        <item x="927"/>
        <item x="8209"/>
        <item x="8137"/>
        <item x="1598"/>
        <item x="3067"/>
        <item x="7091"/>
        <item x="8601"/>
        <item x="7727"/>
        <item x="1857"/>
        <item x="9048"/>
        <item x="2659"/>
        <item x="141"/>
        <item x="5187"/>
        <item x="4885"/>
        <item x="382"/>
        <item x="334"/>
        <item x="7090"/>
        <item x="5192"/>
        <item x="2388"/>
        <item x="6496"/>
        <item x="5904"/>
        <item x="2703"/>
        <item x="2196"/>
        <item x="3911"/>
        <item x="115"/>
        <item x="5571"/>
        <item x="5452"/>
        <item x="2322"/>
        <item x="8528"/>
        <item x="7864"/>
        <item x="4683"/>
        <item x="4190"/>
        <item x="6663"/>
        <item x="329"/>
        <item x="6231"/>
        <item x="8746"/>
        <item x="8771"/>
        <item x="4713"/>
        <item x="3806"/>
        <item x="7234"/>
        <item x="1069"/>
        <item x="5934"/>
        <item x="357"/>
        <item x="7011"/>
        <item x="2790"/>
        <item x="4226"/>
        <item x="2008"/>
        <item x="4441"/>
        <item x="1970"/>
        <item x="2462"/>
        <item x="4020"/>
        <item x="2071"/>
        <item x="1162"/>
        <item x="8271"/>
        <item x="7561"/>
        <item x="483"/>
        <item x="9156"/>
        <item x="1911"/>
        <item x="3392"/>
        <item x="3516"/>
        <item x="1169"/>
        <item x="7885"/>
        <item x="6246"/>
        <item x="8694"/>
        <item x="2575"/>
        <item x="9714"/>
        <item x="9681"/>
        <item x="2844"/>
        <item x="8594"/>
        <item x="2518"/>
        <item x="3053"/>
        <item x="360"/>
        <item x="9192"/>
        <item x="2465"/>
        <item x="3170"/>
        <item x="1341"/>
        <item x="4299"/>
        <item x="3222"/>
        <item x="2893"/>
        <item x="6443"/>
        <item x="4907"/>
        <item x="3099"/>
        <item x="3970"/>
        <item x="7266"/>
        <item x="6488"/>
        <item x="107"/>
        <item x="2007"/>
        <item x="316"/>
        <item x="6731"/>
        <item x="6763"/>
        <item x="8089"/>
        <item x="945"/>
        <item x="3164"/>
        <item x="80"/>
        <item x="7111"/>
        <item x="5833"/>
        <item x="1467"/>
        <item x="5951"/>
        <item x="3308"/>
        <item x="2811"/>
        <item x="3876"/>
        <item x="1245"/>
        <item x="8664"/>
        <item x="5534"/>
        <item x="5766"/>
        <item x="9676"/>
        <item x="8737"/>
        <item x="4525"/>
        <item x="1629"/>
        <item x="1419"/>
        <item x="5574"/>
        <item x="3891"/>
        <item x="4974"/>
        <item x="8643"/>
        <item x="1938"/>
        <item x="1842"/>
        <item x="4223"/>
        <item x="5998"/>
        <item x="1742"/>
        <item x="6679"/>
        <item x="4301"/>
        <item x="445"/>
        <item x="5498"/>
        <item x="7172"/>
        <item x="1143"/>
        <item x="6735"/>
        <item x="5892"/>
        <item x="6483"/>
        <item x="117"/>
        <item x="2851"/>
        <item x="7289"/>
        <item x="1037"/>
        <item x="7043"/>
        <item x="2639"/>
        <item x="4986"/>
        <item x="3108"/>
        <item x="9112"/>
        <item x="9680"/>
        <item x="7097"/>
        <item x="1395"/>
        <item x="1702"/>
        <item x="8160"/>
        <item x="1262"/>
        <item x="928"/>
        <item x="6474"/>
        <item x="752"/>
        <item x="9175"/>
        <item x="1028"/>
        <item x="5399"/>
        <item x="2258"/>
        <item x="5372"/>
        <item x="7468"/>
        <item x="6457"/>
        <item x="2456"/>
        <item x="6298"/>
        <item x="4428"/>
        <item x="200"/>
        <item x="3114"/>
        <item x="6498"/>
        <item x="8094"/>
        <item x="4980"/>
        <item x="1755"/>
        <item x="9547"/>
        <item x="8522"/>
        <item x="7620"/>
        <item x="3910"/>
        <item x="364"/>
        <item x="645"/>
        <item x="446"/>
        <item x="2239"/>
        <item x="1882"/>
        <item x="7804"/>
        <item x="2102"/>
        <item x="3952"/>
        <item x="2979"/>
        <item x="8183"/>
        <item x="7472"/>
        <item x="6919"/>
        <item x="2246"/>
        <item x="5305"/>
        <item x="3257"/>
        <item x="2559"/>
        <item x="5415"/>
        <item x="4165"/>
        <item x="2400"/>
        <item x="3801"/>
        <item x="2464"/>
        <item x="381"/>
        <item x="1712"/>
        <item x="6839"/>
        <item x="1923"/>
        <item x="336"/>
        <item x="1326"/>
        <item x="403"/>
        <item x="8900"/>
        <item x="1530"/>
        <item x="9209"/>
        <item x="4555"/>
        <item x="4185"/>
        <item x="1052"/>
        <item x="2180"/>
        <item x="1774"/>
        <item x="2307"/>
        <item x="4268"/>
        <item x="1160"/>
        <item x="6514"/>
        <item x="3799"/>
        <item x="5535"/>
        <item x="1125"/>
        <item x="4343"/>
        <item x="419"/>
        <item x="5933"/>
        <item x="5819"/>
        <item x="5242"/>
        <item x="3123"/>
        <item x="4265"/>
        <item x="1062"/>
        <item x="1558"/>
        <item x="3498"/>
        <item x="2232"/>
        <item x="307"/>
        <item x="5268"/>
        <item x="4564"/>
        <item x="1873"/>
        <item x="2402"/>
        <item x="6697"/>
        <item x="1167"/>
        <item x="3371"/>
        <item x="3057"/>
        <item x="4867"/>
        <item x="5843"/>
        <item x="5914"/>
        <item x="670"/>
        <item x="7916"/>
        <item x="3375"/>
        <item x="7210"/>
        <item x="4285"/>
        <item x="4164"/>
        <item x="4405"/>
        <item x="2463"/>
        <item x="2390"/>
        <item x="1597"/>
        <item x="1398"/>
        <item x="6911"/>
        <item x="3909"/>
        <item x="2804"/>
        <item x="7192"/>
        <item x="7963"/>
        <item x="6935"/>
        <item x="8266"/>
        <item x="482"/>
        <item x="371"/>
        <item x="3054"/>
        <item x="3525"/>
        <item x="1651"/>
        <item x="8885"/>
        <item x="7935"/>
        <item x="6295"/>
        <item x="2323"/>
        <item x="3002"/>
        <item x="5140"/>
        <item x="4294"/>
        <item x="7941"/>
        <item x="5392"/>
        <item x="1968"/>
        <item x="1680"/>
        <item x="1171"/>
        <item x="8372"/>
        <item x="5131"/>
        <item x="3022"/>
        <item x="4672"/>
        <item x="7971"/>
        <item x="2067"/>
        <item x="3307"/>
        <item x="9039"/>
        <item x="6068"/>
        <item x="1887"/>
        <item x="6565"/>
        <item x="8263"/>
        <item x="3496"/>
        <item x="5"/>
        <item x="5468"/>
        <item x="8825"/>
        <item x="9067"/>
        <item x="78"/>
        <item x="876"/>
        <item x="7047"/>
        <item x="9132"/>
        <item x="677"/>
        <item x="2181"/>
        <item x="7387"/>
        <item x="4204"/>
        <item x="3715"/>
        <item x="3900"/>
        <item x="1830"/>
        <item x="8635"/>
        <item x="2157"/>
        <item x="2077"/>
        <item x="5848"/>
        <item x="3055"/>
        <item x="3521"/>
        <item x="8958"/>
        <item x="1206"/>
        <item x="3561"/>
        <item x="9340"/>
        <item x="492"/>
        <item x="732"/>
        <item x="4116"/>
        <item x="8342"/>
        <item x="7767"/>
        <item x="3085"/>
        <item x="7396"/>
        <item x="6729"/>
        <item x="6689"/>
        <item x="8208"/>
        <item x="859"/>
        <item x="8441"/>
        <item x="5122"/>
        <item x="8092"/>
        <item x="5577"/>
        <item x="5964"/>
        <item x="5689"/>
        <item x="1779"/>
        <item x="3940"/>
        <item x="7088"/>
        <item x="1865"/>
        <item x="344"/>
        <item x="7554"/>
        <item x="5582"/>
        <item x="5716"/>
        <item x="7378"/>
        <item x="8568"/>
        <item x="4291"/>
        <item x="6837"/>
        <item x="4634"/>
        <item x="4662"/>
        <item x="1038"/>
        <item x="9558"/>
        <item x="5826"/>
        <item x="2580"/>
        <item x="6653"/>
        <item x="970"/>
        <item x="6449"/>
        <item x="8166"/>
        <item x="6479"/>
        <item x="4379"/>
        <item x="8489"/>
        <item x="2651"/>
        <item x="6535"/>
        <item x="2345"/>
        <item x="3789"/>
        <item x="1599"/>
        <item x="9490"/>
        <item x="6491"/>
        <item x="8169"/>
        <item x="2384"/>
        <item x="109"/>
        <item x="1225"/>
        <item x="6235"/>
        <item x="4994"/>
        <item x="8182"/>
        <item x="2006"/>
        <item x="1901"/>
        <item x="6481"/>
        <item x="5821"/>
        <item x="2451"/>
        <item x="2340"/>
        <item x="5325"/>
        <item x="2229"/>
        <item x="8003"/>
        <item x="2778"/>
        <item x="2190"/>
        <item x="854"/>
        <item x="137"/>
        <item x="9469"/>
        <item x="962"/>
        <item x="2994"/>
        <item x="8968"/>
        <item x="5040"/>
        <item x="9240"/>
        <item x="3936"/>
        <item x="2397"/>
        <item x="7569"/>
        <item x="8114"/>
        <item x="1481"/>
        <item x="5502"/>
        <item x="620"/>
        <item x="362"/>
        <item x="8211"/>
        <item x="5913"/>
        <item x="8285"/>
        <item x="3468"/>
        <item x="6153"/>
        <item x="9085"/>
        <item x="5357"/>
        <item x="186"/>
        <item x="8180"/>
        <item x="718"/>
        <item x="57"/>
        <item x="6480"/>
        <item x="528"/>
        <item x="3378"/>
        <item x="4194"/>
        <item x="1153"/>
        <item x="8582"/>
        <item x="7580"/>
        <item x="6469"/>
        <item x="2657"/>
        <item x="9212"/>
        <item x="139"/>
        <item x="4549"/>
        <item x="9147"/>
        <item x="8812"/>
        <item x="4089"/>
        <item x="4973"/>
        <item x="1572"/>
        <item x="2261"/>
        <item x="855"/>
        <item x="1146"/>
        <item x="7121"/>
        <item x="2200"/>
        <item x="9670"/>
        <item x="5466"/>
        <item x="5261"/>
        <item x="4845"/>
        <item x="7356"/>
        <item x="5544"/>
        <item x="8973"/>
        <item x="358"/>
        <item x="2233"/>
        <item x="9453"/>
        <item x="5409"/>
        <item x="7350"/>
        <item x="387"/>
        <item x="890"/>
        <item x="7560"/>
        <item x="2997"/>
        <item x="4001"/>
        <item x="2185"/>
        <item x="8128"/>
        <item x="9589"/>
        <item x="8830"/>
        <item x="7169"/>
        <item x="6989"/>
        <item x="5855"/>
        <item x="9529"/>
        <item x="3356"/>
        <item x="6884"/>
        <item x="7005"/>
        <item x="1563"/>
        <item x="1733"/>
        <item x="3571"/>
        <item x="4686"/>
        <item x="5394"/>
        <item x="6427"/>
        <item x="5597"/>
        <item x="6710"/>
        <item x="3386"/>
        <item x="634"/>
        <item x="2699"/>
        <item x="7966"/>
        <item x="2064"/>
        <item x="6205"/>
        <item x="6877"/>
        <item x="7515"/>
        <item x="8215"/>
        <item x="3851"/>
        <item x="1776"/>
        <item x="3933"/>
        <item x="5389"/>
        <item x="1260"/>
        <item x="6602"/>
        <item x="4908"/>
        <item x="8868"/>
        <item x="6203"/>
        <item x="4191"/>
        <item x="1795"/>
        <item x="6555"/>
        <item x="1885"/>
        <item x="7938"/>
        <item x="8544"/>
        <item x="6699"/>
        <item x="5292"/>
        <item x="6098"/>
        <item x="6452"/>
        <item x="1509"/>
        <item x="7638"/>
        <item x="6196"/>
        <item x="8589"/>
        <item x="3494"/>
        <item x="1989"/>
        <item x="6597"/>
        <item x="2378"/>
        <item x="1798"/>
        <item x="6035"/>
        <item x="8586"/>
        <item x="8369"/>
        <item x="1575"/>
        <item x="2151"/>
        <item x="512"/>
        <item x="6318"/>
        <item x="3893"/>
        <item x="2367"/>
        <item x="6764"/>
        <item x="697"/>
        <item x="6703"/>
        <item x="4901"/>
        <item x="1867"/>
        <item x="4095"/>
        <item x="6142"/>
        <item x="147"/>
        <item x="5932"/>
        <item x="8457"/>
        <item x="7318"/>
        <item x="1714"/>
        <item x="7978"/>
        <item x="5612"/>
        <item x="3934"/>
        <item x="5731"/>
        <item x="3833"/>
        <item x="8132"/>
        <item x="9586"/>
        <item x="4547"/>
        <item x="3200"/>
        <item x="1848"/>
        <item x="3564"/>
        <item x="7039"/>
        <item x="3174"/>
        <item x="8059"/>
        <item x="4295"/>
        <item x="7265"/>
        <item x="2555"/>
        <item x="7939"/>
        <item x="2166"/>
        <item x="7730"/>
        <item x="4926"/>
        <item x="1124"/>
        <item x="9074"/>
        <item x="3913"/>
        <item x="9205"/>
        <item x="4878"/>
        <item x="3955"/>
        <item x="2878"/>
        <item x="6339"/>
        <item x="1284"/>
        <item x="8878"/>
        <item x="1338"/>
        <item x="7020"/>
        <item x="3863"/>
        <item x="1631"/>
        <item x="9139"/>
        <item x="481"/>
        <item x="1531"/>
        <item x="1219"/>
        <item x="2605"/>
        <item x="2341"/>
        <item x="5805"/>
        <item x="2401"/>
        <item x="5748"/>
        <item x="8283"/>
        <item x="5958"/>
        <item x="6757"/>
        <item x="271"/>
        <item x="4730"/>
        <item x="418"/>
        <item x="7078"/>
        <item x="8999"/>
        <item x="5800"/>
        <item x="8320"/>
        <item x="9690"/>
        <item x="5750"/>
        <item x="8602"/>
        <item x="4193"/>
        <item x="1271"/>
        <item x="1518"/>
        <item x="6478"/>
        <item x="7986"/>
        <item x="9275"/>
        <item x="3401"/>
        <item x="2686"/>
        <item x="4802"/>
        <item x="834"/>
        <item x="1860"/>
        <item x="2091"/>
        <item x="2689"/>
        <item x="9664"/>
        <item x="2650"/>
        <item x="2442"/>
        <item x="2245"/>
        <item x="7607"/>
        <item x="2568"/>
        <item x="6983"/>
        <item x="6736"/>
        <item x="725"/>
        <item x="7865"/>
        <item x="3083"/>
        <item x="8501"/>
        <item x="2326"/>
        <item x="8103"/>
        <item x="4695"/>
        <item x="7962"/>
        <item x="6678"/>
        <item x="2049"/>
        <item x="698"/>
        <item x="1004"/>
        <item x="396"/>
        <item x="5831"/>
        <item x="4808"/>
        <item x="4433"/>
        <item x="6451"/>
        <item x="1220"/>
        <item x="5087"/>
        <item x="5839"/>
        <item x="694"/>
        <item x="5045"/>
        <item x="7944"/>
        <item x="545"/>
        <item x="4757"/>
        <item x="2293"/>
        <item x="7917"/>
        <item x="992"/>
        <item x="6953"/>
        <item x="6980"/>
        <item x="326"/>
        <item x="294"/>
        <item x="7579"/>
        <item x="980"/>
        <item x="8947"/>
        <item x="756"/>
        <item x="8136"/>
        <item x="4731"/>
        <item x="1771"/>
        <item x="4556"/>
        <item x="8268"/>
        <item x="5918"/>
        <item x="4498"/>
        <item x="1209"/>
        <item x="3752"/>
        <item x="8985"/>
        <item x="499"/>
        <item x="5235"/>
        <item x="1055"/>
        <item x="3696"/>
        <item x="4678"/>
        <item x="3886"/>
        <item x="999"/>
        <item x="4925"/>
        <item x="5500"/>
        <item x="8671"/>
        <item x="2060"/>
        <item x="5478"/>
        <item x="5160"/>
        <item x="3070"/>
        <item x="1517"/>
        <item x="935"/>
        <item x="792"/>
        <item x="1466"/>
        <item x="1432"/>
        <item x="8459"/>
        <item x="3605"/>
        <item x="7320"/>
        <item x="9041"/>
        <item x="2193"/>
        <item x="6051"/>
        <item x="8964"/>
        <item x="5149"/>
        <item x="6213"/>
        <item x="104"/>
        <item x="1858"/>
        <item x="3812"/>
        <item x="9059"/>
        <item x="3667"/>
        <item x="8729"/>
        <item x="1293"/>
        <item x="7370"/>
        <item x="6227"/>
        <item x="2202"/>
        <item x="3975"/>
        <item x="5604"/>
        <item x="7355"/>
        <item x="8241"/>
        <item x="2723"/>
        <item x="2082"/>
        <item x="2288"/>
        <item x="869"/>
        <item x="4071"/>
        <item x="1131"/>
        <item x="3091"/>
        <item x="5952"/>
        <item x="6852"/>
        <item x="6740"/>
        <item x="4496"/>
        <item x="4519"/>
        <item x="7880"/>
        <item x="1741"/>
        <item x="6143"/>
        <item x="5171"/>
        <item x="1794"/>
        <item x="3932"/>
        <item x="4137"/>
        <item x="7703"/>
        <item x="9632"/>
        <item x="6487"/>
        <item x="9050"/>
        <item x="5461"/>
        <item x="8896"/>
        <item x="7422"/>
        <item x="8837"/>
        <item x="8701"/>
        <item x="9662"/>
        <item x="2393"/>
        <item x="4271"/>
        <item x="9169"/>
        <item x="1210"/>
        <item x="8048"/>
        <item x="1846"/>
        <item x="3122"/>
        <item x="3004"/>
        <item x="6369"/>
        <item x="2287"/>
        <item x="8904"/>
        <item x="4276"/>
        <item x="5690"/>
        <item x="4517"/>
        <item x="9548"/>
        <item x="4263"/>
        <item x="9584"/>
        <item x="1844"/>
        <item x="1701"/>
        <item x="4889"/>
        <item x="3511"/>
        <item x="3005"/>
        <item x="2379"/>
        <item x="6846"/>
        <item x="8950"/>
        <item x="9503"/>
        <item x="2410"/>
        <item x="1523"/>
        <item x="4773"/>
        <item x="3880"/>
        <item x="627"/>
        <item x="3951"/>
        <item x="7879"/>
        <item x="1546"/>
        <item x="8813"/>
        <item x="3743"/>
        <item x="4866"/>
        <item x="1158"/>
        <item x="4915"/>
        <item x="5421"/>
        <item x="1190"/>
        <item x="8826"/>
        <item x="1297"/>
        <item x="5579"/>
        <item x="5851"/>
        <item x="4825"/>
        <item x="1864"/>
        <item x="6126"/>
        <item x="1371"/>
        <item x="8417"/>
        <item x="4514"/>
        <item x="2789"/>
        <item x="3948"/>
        <item x="5267"/>
        <item x="6829"/>
        <item x="6934"/>
        <item x="3976"/>
        <item x="2256"/>
        <item x="8004"/>
        <item x="5086"/>
        <item x="8226"/>
        <item x="2021"/>
        <item x="1060"/>
        <item x="1872"/>
        <item x="1731"/>
        <item x="6405"/>
        <item x="8859"/>
        <item x="8698"/>
        <item x="6600"/>
        <item x="3692"/>
        <item x="6117"/>
        <item x="2690"/>
        <item x="3400"/>
        <item x="4238"/>
        <item x="5148"/>
        <item x="8911"/>
        <item x="5815"/>
        <item x="6842"/>
        <item x="2855"/>
        <item x="7762"/>
        <item x="7006"/>
        <item x="997"/>
        <item x="4154"/>
        <item x="1559"/>
        <item x="2846"/>
        <item x="5583"/>
        <item x="3967"/>
        <item x="5610"/>
        <item x="873"/>
        <item x="5947"/>
        <item x="9352"/>
        <item x="897"/>
        <item x="1838"/>
        <item x="4235"/>
        <item x="1784"/>
        <item x="812"/>
        <item x="9466"/>
        <item x="4096"/>
        <item x="6742"/>
        <item x="1527"/>
        <item x="3566"/>
        <item x="7710"/>
        <item x="6347"/>
        <item x="3380"/>
        <item x="1196"/>
        <item x="4661"/>
        <item x="1547"/>
        <item x="2450"/>
        <item x="7113"/>
        <item x="6590"/>
        <item x="1368"/>
        <item x="7327"/>
        <item x="2714"/>
        <item x="6513"/>
        <item x="3373"/>
        <item x="6939"/>
        <item x="4553"/>
        <item x="3946"/>
        <item x="9683"/>
        <item x="8339"/>
        <item x="3926"/>
        <item x="3442"/>
        <item x="443"/>
        <item x="8186"/>
        <item x="4970"/>
        <item x="3868"/>
        <item x="6674"/>
        <item x="7671"/>
        <item x="3922"/>
        <item x="283"/>
        <item x="2119"/>
        <item x="736"/>
        <item x="4422"/>
        <item x="4358"/>
        <item x="7776"/>
        <item x="7981"/>
        <item x="4886"/>
        <item x="3849"/>
        <item x="721"/>
        <item x="8633"/>
        <item x="5775"/>
        <item x="2664"/>
        <item x="9645"/>
        <item x="7739"/>
        <item x="7073"/>
        <item x="5936"/>
        <item x="5141"/>
        <item x="933"/>
        <item x="2861"/>
        <item x="1264"/>
        <item x="1811"/>
        <item x="67"/>
        <item x="781"/>
        <item x="1663"/>
        <item x="6901"/>
        <item x="6140"/>
        <item x="946"/>
        <item x="6189"/>
        <item x="2372"/>
        <item x="8200"/>
        <item x="6616"/>
        <item x="7699"/>
        <item x="899"/>
        <item x="1366"/>
        <item x="4434"/>
        <item x="2179"/>
        <item x="5166"/>
        <item x="5894"/>
        <item x="7430"/>
        <item x="7460"/>
        <item x="9271"/>
        <item x="9243"/>
        <item x="2391"/>
        <item x="3513"/>
        <item x="2816"/>
        <item x="285"/>
        <item x="553"/>
        <item x="2385"/>
        <item x="987"/>
        <item x="2977"/>
        <item x="1494"/>
        <item x="116"/>
        <item x="5186"/>
        <item x="8961"/>
        <item x="6534"/>
        <item x="3950"/>
        <item x="1861"/>
        <item x="4370"/>
        <item x="1203"/>
        <item x="7860"/>
        <item x="7092"/>
        <item x="6592"/>
        <item x="1602"/>
        <item x="9499"/>
        <item x="1674"/>
        <item x="2364"/>
        <item x="4690"/>
        <item x="5287"/>
        <item x="491"/>
        <item x="1818"/>
        <item x="696"/>
        <item x="5590"/>
        <item x="8107"/>
        <item x="4205"/>
        <item x="546"/>
        <item x="6204"/>
        <item x="635"/>
        <item x="5856"/>
        <item x="3686"/>
        <item x="4075"/>
        <item x="6628"/>
        <item x="3834"/>
        <item x="3259"/>
        <item x="7434"/>
        <item x="6505"/>
        <item x="9349"/>
        <item x="1555"/>
        <item x="728"/>
        <item x="948"/>
        <item x="8221"/>
        <item x="4789"/>
        <item x="1280"/>
        <item x="1579"/>
        <item x="6037"/>
        <item x="558"/>
        <item x="5204"/>
        <item x="1182"/>
        <item x="3145"/>
        <item x="5379"/>
        <item x="1752"/>
        <item x="6214"/>
        <item x="493"/>
        <item x="7466"/>
        <item x="4115"/>
        <item x="9055"/>
        <item x="1737"/>
        <item x="567"/>
        <item x="3949"/>
        <item x="8659"/>
        <item x="8469"/>
        <item x="3937"/>
        <item x="9652"/>
        <item x="5588"/>
        <item x="231"/>
        <item x="3989"/>
        <item x="7755"/>
        <item x="2474"/>
        <item x="1927"/>
        <item x="1497"/>
        <item x="1522"/>
        <item x="5901"/>
        <item x="4316"/>
        <item x="4421"/>
        <item x="3025"/>
        <item x="5263"/>
        <item x="4159"/>
        <item x="6093"/>
        <item x="5730"/>
        <item x="1503"/>
        <item x="8678"/>
        <item x="2217"/>
        <item x="7725"/>
        <item x="8015"/>
        <item x="8063"/>
        <item x="3387"/>
        <item x="1392"/>
        <item x="574"/>
        <item x="9642"/>
        <item x="3552"/>
        <item x="7694"/>
        <item x="8511"/>
        <item x="5304"/>
        <item x="5570"/>
        <item x="5671"/>
        <item x="5666"/>
        <item x="1573"/>
        <item x="2126"/>
        <item x="7053"/>
        <item x="111"/>
        <item x="6249"/>
        <item x="7475"/>
        <item x="9448"/>
        <item x="8284"/>
        <item x="2286"/>
        <item x="4328"/>
        <item x="4211"/>
        <item x="3050"/>
        <item x="6666"/>
        <item x="4031"/>
        <item x="4759"/>
        <item x="9597"/>
        <item x="5428"/>
        <item x="8866"/>
        <item x="6"/>
        <item x="6589"/>
        <item x="500"/>
        <item x="1500"/>
        <item x="1236"/>
        <item x="4828"/>
        <item x="1027"/>
        <item x="8993"/>
        <item x="4887"/>
        <item x="8286"/>
        <item x="4323"/>
        <item x="7408"/>
        <item x="3802"/>
        <item x="6536"/>
        <item x="7087"/>
        <item x="2426"/>
        <item x="2511"/>
        <item x="3559"/>
        <item x="4860"/>
        <item x="4928"/>
        <item x="3417"/>
        <item x="1777"/>
        <item x="2353"/>
        <item x="6473"/>
        <item x="4551"/>
        <item x="6975"/>
        <item x="8940"/>
        <item x="9459"/>
        <item x="8783"/>
        <item x="9117"/>
        <item x="2966"/>
        <item x="7674"/>
        <item x="442"/>
        <item x="3641"/>
        <item x="7106"/>
        <item x="4855"/>
        <item x="7335"/>
        <item x="5705"/>
        <item x="7459"/>
        <item x="5179"/>
        <item x="5931"/>
        <item x="1899"/>
        <item x="6974"/>
        <item x="2223"/>
        <item x="5280"/>
        <item x="6183"/>
        <item x="6783"/>
        <item x="5530"/>
        <item x="4481"/>
        <item x="1535"/>
        <item x="836"/>
        <item x="2104"/>
        <item x="1987"/>
        <item x="5623"/>
        <item x="719"/>
        <item x="7677"/>
        <item x="393"/>
        <item x="5542"/>
        <item x="3119"/>
        <item x="6568"/>
        <item x="1551"/>
        <item x="1700"/>
        <item x="8070"/>
        <item x="1852"/>
        <item x="1513"/>
        <item x="7257"/>
        <item x="5846"/>
        <item x="9029"/>
        <item x="1061"/>
        <item x="5687"/>
        <item x="3929"/>
        <item x="7093"/>
        <item x="6680"/>
        <item x="2521"/>
        <item x="8253"/>
        <item x="7876"/>
        <item x="8838"/>
        <item x="4644"/>
        <item x="8846"/>
        <item x="5961"/>
        <item x="62"/>
        <item x="2267"/>
        <item x="4671"/>
        <item x="1760"/>
        <item x="8897"/>
        <item x="803"/>
        <item x="9051"/>
        <item x="1647"/>
        <item x="7603"/>
        <item x="7663"/>
        <item x="3871"/>
        <item x="4415"/>
        <item x="2319"/>
        <item x="7191"/>
        <item x="3800"/>
        <item x="2792"/>
        <item x="7564"/>
        <item x="4882"/>
        <item x="4541"/>
        <item x="4196"/>
        <item x="1232"/>
        <item x="6260"/>
        <item x="4850"/>
        <item x="6207"/>
        <item x="3828"/>
        <item x="6786"/>
        <item x="7413"/>
        <item x="1047"/>
        <item x="8527"/>
        <item x="2798"/>
        <item x="7161"/>
        <item x="4040"/>
        <item x="8164"/>
        <item x="4663"/>
        <item x="480"/>
        <item x="5203"/>
        <item x="1561"/>
        <item x="3041"/>
        <item x="892"/>
        <item x="7064"/>
        <item x="8410"/>
        <item x="3925"/>
        <item x="8723"/>
        <item x="4626"/>
        <item x="9718"/>
        <item x="1896"/>
        <item x="9228"/>
        <item x="5236"/>
        <item x="560"/>
        <item x="5123"/>
        <item x="7386"/>
        <item x="4303"/>
        <item x="1644"/>
        <item x="8932"/>
        <item x="5928"/>
        <item x="2643"/>
        <item x="6574"/>
        <item x="840"/>
        <item x="5575"/>
        <item x="3897"/>
        <item x="4019"/>
        <item x="1986"/>
        <item x="7906"/>
        <item x="8725"/>
        <item x="3624"/>
        <item x="8912"/>
        <item x="9310"/>
        <item x="822"/>
        <item x="1766"/>
        <item x="6586"/>
        <item x="2351"/>
        <item x="6611"/>
        <item x="7389"/>
        <item x="2262"/>
        <item x="4036"/>
        <item x="8298"/>
        <item x="7679"/>
        <item x="1853"/>
        <item x="6265"/>
        <item x="5837"/>
        <item x="9392"/>
        <item x="8827"/>
        <item x="4227"/>
        <item x="6422"/>
        <item x="8196"/>
        <item x="5840"/>
        <item x="6996"/>
        <item x="3701"/>
        <item x="1139"/>
        <item x="8790"/>
        <item x="4176"/>
        <item x="5939"/>
        <item x="2221"/>
        <item x="6831"/>
        <item x="6879"/>
        <item x="3218"/>
        <item x="9507"/>
        <item x="4865"/>
        <item x="8116"/>
        <item x="5546"/>
        <item x="9544"/>
        <item x="7027"/>
        <item x="8126"/>
        <item x="4532"/>
        <item x="7019"/>
        <item x="4990"/>
        <item x="9339"/>
        <item x="2537"/>
        <item x="4902"/>
        <item x="9321"/>
        <item x="8700"/>
        <item x="9083"/>
        <item x="6118"/>
        <item x="4929"/>
        <item x="6584"/>
        <item x="1645"/>
        <item x="5391"/>
        <item x="1044"/>
        <item x="1507"/>
        <item x="6141"/>
        <item x="9306"/>
        <item x="8149"/>
        <item x="1751"/>
        <item x="7055"/>
        <item x="3197"/>
        <item x="9359"/>
        <item x="7868"/>
        <item x="865"/>
        <item x="3883"/>
        <item x="5328"/>
        <item x="4003"/>
        <item x="4806"/>
        <item x="355"/>
        <item x="3058"/>
        <item x="1288"/>
        <item x="7862"/>
        <item x="3735"/>
        <item x="3703"/>
        <item x="6262"/>
        <item x="4264"/>
        <item x="4698"/>
        <item x="1026"/>
        <item x="6973"/>
        <item x="1716"/>
        <item x="794"/>
        <item x="7477"/>
        <item x="7996"/>
        <item x="2975"/>
        <item x="5184"/>
        <item x="108"/>
        <item x="8727"/>
        <item x="3113"/>
        <item x="2092"/>
        <item x="2638"/>
        <item x="738"/>
        <item x="3991"/>
        <item x="8977"/>
        <item x="8581"/>
        <item x="4269"/>
        <item x="8617"/>
        <item x="1033"/>
        <item x="3504"/>
        <item x="8976"/>
        <item x="2178"/>
        <item x="9171"/>
        <item x="1244"/>
        <item x="2667"/>
        <item x="6858"/>
        <item x="2130"/>
        <item x="1814"/>
        <item x="9623"/>
        <item x="1718"/>
        <item x="7489"/>
        <item x="3944"/>
        <item x="2877"/>
        <item x="8943"/>
        <item x="7303"/>
        <item x="2025"/>
        <item x="5548"/>
        <item x="6011"/>
        <item x="6511"/>
        <item x="4037"/>
        <item x="6787"/>
        <item x="2648"/>
        <item x="7775"/>
        <item x="2370"/>
        <item x="1560"/>
        <item x="7069"/>
        <item x="8278"/>
        <item x="1499"/>
        <item x="4694"/>
        <item x="9142"/>
        <item x="8507"/>
        <item x="2701"/>
        <item x="1953"/>
        <item x="6936"/>
        <item x="4824"/>
        <item x="3044"/>
        <item x="2243"/>
        <item x="6453"/>
        <item x="1141"/>
        <item x="1384"/>
        <item x="1529"/>
        <item x="6567"/>
        <item x="1812"/>
        <item x="8323"/>
        <item x="2849"/>
        <item x="5209"/>
        <item x="395"/>
        <item x="7120"/>
        <item x="8965"/>
        <item x="8886"/>
        <item x="5940"/>
        <item x="9674"/>
        <item x="3048"/>
        <item x="1891"/>
        <item x="3947"/>
        <item x="5529"/>
        <item x="1824"/>
        <item x="5059"/>
        <item x="7307"/>
        <item x="8567"/>
        <item x="1193"/>
        <item x="1485"/>
        <item x="1832"/>
        <item x="1552"/>
        <item x="5214"/>
        <item x="215"/>
        <item x="501"/>
        <item x="1565"/>
        <item x="3565"/>
        <item x="6104"/>
        <item x="544"/>
        <item x="6076"/>
        <item x="7067"/>
        <item x="7757"/>
        <item x="8468"/>
        <item x="986"/>
        <item x="6032"/>
        <item x="7205"/>
        <item x="5812"/>
        <item x="5642"/>
        <item x="8262"/>
        <item x="1862"/>
        <item x="9668"/>
        <item x="9061"/>
        <item x="4917"/>
        <item x="4622"/>
        <item x="206"/>
        <item x="1387"/>
        <item x="7435"/>
        <item x="8341"/>
        <item x="7824"/>
        <item x="5513"/>
        <item x="3988"/>
        <item x="3060"/>
        <item x="2743"/>
        <item x="3497"/>
        <item x="1783"/>
        <item x="4143"/>
        <item x="3892"/>
        <item x="3026"/>
        <item x="1181"/>
        <item x="5891"/>
        <item x="7272"/>
        <item x="5384"/>
        <item x="2990"/>
        <item x="7082"/>
        <item x="1799"/>
        <item x="5178"/>
        <item x="6096"/>
        <item x="1372"/>
        <item x="8158"/>
        <item x="2265"/>
        <item x="5532"/>
        <item x="7003"/>
        <item x="6112"/>
        <item x="3557"/>
        <item x="9208"/>
        <item x="6958"/>
        <item x="963"/>
        <item x="8634"/>
        <item x="3544"/>
        <item x="2567"/>
        <item x="8810"/>
        <item x="4993"/>
        <item x="2398"/>
        <item x="7925"/>
        <item x="9377"/>
        <item x="3369"/>
        <item x="4425"/>
        <item x="3824"/>
        <item x="1836"/>
        <item x="5568"/>
        <item x="1465"/>
        <item x="9696"/>
        <item x="5880"/>
        <item x="9701"/>
        <item x="4279"/>
        <item x="8907"/>
        <item x="3512"/>
        <item x="1843"/>
        <item x="5071"/>
        <item x="952"/>
        <item x="2016"/>
        <item x="896"/>
        <item x="1770"/>
        <item x="5613"/>
        <item x="4687"/>
        <item x="519"/>
        <item x="2445"/>
        <item x="8819"/>
        <item x="6192"/>
        <item x="5603"/>
        <item x="4872"/>
        <item x="2061"/>
        <item x="475"/>
        <item x="9600"/>
        <item x="7711"/>
        <item x="1375"/>
        <item x="405"/>
        <item x="4311"/>
        <item x="511"/>
        <item x="2736"/>
        <item x="5388"/>
        <item x="8778"/>
        <item x="703"/>
        <item x="7412"/>
        <item x="7861"/>
        <item x="7977"/>
        <item x="5681"/>
        <item x="5181"/>
        <item x="6778"/>
        <item x="5850"/>
        <item x="8853"/>
        <item x="665"/>
        <item x="6569"/>
        <item x="8478"/>
        <item x="9619"/>
        <item x="486"/>
        <item x="9284"/>
        <item x="2270"/>
        <item x="8587"/>
        <item x="4916"/>
        <item x="6470"/>
        <item x="6173"/>
        <item x="1412"/>
        <item x="9512"/>
        <item x="5474"/>
        <item x="5183"/>
        <item x="7031"/>
        <item x="5827"/>
        <item x="7000"/>
        <item x="9342"/>
        <item x="6367"/>
        <item x="9082"/>
        <item x="5000"/>
        <item x="667"/>
        <item x="4904"/>
        <item x="6747"/>
        <item x="2889"/>
        <item x="556"/>
        <item x="479"/>
        <item x="2216"/>
        <item x="3924"/>
        <item x="3144"/>
        <item x="6421"/>
        <item x="4206"/>
        <item x="2068"/>
        <item x="5423"/>
        <item x="724"/>
        <item x="1849"/>
        <item x="4041"/>
        <item x="4177"/>
        <item x="5039"/>
        <item x="5966"/>
        <item x="3447"/>
        <item x="2660"/>
        <item x="8811"/>
        <item x="5210"/>
        <item x="5665"/>
        <item x="1017"/>
        <item x="6330"/>
        <item x="786"/>
        <item x="4791"/>
        <item x="9418"/>
        <item x="8240"/>
        <item x="3687"/>
        <item x="6329"/>
        <item x="976"/>
        <item x="9667"/>
        <item x="6250"/>
        <item x="5347"/>
        <item x="2132"/>
        <item x="6835"/>
        <item x="1045"/>
        <item x="5313"/>
        <item x="8803"/>
        <item x="7362"/>
        <item x="2206"/>
        <item x="817"/>
        <item x="1526"/>
        <item x="1707"/>
        <item x="3907"/>
        <item x="1266"/>
        <item x="7479"/>
        <item x="5555"/>
        <item x="7325"/>
        <item x="8689"/>
        <item x="7245"/>
        <item x="4859"/>
        <item x="6607"/>
        <item x="6594"/>
        <item x="1699"/>
        <item x="498"/>
        <item x="7388"/>
        <item x="1524"/>
        <item x="2205"/>
        <item x="7501"/>
        <item x="4129"/>
        <item x="845"/>
        <item x="4924"/>
        <item x="829"/>
        <item x="7316"/>
        <item x="7747"/>
        <item x="2399"/>
        <item x="8782"/>
        <item x="6860"/>
        <item x="5380"/>
        <item x="5807"/>
        <item x="6167"/>
        <item x="2702"/>
        <item x="8333"/>
        <item x="3873"/>
        <item x="5215"/>
        <item x="8970"/>
        <item x="8663"/>
        <item x="1550"/>
        <item x="2515"/>
        <item x="5233"/>
        <item x="6751"/>
        <item x="5910"/>
        <item x="5829"/>
        <item x="1305"/>
        <item x="3464"/>
        <item x="6708"/>
        <item x="5594"/>
        <item x="9518"/>
        <item x="1817"/>
        <item x="4278"/>
        <item x="2009"/>
        <item x="1484"/>
        <item x="93"/>
        <item x="2909"/>
        <item x="1951"/>
        <item x="6840"/>
        <item x="298"/>
        <item x="3867"/>
        <item x="7449"/>
        <item x="1511"/>
        <item x="8420"/>
        <item x="7404"/>
        <item x="7878"/>
        <item x="7211"/>
        <item x="8605"/>
        <item x="5296"/>
        <item x="3746"/>
        <item x="7943"/>
        <item x="5083"/>
        <item x="7592"/>
        <item x="3250"/>
        <item x="5511"/>
        <item x="6252"/>
        <item x="6986"/>
        <item x="5657"/>
        <item x="2174"/>
        <item x="7777"/>
        <item x="3370"/>
        <item x="2425"/>
        <item x="3865"/>
        <item x="1679"/>
        <item x="4877"/>
        <item x="4798"/>
        <item x="3499"/>
        <item x="6706"/>
        <item x="852"/>
        <item x="8259"/>
        <item x="1401"/>
        <item x="898"/>
        <item x="1719"/>
        <item x="2986"/>
        <item x="3418"/>
        <item x="8891"/>
        <item x="872"/>
        <item x="6206"/>
        <item x="8730"/>
        <item x="5207"/>
        <item x="6944"/>
        <item x="7858"/>
        <item x="1034"/>
        <item x="7827"/>
        <item x="8192"/>
        <item x="2991"/>
        <item x="508"/>
        <item x="5533"/>
        <item x="1713"/>
        <item x="6442"/>
        <item x="7293"/>
        <item x="204"/>
        <item x="4914"/>
        <item x="5959"/>
        <item x="5314"/>
        <item x="4305"/>
        <item x="7566"/>
        <item x="7555"/>
        <item x="8546"/>
        <item x="7502"/>
        <item x="4538"/>
        <item x="7915"/>
        <item x="8871"/>
        <item x="1800"/>
        <item x="7143"/>
        <item x="1659"/>
        <item x="4360"/>
        <item x="4870"/>
        <item x="1534"/>
        <item x="9239"/>
        <item x="6286"/>
        <item x="1042"/>
        <item x="6322"/>
        <item x="1515"/>
        <item x="185"/>
        <item x="264"/>
        <item x="8990"/>
        <item x="4818"/>
        <item x="9173"/>
        <item x="3086"/>
        <item x="6676"/>
        <item x="6942"/>
        <item x="7016"/>
        <item x="8463"/>
        <item x="510"/>
        <item x="6185"/>
        <item x="9182"/>
        <item x="1735"/>
        <item x="1997"/>
        <item x="3534"/>
        <item x="3176"/>
        <item x="8769"/>
        <item x="5634"/>
        <item x="8016"/>
        <item x="1792"/>
        <item x="9179"/>
        <item x="9545"/>
        <item x="1222"/>
        <item x="3546"/>
        <item x="2177"/>
        <item x="1810"/>
        <item x="4972"/>
        <item x="4184"/>
        <item x="9000"/>
        <item x="4868"/>
        <item x="780"/>
        <item x="563"/>
        <item x="297"/>
        <item x="870"/>
        <item x="9382"/>
        <item x="105"/>
        <item x="1775"/>
        <item x="3069"/>
        <item x="8651"/>
        <item x="8334"/>
        <item x="3254"/>
        <item x="4201"/>
        <item x="4094"/>
        <item x="7056"/>
        <item x="6187"/>
        <item x="4727"/>
        <item x="2218"/>
        <item x="4024"/>
        <item x="7491"/>
        <item x="3908"/>
        <item x="9504"/>
        <item x="7405"/>
        <item x="5385"/>
        <item x="7208"/>
        <item x="6178"/>
        <item x="1827"/>
        <item x="2292"/>
        <item x="9186"/>
        <item x="7803"/>
        <item x="2238"/>
        <item x="172"/>
        <item x="630"/>
        <item x="5234"/>
        <item x="7432"/>
        <item x="9122"/>
        <item x="4534"/>
        <item x="3540"/>
        <item x="5524"/>
        <item x="6830"/>
        <item x="5277"/>
        <item x="847"/>
        <item x="407"/>
        <item x="8848"/>
        <item x="4903"/>
        <item x="3652"/>
        <item x="5893"/>
        <item x="9204"/>
        <item x="2369"/>
        <item x="975"/>
        <item x="2271"/>
        <item x="8674"/>
        <item x="3888"/>
        <item x="7063"/>
        <item x="4214"/>
        <item x="2520"/>
        <item x="5719"/>
        <item x="8488"/>
        <item x="4293"/>
        <item x="5584"/>
        <item x="4949"/>
        <item x="3459"/>
        <item x="2890"/>
        <item x="2337"/>
        <item x="7604"/>
        <item x="3568"/>
        <item x="5067"/>
        <item x="9241"/>
        <item x="6433"/>
        <item x="7731"/>
        <item x="7102"/>
        <item x="8152"/>
        <item x="5591"/>
        <item x="8047"/>
        <item x="5645"/>
        <item x="4879"/>
        <item x="7859"/>
        <item x="8648"/>
        <item x="702"/>
        <item x="4971"/>
        <item x="2303"/>
        <item x="4393"/>
        <item x="888"/>
        <item x="6283"/>
        <item x="8785"/>
        <item x="7315"/>
        <item x="6976"/>
        <item x="7797"/>
        <item x="824"/>
        <item x="1635"/>
        <item x="4689"/>
        <item x="3981"/>
        <item x="6186"/>
        <item x="5987"/>
        <item x="414"/>
        <item x="3945"/>
        <item x="1822"/>
        <item x="5098"/>
        <item x="6284"/>
        <item x="837"/>
        <item x="7598"/>
        <item x="2441"/>
        <item x="2981"/>
        <item x="6247"/>
        <item x="3396"/>
        <item x="5508"/>
        <item x="3538"/>
        <item x="9678"/>
        <item x="7199"/>
        <item x="1620"/>
        <item x="7267"/>
        <item x="361"/>
        <item x="9607"/>
        <item x="391"/>
        <item x="1498"/>
        <item x="9711"/>
        <item x="1636"/>
        <item x="9515"/>
        <item x="6013"/>
        <item x="3449"/>
        <item x="2989"/>
        <item x="3958"/>
        <item x="4888"/>
        <item x="4030"/>
        <item x="2255"/>
        <item x="1058"/>
        <item x="3349"/>
        <item x="4979"/>
        <item x="2381"/>
        <item x="3982"/>
        <item x="5153"/>
        <item x="4930"/>
        <item x="2225"/>
        <item x="7826"/>
        <item x="1184"/>
        <item x="3714"/>
        <item x="6857"/>
        <item x="858"/>
        <item x="3676"/>
        <item x="7454"/>
        <item x="8179"/>
        <item x="520"/>
        <item x="1539"/>
        <item x="146"/>
        <item x="839"/>
        <item x="7443"/>
        <item x="9114"/>
        <item x="950"/>
        <item x="592"/>
        <item x="4763"/>
        <item x="6463"/>
        <item x="7384"/>
        <item x="8378"/>
        <item x="5094"/>
        <item x="6734"/>
        <item x="7077"/>
        <item x="3914"/>
        <item x="2172"/>
        <item x="3183"/>
        <item x="7190"/>
        <item x="8154"/>
        <item x="6964"/>
        <item x="2497"/>
        <item x="7704"/>
        <item x="1833"/>
        <item x="2692"/>
        <item x="490"/>
        <item x="3089"/>
        <item x="6316"/>
        <item x="8465"/>
        <item x="1984"/>
        <item x="819"/>
        <item x="1192"/>
        <item x="7395"/>
        <item x="6420"/>
        <item x="8185"/>
        <item x="1801"/>
        <item x="6930"/>
        <item x="7360"/>
        <item x="5369"/>
        <item x="1505"/>
        <item x="856"/>
        <item x="3161"/>
        <item x="2683"/>
        <item x="7359"/>
        <item x="3023"/>
        <item x="5930"/>
        <item x="1536"/>
        <item x="4803"/>
        <item x="4823"/>
        <item x="1769"/>
        <item x="8789"/>
        <item x="6149"/>
        <item x="4561"/>
        <item x="4367"/>
        <item x="4923"/>
        <item x="9174"/>
        <item x="9633"/>
        <item x="504"/>
        <item x="1950"/>
        <item x="1721"/>
        <item x="3852"/>
        <item x="3064"/>
        <item x="6820"/>
        <item x="8198"/>
        <item x="1516"/>
        <item x="6398"/>
        <item x="311"/>
        <item x="1793"/>
        <item x="7086"/>
        <item x="74"/>
        <item x="5648"/>
        <item x="3999"/>
        <item x="8043"/>
        <item x="3889"/>
        <item x="1224"/>
        <item x="1289"/>
        <item x="6256"/>
        <item x="9635"/>
        <item x="8060"/>
        <item x="1972"/>
        <item x="1815"/>
        <item x="4978"/>
        <item x="7768"/>
        <item x="3670"/>
        <item x="9654"/>
        <item x="7508"/>
        <item x="7729"/>
        <item x="3688"/>
        <item x="2128"/>
        <item x="6423"/>
        <item x="5664"/>
        <item x="5326"/>
        <item x="1625"/>
        <item x="4984"/>
        <item x="3874"/>
        <item x="2321"/>
        <item x="7054"/>
        <item x="5142"/>
        <item x="2208"/>
        <item x="7426"/>
        <item x="6257"/>
        <item x="3762"/>
        <item x="5396"/>
        <item x="3759"/>
        <item x="1092"/>
        <item x="3881"/>
        <item x="9125"/>
        <item x="2661"/>
        <item x="476"/>
        <item x="2506"/>
        <item x="76"/>
        <item x="1533"/>
        <item x="985"/>
        <item x="2956"/>
        <item x="4540"/>
        <item x="92"/>
        <item x="1186"/>
        <item x="3021"/>
        <item x="1890"/>
        <item x="4375"/>
        <item x="7764"/>
        <item x="203"/>
        <item x="2346"/>
        <item x="3271"/>
        <item x="7742"/>
        <item x="8301"/>
        <item x="6619"/>
        <item x="8175"/>
        <item x="938"/>
        <item x="5439"/>
        <item x="4038"/>
        <item x="1519"/>
        <item x="857"/>
        <item x="1064"/>
        <item x="7675"/>
        <item x="874"/>
        <item x="1036"/>
        <item x="4495"/>
        <item x="1086"/>
        <item x="6552"/>
        <item x="4800"/>
        <item x="1698"/>
        <item x="1013"/>
        <item x="8483"/>
        <item x="221"/>
        <item x="1223"/>
        <item x="4310"/>
        <item x="5002"/>
        <item x="5970"/>
        <item x="1854"/>
        <item x="587"/>
        <item x="406"/>
        <item x="3860"/>
        <item x="7323"/>
        <item x="4913"/>
        <item x="1942"/>
        <item x="8955"/>
        <item x="7922"/>
        <item x="2010"/>
        <item x="3651"/>
        <item x="790"/>
        <item x="3205"/>
        <item x="4638"/>
        <item x="2"/>
        <item x="3787"/>
        <item x="199"/>
        <item x="1750"/>
        <item x="9129"/>
        <item x="3391"/>
        <item x="71"/>
        <item x="5944"/>
        <item x="6512"/>
        <item x="6337"/>
        <item x="1743"/>
        <item x="1781"/>
        <item x="3399"/>
        <item x="6116"/>
        <item x="3467"/>
        <item x="6613"/>
        <item x="5382"/>
        <item x="4330"/>
        <item x="6403"/>
        <item x="7655"/>
        <item x="2853"/>
        <item x="7193"/>
        <item x="3469"/>
        <item x="8210"/>
        <item x="4424"/>
        <item x="188"/>
        <item x="6164"/>
        <item x="1747"/>
        <item x="3103"/>
        <item x="5257"/>
        <item x="1610"/>
        <item x="1525"/>
        <item x="4039"/>
        <item x="8829"/>
        <item x="1855"/>
        <item x="3736"/>
        <item x="7285"/>
        <item x="6072"/>
        <item x="6559"/>
        <item x="1893"/>
        <item x="2148"/>
        <item x="8165"/>
        <item x="750"/>
        <item x="8717"/>
        <item x="3215"/>
        <item x="3324"/>
        <item x="1797"/>
        <item x="8902"/>
        <item x="2395"/>
        <item x="6321"/>
        <item x="6780"/>
        <item x="3878"/>
        <item x="5792"/>
        <item x="2330"/>
        <item x="2485"/>
        <item x="4982"/>
        <item x="2254"/>
        <item x="8822"/>
        <item x="4842"/>
        <item x="7332"/>
        <item x="832"/>
        <item x="1765"/>
        <item x="8503"/>
        <item x="9181"/>
        <item x="549"/>
        <item x="5795"/>
        <item x="3299"/>
        <item x="1967"/>
        <item x="9278"/>
        <item x="5825"/>
        <item x="1851"/>
        <item x="2084"/>
        <item x="7246"/>
        <item x="9669"/>
        <item x="7018"/>
        <item x="5676"/>
        <item x="7137"/>
        <item x="4243"/>
        <item x="4732"/>
        <item x="6456"/>
        <item x="3887"/>
        <item x="7022"/>
        <item x="1315"/>
        <item x="6110"/>
        <item x="1394"/>
        <item x="1965"/>
        <item x="6952"/>
        <item x="1813"/>
        <item x="5912"/>
        <item x="4148"/>
        <item x="8523"/>
        <item x="6821"/>
        <item x="8569"/>
        <item x="8254"/>
        <item x="8206"/>
        <item x="2335"/>
        <item x="8067"/>
        <item x="7048"/>
        <item x="7066"/>
        <item x="8017"/>
        <item x="2002"/>
        <item x="1948"/>
        <item x="8151"/>
        <item x="4693"/>
        <item x="6910"/>
        <item x="3384"/>
        <item x="2887"/>
        <item x="7286"/>
        <item x="7004"/>
        <item x="1048"/>
        <item x="1130"/>
        <item x="321"/>
        <item x="4270"/>
        <item x="1973"/>
        <item x="2671"/>
        <item x="2707"/>
        <item x="1850"/>
        <item x="8923"/>
        <item x="8561"/>
        <item x="9018"/>
        <item x="3747"/>
        <item x="3381"/>
        <item x="5683"/>
        <item x="4157"/>
        <item x="408"/>
        <item x="6184"/>
        <item x="595"/>
        <item x="4138"/>
        <item x="1537"/>
        <item x="7923"/>
        <item x="3968"/>
        <item x="2282"/>
        <item x="7013"/>
        <item x="2357"/>
        <item x="9655"/>
        <item x="7504"/>
        <item x="8009"/>
        <item x="9528"/>
        <item x="6575"/>
        <item x="7298"/>
        <item x="8508"/>
        <item x="2204"/>
        <item x="398"/>
        <item x="8805"/>
        <item x="9248"/>
        <item x="8681"/>
        <item x="1440"/>
        <item x="1758"/>
        <item x="2011"/>
        <item x="5182"/>
        <item x="3287"/>
        <item x="4668"/>
        <item x="8499"/>
        <item x="1877"/>
        <item x="4017"/>
        <item x="4835"/>
        <item x="2553"/>
        <item x="9004"/>
        <item x="7458"/>
        <item x="1710"/>
        <item x="4645"/>
        <item x="6162"/>
        <item x="5496"/>
        <item x="2187"/>
        <item x="1657"/>
        <item x="7837"/>
        <item x="1744"/>
        <item x="1076"/>
        <item x="3303"/>
        <item x="2434"/>
        <item x="6738"/>
        <item x="3162"/>
        <item x="1859"/>
        <item x="343"/>
        <item x="2504"/>
        <item x="7233"/>
        <item x="7287"/>
        <item x="4939"/>
        <item x="3220"/>
        <item x="2103"/>
        <item x="7146"/>
        <item x="4701"/>
        <item x="3943"/>
        <item x="5185"/>
        <item x="2460"/>
        <item x="8319"/>
        <item x="8626"/>
        <item x="1952"/>
        <item x="7523"/>
        <item x="6570"/>
        <item x="1015"/>
        <item x="4318"/>
        <item x="813"/>
        <item x="9120"/>
        <item x="4795"/>
        <item x="1826"/>
        <item x="5573"/>
        <item x="4788"/>
        <item x="1831"/>
        <item x="5682"/>
        <item x="9363"/>
        <item x="1623"/>
        <item x="6328"/>
        <item x="474"/>
        <item x="254"/>
        <item x="2014"/>
        <item x="5621"/>
        <item x="4246"/>
        <item x="8484"/>
        <item x="3753"/>
        <item x="8882"/>
        <item x="623"/>
        <item x="8620"/>
        <item x="6815"/>
        <item x="7135"/>
        <item x="7759"/>
        <item x="4542"/>
        <item x="201"/>
        <item x="8832"/>
        <item x="532"/>
        <item x="8117"/>
        <item x="7820"/>
        <item x="5505"/>
        <item x="4342"/>
        <item x="5714"/>
        <item x="472"/>
        <item x="1545"/>
        <item x="3343"/>
        <item x="6079"/>
        <item x="1031"/>
        <item x="5661"/>
        <item x="9525"/>
        <item x="2644"/>
        <item x="7280"/>
        <item x="4852"/>
        <item x="550"/>
        <item x="53"/>
        <item x="3996"/>
        <item x="1039"/>
        <item x="8975"/>
        <item x="4007"/>
        <item x="1404"/>
        <item x="2738"/>
        <item x="3523"/>
        <item x="4114"/>
        <item x="1217"/>
        <item x="6277"/>
        <item x="1677"/>
        <item x="1023"/>
        <item x="3030"/>
        <item x="6274"/>
        <item x="5320"/>
        <item x="5669"/>
        <item x="9358"/>
        <item x="5565"/>
        <item x="7368"/>
        <item x="2318"/>
        <item x="7805"/>
        <item x="838"/>
        <item x="1543"/>
        <item x="3390"/>
        <item x="2066"/>
        <item x="1362"/>
        <item x="2876"/>
        <item x="5876"/>
        <item x="9177"/>
        <item x="4322"/>
        <item x="4565"/>
        <item x="4373"/>
        <item x="7159"/>
        <item x="4967"/>
        <item x="8281"/>
        <item x="8854"/>
        <item x="7685"/>
        <item x="3362"/>
        <item x="4927"/>
        <item x="1421"/>
        <item x="4337"/>
        <item x="7496"/>
        <item x="5082"/>
        <item x="5917"/>
        <item x="4899"/>
        <item x="7571"/>
        <item x="2308"/>
        <item x="7493"/>
        <item x="8650"/>
        <item x="8807"/>
        <item x="3783"/>
        <item x="5208"/>
        <item x="3500"/>
        <item x="5822"/>
        <item x="7061"/>
        <item x="8485"/>
        <item x="1748"/>
        <item x="8639"/>
        <item x="8914"/>
        <item x="2348"/>
        <item x="5969"/>
        <item x="8496"/>
        <item x="83"/>
        <item x="596"/>
        <item x="2354"/>
        <item x="7950"/>
        <item x="7050"/>
        <item x="6937"/>
        <item x="8625"/>
        <item x="6472"/>
        <item x="3734"/>
        <item x="3367"/>
        <item x="1834"/>
        <item x="319"/>
        <item x="4710"/>
        <item x="1238"/>
        <item x="7256"/>
        <item x="7079"/>
        <item x="7423"/>
        <item x="603"/>
        <item x="6404"/>
        <item x="125"/>
        <item x="6166"/>
        <item x="4392"/>
        <item x="3482"/>
        <item x="4783"/>
        <item x="409"/>
        <item x="377"/>
        <item x="6412"/>
        <item x="3146"/>
        <item x="1528"/>
        <item x="7250"/>
        <item x="7130"/>
        <item x="8477"/>
        <item x="576"/>
        <item x="1066"/>
        <item x="5560"/>
        <item x="3992"/>
        <item x="1634"/>
        <item x="5056"/>
        <item x="2240"/>
        <item x="1541"/>
        <item x="6844"/>
        <item x="1745"/>
        <item x="6194"/>
        <item x="7248"/>
        <item x="7075"/>
        <item x="5070"/>
        <item x="802"/>
        <item x="7474"/>
        <item x="1796"/>
        <item x="7260"/>
        <item x="7910"/>
        <item x="2514"/>
        <item x="6859"/>
        <item x="2443"/>
        <item x="3826"/>
        <item x="2284"/>
        <item x="4922"/>
        <item x="5759"/>
        <item x="435"/>
        <item x="7255"/>
        <item x="5029"/>
        <item x="2455"/>
        <item x="2026"/>
        <item x="6618"/>
        <item x="8093"/>
        <item x="9684"/>
        <item x="3870"/>
        <item x="6170"/>
        <item x="8014"/>
        <item x="1195"/>
        <item x="7494"/>
        <item x="8153"/>
        <item x="5324"/>
        <item x="1816"/>
        <item x="541"/>
        <item x="600"/>
        <item x="5051"/>
        <item x="1165"/>
        <item x="3531"/>
        <item x="1267"/>
        <item x="2358"/>
        <item x="2533"/>
        <item x="438"/>
        <item x="5355"/>
        <item x="9068"/>
        <item x="705"/>
        <item x="7397"/>
        <item x="2574"/>
        <item x="8728"/>
        <item x="6195"/>
        <item x="7263"/>
        <item x="8066"/>
        <item x="3320"/>
        <item x="8500"/>
        <item x="417"/>
        <item x="9032"/>
        <item x="6063"/>
        <item x="8554"/>
        <item x="1926"/>
        <item x="2579"/>
        <item x="3388"/>
        <item x="6291"/>
        <item x="3476"/>
        <item x="3729"/>
        <item x="4518"/>
        <item x="4944"/>
        <item x="3808"/>
        <item x="7465"/>
        <item x="1870"/>
        <item x="3102"/>
        <item x="5386"/>
        <item x="495"/>
        <item x="6625"/>
        <item x="4999"/>
        <item x="148"/>
        <item x="4985"/>
        <item x="6125"/>
        <item x="7261"/>
        <item x="8068"/>
        <item x="1556"/>
        <item x="1782"/>
        <item x="1706"/>
        <item x="1164"/>
        <item x="7778"/>
        <item x="4853"/>
        <item x="5146"/>
        <item x="6460"/>
        <item x="5499"/>
        <item x="5566"/>
        <item x="3939"/>
        <item x="1296"/>
        <item x="7157"/>
        <item x="6201"/>
        <item x="1549"/>
        <item x="4840"/>
        <item x="2978"/>
        <item x="7666"/>
        <item x="4966"/>
        <item x="5902"/>
        <item x="6428"/>
        <item x="3547"/>
        <item x="2073"/>
        <item x="4144"/>
        <item x="4921"/>
        <item x="7551"/>
        <item x="4880"/>
        <item x="3517"/>
        <item x="9232"/>
        <item x="1780"/>
        <item x="4960"/>
        <item x="7558"/>
        <item x="6155"/>
        <item x="4340"/>
        <item x="6966"/>
        <item x="3358"/>
        <item x="929"/>
        <item x="3182"/>
        <item x="5241"/>
        <item x="1056"/>
        <item x="3106"/>
        <item x="6094"/>
        <item x="5001"/>
        <item x="8742"/>
        <item x="4696"/>
        <item x="8105"/>
        <item x="6601"/>
        <item x="9138"/>
        <item x="8604"/>
        <item x="4195"/>
        <item x="5066"/>
        <item x="1754"/>
        <item x="3104"/>
        <item x="2380"/>
        <item x="3526"/>
        <item x="8335"/>
        <item x="7697"/>
        <item x="6128"/>
        <item x="1177"/>
        <item x="9316"/>
        <item x="3681"/>
        <item x="523"/>
        <item x="934"/>
        <item x="7277"/>
        <item x="4378"/>
        <item x="6923"/>
        <item x="4162"/>
        <item x="5957"/>
        <item x="7081"/>
        <item x="5968"/>
        <item x="4536"/>
        <item x="605"/>
        <item x="6561"/>
        <item x="5437"/>
        <item x="1894"/>
        <item x="9613"/>
        <item x="8373"/>
        <item x="2499"/>
        <item x="4631"/>
        <item x="5007"/>
        <item x="5248"/>
        <item x="7142"/>
        <item x="944"/>
        <item x="7369"/>
        <item x="1985"/>
        <item x="8876"/>
        <item x="3063"/>
        <item x="5145"/>
        <item x="7992"/>
        <item x="4025"/>
        <item x="5216"/>
        <item x="6409"/>
        <item x="1936"/>
        <item x="3673"/>
        <item x="2371"/>
        <item x="1908"/>
        <item x="4989"/>
        <item x="3695"/>
        <item x="3066"/>
        <item x="2941"/>
        <item x="6856"/>
        <item x="7942"/>
        <item x="6629"/>
        <item x="1495"/>
        <item x="4016"/>
        <item x="4702"/>
        <item x="1409"/>
        <item x="6435"/>
        <item x="2654"/>
        <item x="9514"/>
        <item x="1809"/>
        <item x="7085"/>
        <item x="3253"/>
        <item x="1673"/>
        <item x="4669"/>
        <item x="8479"/>
        <item x="2665"/>
        <item x="4093"/>
        <item x="943"/>
        <item x="4997"/>
        <item x="1382"/>
        <item x="5310"/>
        <item x="8794"/>
        <item x="7026"/>
        <item x="5978"/>
        <item x="3533"/>
        <item x="1051"/>
        <item x="310"/>
        <item x="1188"/>
        <item x="2473"/>
        <item x="2350"/>
        <item x="4180"/>
        <item x="6497"/>
        <item x="440"/>
        <item x="101"/>
        <item x="1029"/>
        <item x="1764"/>
        <item x="3530"/>
        <item x="6245"/>
        <item x="1928"/>
        <item x="5674"/>
        <item x="1996"/>
        <item x="8125"/>
        <item x="8564"/>
        <item x="2294"/>
        <item x="2281"/>
        <item x="820"/>
        <item x="1892"/>
        <item x="5948"/>
        <item x="6462"/>
        <item x="4956"/>
        <item x="424"/>
        <item x="8889"/>
        <item x="2368"/>
        <item x="6938"/>
        <item x="2942"/>
        <item x="7520"/>
        <item x="6824"/>
        <item x="6338"/>
        <item x="4873"/>
        <item x="6606"/>
        <item x="6468"/>
        <item x="2125"/>
        <item x="9062"/>
        <item x="3318"/>
        <item x="7311"/>
        <item x="1307"/>
        <item x="4699"/>
        <item x="7547"/>
        <item x="6581"/>
        <item x="4682"/>
        <item x="4792"/>
        <item x="416"/>
        <item x="9658"/>
        <item x="1999"/>
        <item x="3383"/>
        <item x="1521"/>
        <item x="363"/>
        <item x="930"/>
        <item x="5436"/>
        <item x="4158"/>
        <item x="8214"/>
        <item x="7724"/>
        <item x="8572"/>
        <item x="5797"/>
        <item x="3896"/>
        <item x="1601"/>
        <item x="7958"/>
        <item x="3342"/>
        <item x="5016"/>
        <item x="7282"/>
        <item x="8887"/>
        <item x="610"/>
        <item x="9231"/>
        <item x="2489"/>
        <item x="6605"/>
        <item x="7270"/>
        <item x="1910"/>
        <item x="7987"/>
        <item x="1355"/>
        <item x="3160"/>
        <item x="3837"/>
        <item x="4418"/>
        <item x="4397"/>
        <item x="5383"/>
        <item x="2972"/>
        <item x="7582"/>
        <item x="7993"/>
        <item x="6264"/>
        <item x="5927"/>
        <item x="7712"/>
        <item x="1065"/>
        <item x="2363"/>
        <item x="8487"/>
        <item x="6033"/>
        <item x="3118"/>
        <item x="7030"/>
        <item x="9704"/>
        <item x="7184"/>
        <item x="6588"/>
        <item x="8212"/>
        <item x="1723"/>
        <item x="4042"/>
        <item x="5937"/>
        <item x="494"/>
        <item x="4955"/>
        <item x="1881"/>
        <item x="4822"/>
        <item x="1761"/>
        <item x="6781"/>
        <item x="6120"/>
        <item x="804"/>
        <item x="5068"/>
        <item x="4533"/>
        <item x="8368"/>
        <item x="2863"/>
        <item x="5475"/>
        <item x="2175"/>
        <item x="5976"/>
        <item x="8252"/>
        <item x="6631"/>
        <item x="7068"/>
        <item x="3784"/>
        <item x="5300"/>
        <item x="6612"/>
        <item x="5285"/>
        <item x="5728"/>
        <item x="601"/>
        <item x="1462"/>
        <item x="7109"/>
        <item x="3061"/>
        <item x="8893"/>
        <item x="3966"/>
        <item x="114"/>
        <item x="437"/>
        <item x="7701"/>
        <item x="1995"/>
        <item x="4720"/>
        <item x="2444"/>
        <item x="8906"/>
        <item x="8548"/>
        <item x="7304"/>
        <item x="7802"/>
        <item x="1127"/>
        <item x="3120"/>
        <item x="1837"/>
        <item x="4895"/>
        <item x="4848"/>
        <item x="1059"/>
        <item x="3088"/>
        <item x="7344"/>
        <item x="8599"/>
        <item x="7021"/>
        <item x="4070"/>
        <item x="7964"/>
        <item x="1649"/>
        <item x="2075"/>
        <item x="5627"/>
        <item x="7281"/>
        <item x="7424"/>
        <item x="1906"/>
        <item x="5842"/>
        <item x="2336"/>
        <item x="8786"/>
        <item x="3674"/>
        <item x="6873"/>
        <item x="3930"/>
        <item x="1405"/>
        <item x="2927"/>
        <item x="8053"/>
        <item x="6624"/>
        <item x="6199"/>
        <item x="1740"/>
        <item x="4931"/>
        <item x="1756"/>
        <item x="6560"/>
        <item x="2123"/>
        <item x="1024"/>
        <item x="3665"/>
        <item x="1806"/>
        <item x="7294"/>
        <item x="2035"/>
        <item x="7173"/>
        <item x="6603"/>
        <item x="974"/>
        <item x="5659"/>
        <item x="1496"/>
        <item x="6579"/>
        <item x="6108"/>
        <item x="7336"/>
        <item x="4409"/>
        <item x="5953"/>
        <item x="5306"/>
        <item x="7032"/>
        <item x="5586"/>
        <item x="1430"/>
        <item x="4161"/>
        <item x="4947"/>
        <item x="8600"/>
        <item x="3844"/>
        <item x="1046"/>
        <item x="9060"/>
        <item x="2957"/>
        <item x="9660"/>
        <item x="8613"/>
        <item x="2253"/>
        <item x="8776"/>
        <item x="6023"/>
        <item x="2394"/>
        <item x="4181"/>
        <item x="9648"/>
        <item x="4977"/>
        <item x="1880"/>
        <item x="5156"/>
        <item x="3443"/>
        <item x="7568"/>
        <item x="5323"/>
        <item x="7866"/>
        <item x="5567"/>
        <item x="5900"/>
        <item x="3899"/>
        <item x="8960"/>
        <item x="2268"/>
        <item x="2845"/>
        <item x="5898"/>
        <item x="1768"/>
        <item x="7838"/>
        <item x="8881"/>
        <item x="3374"/>
        <item x="577"/>
        <item x="7763"/>
        <item x="5989"/>
        <item x="542"/>
        <item x="6161"/>
        <item x="6907"/>
        <item x="2005"/>
        <item x="1540"/>
        <item x="7258"/>
        <item x="4935"/>
        <item x="2325"/>
        <item x="2549"/>
        <item x="6965"/>
        <item x="8684"/>
        <item x="423"/>
        <item x="6224"/>
        <item x="6181"/>
        <item x="3866"/>
        <item x="5084"/>
        <item x="5018"/>
        <item x="9238"/>
        <item x="6009"/>
        <item x="8383"/>
        <item x="7072"/>
        <item x="2480"/>
        <item x="1568"/>
        <item x="8815"/>
        <item x="5429"/>
        <item x="5028"/>
        <item x="3352"/>
        <item x="3811"/>
        <item x="594"/>
        <item x="1142"/>
        <item x="5724"/>
        <item x="4002"/>
        <item x="1759"/>
        <item x="7391"/>
        <item x="5602"/>
        <item x="846"/>
        <item x="7974"/>
        <item x="5635"/>
        <item x="6071"/>
        <item x="8248"/>
        <item x="5849"/>
        <item x="4975"/>
        <item x="9706"/>
        <item x="5265"/>
        <item x="6523"/>
        <item x="4033"/>
        <item x="5147"/>
        <item x="805"/>
        <item x="7279"/>
        <item x="2428"/>
        <item x="6150"/>
        <item x="1163"/>
        <item x="590"/>
        <item x="673"/>
        <item x="1137"/>
        <item x="3024"/>
        <item x="6499"/>
        <item x="1805"/>
        <item x="3882"/>
        <item x="6236"/>
        <item x="2806"/>
        <item x="4991"/>
        <item x="447"/>
        <item x="6083"/>
        <item x="7377"/>
        <item x="4779"/>
        <item x="9630"/>
        <item x="5514"/>
        <item x="2586"/>
        <item x="5965"/>
        <item x="3301"/>
        <item x="7288"/>
        <item x="6300"/>
        <item x="5126"/>
        <item x="6867"/>
        <item x="6562"/>
        <item x="9519"/>
        <item x="3332"/>
        <item x="8513"/>
        <item x="2065"/>
        <item x="3578"/>
        <item x="365"/>
        <item x="3555"/>
        <item x="2645"/>
        <item x="4891"/>
        <item x="7372"/>
        <item x="2512"/>
        <item x="937"/>
        <item x="425"/>
        <item x="2023"/>
        <item x="9033"/>
        <item x="2700"/>
        <item x="2744"/>
        <item x="5225"/>
        <item x="8370"/>
        <item x="9224"/>
        <item x="2033"/>
        <item x="6626"/>
        <item x="3047"/>
        <item x="8593"/>
        <item x="8217"/>
        <item x="942"/>
        <item x="9646"/>
        <item x="6454"/>
        <item x="85"/>
        <item x="526"/>
        <item x="2215"/>
        <item x="8573"/>
        <item x="7312"/>
        <item x="8658"/>
        <item x="5852"/>
        <item x="506"/>
        <item x="8498"/>
        <item x="2706"/>
        <item x="1869"/>
        <item x="5607"/>
        <item x="6475"/>
        <item x="1391"/>
        <item x="4315"/>
        <item x="5410"/>
        <item x="3536"/>
        <item x="5938"/>
        <item x="8565"/>
        <item x="7895"/>
        <item x="8693"/>
        <item x="2519"/>
        <item x="6135"/>
        <item x="1900"/>
        <item x="4995"/>
        <item x="5062"/>
        <item x="7084"/>
        <item x="6136"/>
        <item x="9717"/>
        <item x="1821"/>
        <item x="575"/>
        <item x="1007"/>
        <item x="814"/>
        <item x="9313"/>
        <item x="8584"/>
        <item x="9333"/>
        <item x="7343"/>
        <item x="3761"/>
        <item x="1690"/>
        <item x="315"/>
        <item x="3875"/>
        <item x="6154"/>
        <item x="7326"/>
        <item x="798"/>
        <item x="5362"/>
        <item x="5144"/>
        <item x="7329"/>
        <item x="1011"/>
        <item x="1746"/>
        <item x="5093"/>
        <item x="6718"/>
        <item x="606"/>
        <item x="8774"/>
        <item x="5038"/>
        <item x="3758"/>
        <item x="1067"/>
        <item x="599"/>
        <item x="7218"/>
        <item x="8475"/>
        <item x="3778"/>
        <item x="9498"/>
        <item x="4812"/>
        <item x="99"/>
        <item x="8535"/>
        <item x="7117"/>
        <item x="9303"/>
        <item x="404"/>
        <item x="2242"/>
        <item x="4918"/>
        <item x="3556"/>
        <item x="5444"/>
        <item x="8019"/>
        <item x="6059"/>
        <item x="2841"/>
        <item x="7292"/>
        <item x="5157"/>
        <item x="4839"/>
        <item x="7269"/>
        <item x="9069"/>
        <item x="3843"/>
        <item x="8638"/>
        <item x="5075"/>
        <item x="6156"/>
        <item x="6819"/>
        <item x="540"/>
        <item x="2550"/>
        <item x="4035"/>
        <item x="555"/>
        <item x="9475"/>
        <item x="2642"/>
        <item x="4976"/>
        <item x="6073"/>
        <item x="547"/>
        <item x="9695"/>
        <item x="3475"/>
        <item x="6957"/>
        <item x="3414"/>
        <item x="3928"/>
        <item x="1383"/>
        <item x="1886"/>
        <item x="9037"/>
        <item x="1688"/>
        <item x="5232"/>
        <item x="8708"/>
        <item x="8558"/>
        <item x="7128"/>
        <item x="5520"/>
        <item x="6931"/>
        <item x="2122"/>
        <item x="218"/>
        <item x="2355"/>
        <item x="3919"/>
        <item x="6308"/>
        <item x="522"/>
        <item x="8490"/>
        <item x="4881"/>
        <item x="7542"/>
        <item x="7168"/>
        <item x="1975"/>
        <item x="2992"/>
        <item x="4633"/>
        <item x="4074"/>
        <item x="1675"/>
        <item x="1884"/>
        <item x="2925"/>
        <item x="3848"/>
        <item x="7900"/>
        <item x="3923"/>
        <item x="568"/>
        <item x="6816"/>
        <item x="1763"/>
        <item x="9364"/>
        <item x="2440"/>
        <item x="7565"/>
        <item x="3739"/>
        <item x="1819"/>
        <item x="6933"/>
        <item x="457"/>
        <item x="8256"/>
        <item x="4697"/>
        <item x="8806"/>
        <item x="1161"/>
        <item x="5996"/>
        <item x="1643"/>
        <item x="5081"/>
        <item x="7310"/>
        <item x="3723"/>
        <item x="2327"/>
        <item x="6439"/>
        <item x="1691"/>
        <item x="6197"/>
        <item x="7456"/>
        <item x="6776"/>
        <item x="4884"/>
        <item x="8495"/>
        <item x="1542"/>
        <item x="7249"/>
        <item x="7419"/>
        <item x="2013"/>
        <item x="6518"/>
        <item x="6152"/>
        <item x="1373"/>
        <item x="5477"/>
        <item x="9456"/>
        <item x="7492"/>
        <item x="8753"/>
        <item x="7982"/>
        <item x="2472"/>
        <item x="2552"/>
        <item x="6978"/>
        <item x="7393"/>
        <item x="5416"/>
        <item x="6869"/>
        <item x="5960"/>
        <item x="5266"/>
        <item x="1905"/>
        <item x="3722"/>
        <item x="6572"/>
        <item x="4186"/>
        <item x="4374"/>
        <item x="4528"/>
        <item x="7070"/>
        <item x="7284"/>
        <item x="3792"/>
        <item x="8899"/>
        <item x="2089"/>
        <item x="4937"/>
        <item x="6109"/>
        <item x="1005"/>
        <item x="1654"/>
        <item x="6220"/>
        <item x="602"/>
        <item x="8279"/>
        <item x="3684"/>
        <item x="1791"/>
        <item x="412"/>
        <item x="379"/>
        <item x="6244"/>
        <item x="5620"/>
        <item x="2359"/>
        <item x="8367"/>
        <item x="5206"/>
        <item x="5710"/>
        <item x="801"/>
        <item x="4155"/>
        <item x="3528"/>
        <item x="5219"/>
        <item x="8176"/>
        <item x="2481"/>
        <item x="7953"/>
        <item x="8875"/>
        <item x="593"/>
        <item x="1823"/>
        <item x="3731"/>
        <item x="4057"/>
        <item x="5327"/>
        <item x="7983"/>
        <item x="4776"/>
        <item x="9172"/>
        <item x="4400"/>
        <item x="5637"/>
        <item x="9379"/>
        <item x="5125"/>
        <item x="2046"/>
        <item x="1945"/>
        <item x="5158"/>
        <item x="6147"/>
        <item x="1544"/>
        <item x="1697"/>
        <item x="9028"/>
        <item x="7937"/>
        <item x="4959"/>
        <item x="5473"/>
        <item x="7500"/>
        <item x="6169"/>
        <item x="7153"/>
        <item x="5614"/>
        <item x="4771"/>
        <item x="7337"/>
        <item x="5726"/>
        <item x="4376"/>
        <item x="6566"/>
        <item x="6113"/>
        <item x="5549"/>
        <item x="75"/>
        <item x="3001"/>
        <item x="2342"/>
        <item x="3941"/>
        <item x="6243"/>
        <item x="5675"/>
        <item x="1420"/>
        <item x="9010"/>
        <item x="8734"/>
        <item x="3508"/>
        <item x="7164"/>
        <item x="2252"/>
        <item x="5020"/>
        <item x="6967"/>
        <item x="9042"/>
        <item x="9698"/>
        <item x="1486"/>
        <item x="2532"/>
        <item x="3084"/>
        <item x="636"/>
        <item x="5845"/>
        <item x="7800"/>
        <item x="5220"/>
        <item x="4022"/>
        <item x="2219"/>
        <item x="3797"/>
        <item x="7792"/>
        <item x="1660"/>
        <item x="4072"/>
        <item x="2454"/>
        <item x="3840"/>
        <item x="6687"/>
        <item x="9371"/>
        <item x="7278"/>
        <item x="1464"/>
        <item x="7780"/>
        <item x="1187"/>
        <item x="6979"/>
        <item x="7657"/>
        <item x="3938"/>
        <item x="473"/>
        <item x="2615"/>
        <item x="2339"/>
        <item x="619"/>
        <item x="6001"/>
        <item x="9638"/>
        <item x="4562"/>
        <item x="1728"/>
        <item x="8375"/>
        <item x="471"/>
        <item x="7024"/>
        <item x="5426"/>
        <item x="2859"/>
        <item x="691"/>
        <item x="2606"/>
        <item x="4692"/>
        <item x="3995"/>
        <item x="1898"/>
        <item x="6959"/>
        <item x="4898"/>
        <item x="2306"/>
        <item x="7832"/>
        <item x="6177"/>
        <item x="2641"/>
        <item x="8630"/>
        <item x="7080"/>
        <item x="8736"/>
        <item x="9123"/>
        <item x="7385"/>
        <item x="1019"/>
        <item x="1218"/>
        <item x="3829"/>
        <item x="3359"/>
        <item x="427"/>
        <item x="9441"/>
        <item x="5155"/>
        <item x="793"/>
        <item x="5955"/>
        <item x="661"/>
        <item x="4044"/>
        <item x="5079"/>
        <item x="7908"/>
        <item x="889"/>
        <item x="4314"/>
        <item x="7406"/>
        <item x="110"/>
        <item x="9017"/>
        <item x="1428"/>
        <item x="4103"/>
        <item x="2085"/>
        <item x="8817"/>
        <item x="4807"/>
        <item x="4317"/>
        <item x="5424"/>
        <item x="202"/>
        <item x="8880"/>
        <item x="9191"/>
        <item x="3782"/>
        <item x="232"/>
        <item x="7952"/>
        <item x="452"/>
        <item x="8264"/>
        <item x="7065"/>
        <item x="2356"/>
        <item x="5472"/>
        <item x="7339"/>
        <item x="6323"/>
        <item x="4843"/>
        <item x="1450"/>
        <item x="3827"/>
        <item x="7737"/>
        <item x="5638"/>
        <item x="1008"/>
        <item x="8552"/>
        <item x="578"/>
        <item x="6785"/>
        <item x="8691"/>
        <item x="1662"/>
        <item x="9034"/>
        <item x="300"/>
        <item x="7118"/>
        <item x="828"/>
        <item x="3532"/>
        <item x="7834"/>
        <item x="1388"/>
        <item x="2377"/>
        <item x="4189"/>
        <item x="3698"/>
        <item x="190"/>
        <item x="8178"/>
        <item x="6263"/>
        <item x="9245"/>
        <item x="9026"/>
        <item x="4248"/>
        <item x="4026"/>
        <item x="9270"/>
        <item x="6912"/>
        <item x="632"/>
        <item x="5030"/>
        <item x="5818"/>
        <item x="5540"/>
        <item x="4691"/>
        <item x="2483"/>
        <item x="7785"/>
        <item x="7450"/>
        <item x="4023"/>
        <item x="7884"/>
        <item x="1376"/>
        <item x="2589"/>
        <item x="7794"/>
        <item x="8595"/>
        <item x="9455"/>
        <item x="88"/>
        <item x="7425"/>
        <item x="1749"/>
        <item x="3415"/>
        <item x="2042"/>
        <item x="5925"/>
        <item x="7570"/>
        <item x="7761"/>
        <item x="1808"/>
        <item x="1888"/>
        <item x="7541"/>
        <item x="413"/>
        <item x="1937"/>
        <item x="1020"/>
        <item x="6503"/>
        <item x="9663"/>
        <item x="411"/>
        <item x="8307"/>
        <item x="7499"/>
        <item x="6005"/>
        <item x="4874"/>
        <item x="5779"/>
        <item x="8025"/>
        <item x="5312"/>
        <item x="4896"/>
        <item x="1627"/>
        <item x="9136"/>
        <item x="1676"/>
        <item x="5197"/>
        <item x="5476"/>
        <item x="1978"/>
        <item x="7390"/>
        <item x="7799"/>
        <item x="6107"/>
        <item x="2324"/>
        <item x="2742"/>
        <item x="8603"/>
        <item x="9189"/>
        <item x="8250"/>
        <item x="5222"/>
        <item x="9070"/>
        <item x="2662"/>
        <item x="585"/>
        <item x="4827"/>
        <item x="3726"/>
        <item x="894"/>
        <item x="6335"/>
        <item x="436"/>
        <item x="5838"/>
        <item x="7498"/>
        <item x="2547"/>
        <item x="3619"/>
        <item x="63"/>
        <item x="4968"/>
        <item x="5903"/>
        <item x="3793"/>
        <item x="3395"/>
        <item x="4377"/>
        <item x="3697"/>
        <item x="3577"/>
        <item x="717"/>
        <item x="3438"/>
        <item x="607"/>
        <item x="3807"/>
        <item x="3286"/>
        <item x="5025"/>
        <item x="6466"/>
        <item x="9639"/>
        <item x="9362"/>
        <item x="3916"/>
        <item x="4029"/>
        <item x="1656"/>
        <item x="4426"/>
        <item x="332"/>
        <item x="4799"/>
        <item x="3740"/>
        <item x="8305"/>
        <item x="2228"/>
        <item x="8571"/>
        <item x="1093"/>
        <item x="4963"/>
        <item x="3689"/>
        <item x="8297"/>
        <item x="6971"/>
        <item x="6022"/>
        <item x="9361"/>
        <item x="9198"/>
        <item x="2720"/>
        <item x="8688"/>
        <item x="1439"/>
        <item x="6862"/>
        <item x="6486"/>
        <item x="5995"/>
        <item x="4182"/>
        <item x="617"/>
        <item x="4911"/>
        <item x="5450"/>
        <item x="5680"/>
        <item x="8849"/>
        <item x="5129"/>
        <item x="2213"/>
        <item x="8193"/>
        <item x="7308"/>
        <item x="6515"/>
        <item x="3691"/>
        <item x="1658"/>
        <item x="3189"/>
        <item x="2874"/>
        <item x="5255"/>
        <item x="6018"/>
        <item x="8874"/>
        <item x="7051"/>
        <item x="1021"/>
        <item x="609"/>
        <item x="5170"/>
        <item x="1185"/>
        <item x="3360"/>
        <item x="1685"/>
        <item x="6029"/>
        <item x="3510"/>
        <item x="9708"/>
        <item x="2344"/>
        <item x="5981"/>
        <item x="6963"/>
        <item x="2041"/>
        <item x="1504"/>
        <item x="68"/>
        <item x="5673"/>
        <item x="6988"/>
        <item x="7994"/>
        <item x="3527"/>
        <item x="8682"/>
        <item x="461"/>
        <item x="2083"/>
        <item x="4712"/>
        <item x="4156"/>
        <item x="778"/>
        <item x="3397"/>
        <item x="5390"/>
        <item x="5810"/>
        <item x="1708"/>
        <item x="4936"/>
        <item x="7046"/>
        <item x="9030"/>
        <item x="7083"/>
        <item x="1221"/>
        <item x="5991"/>
        <item x="502"/>
        <item x="4667"/>
        <item x="4203"/>
        <item x="3087"/>
        <item x="397"/>
        <item x="2447"/>
        <item x="608"/>
        <item x="79"/>
        <item x="441"/>
        <item x="9332"/>
        <item x="1009"/>
        <item x="6248"/>
        <item x="4221"/>
        <item x="9229"/>
        <item x="2022"/>
        <item x="1998"/>
        <item x="8957"/>
        <item x="7897"/>
        <item x="3345"/>
        <item x="6222"/>
        <item x="335"/>
        <item x="6865"/>
        <item x="2249"/>
        <item x="3558"/>
        <item x="6941"/>
        <item x="1931"/>
        <item x="6168"/>
        <item x="7160"/>
        <item x="1365"/>
        <item x="4858"/>
        <item x="6682"/>
        <item x="2531"/>
        <item x="2150"/>
        <item x="3338"/>
        <item x="6461"/>
        <item x="7918"/>
        <item x="8534"/>
        <item x="4469"/>
        <item x="6838"/>
        <item x="6119"/>
        <item x="1410"/>
        <item x="7148"/>
        <item x="7926"/>
        <item x="6111"/>
        <item x="6598"/>
        <item x="6430"/>
        <item x="1444"/>
        <item x="1895"/>
        <item x="4321"/>
        <item x="4225"/>
        <item x="5309"/>
        <item x="4160"/>
        <item x="6294"/>
        <item x="8474"/>
        <item x="5652"/>
        <item x="2470"/>
        <item x="3920"/>
        <item x="2607"/>
        <item x="527"/>
        <item x="1063"/>
        <item x="3869"/>
        <item x="633"/>
        <item x="2883"/>
        <item x="2338"/>
        <item x="5763"/>
        <item x="658"/>
        <item x="3090"/>
        <item x="5578"/>
        <item x="7189"/>
        <item x="1194"/>
        <item x="8802"/>
        <item x="2320"/>
        <item x="1757"/>
        <item x="693"/>
        <item x="6516"/>
        <item x="6779"/>
        <item x="8618"/>
        <item x="7349"/>
        <item x="2469"/>
        <item x="8718"/>
        <item x="187"/>
        <item x="1655"/>
        <item x="5099"/>
        <item x="5609"/>
        <item x="5315"/>
        <item x="3879"/>
        <item x="2199"/>
        <item x="6251"/>
        <item x="6025"/>
        <item x="3781"/>
        <item x="6690"/>
        <item x="7409"/>
        <item x="1736"/>
        <item x="3841"/>
        <item x="6148"/>
        <item x="3969"/>
        <item x="6685"/>
        <item x="7919"/>
        <item x="4059"/>
        <item x="7375"/>
        <item x="1502"/>
        <item x="3365"/>
        <item x="2492"/>
        <item x="6346"/>
        <item x="742"/>
        <item x="9200"/>
        <item x="4728"/>
        <item x="4043"/>
        <item x="1650"/>
        <item x="6956"/>
        <item x="6352"/>
        <item x="1014"/>
        <item x="8998"/>
        <item x="7049"/>
        <item x="2226"/>
        <item x="1672"/>
        <item x="8245"/>
        <item x="9301"/>
        <item x="64"/>
        <item x="6604"/>
        <item x="380"/>
        <item x="2987"/>
        <item x="9665"/>
        <item x="1168"/>
        <item x="9378"/>
        <item x="6972"/>
        <item x="6144"/>
        <item x="4304"/>
        <item x="7839"/>
        <item x="9237"/>
        <item x="690"/>
        <item x="3305"/>
        <item x="3931"/>
        <item x="2302"/>
        <item x="7009"/>
        <item x="90"/>
        <item x="7296"/>
        <item x="3998"/>
        <item x="8255"/>
        <item x="2299"/>
        <item x="4700"/>
        <item x="704"/>
        <item x="1678"/>
        <item x="4745"/>
        <item x="439"/>
        <item x="6870"/>
        <item x="2146"/>
        <item x="4249"/>
        <item x="7354"/>
        <item x="8856"/>
        <item x="3751"/>
        <item x="2020"/>
        <item x="5023"/>
        <item x="2655"/>
        <item x="4047"/>
        <item x="5828"/>
        <item x="5337"/>
        <item x="6419"/>
        <item x="8959"/>
        <item x="7898"/>
        <item x="7548"/>
        <item x="5027"/>
        <item x="8444"/>
        <item x="4942"/>
        <item x="5929"/>
        <item x="4820"/>
        <item x="5946"/>
        <item x="8407"/>
        <item x="2279"/>
        <item x="390"/>
        <item x="6332"/>
        <item x="2145"/>
        <item x="1820"/>
        <item x="8486"/>
        <item x="8855"/>
        <item x="5319"/>
        <item x="6432"/>
        <item x="2864"/>
        <item x="7921"/>
        <item x="5654"/>
        <item x="8575"/>
        <item x="6077"/>
        <item x="6836"/>
        <item x="2362"/>
        <item x="3725"/>
        <item x="3769"/>
        <item x="7796"/>
        <item x="7896"/>
        <item x="2741"/>
        <item x="3649"/>
        <item x="138"/>
        <item x="5517"/>
        <item x="7416"/>
        <item x="2220"/>
        <item x="4946"/>
        <item x="2209"/>
        <item x="3340"/>
        <item x="5708"/>
        <item x="4558"/>
        <item x="3704"/>
        <item x="9628"/>
        <item x="1369"/>
        <item x="5547"/>
        <item x="5381"/>
        <item x="5641"/>
        <item x="6019"/>
        <item x="6228"/>
        <item x="2982"/>
        <item x="6193"/>
        <item x="8261"/>
        <item x="2888"/>
        <item x="6006"/>
        <item x="4088"/>
        <item x="8416"/>
        <item x="3204"/>
        <item x="4079"/>
        <item x="9634"/>
        <item x="7017"/>
        <item x="9047"/>
        <item x="5974"/>
        <item x="1548"/>
        <item x="6532"/>
        <item x="3917"/>
        <item x="5796"/>
        <item x="5061"/>
        <item x="8041"/>
        <item x="8466"/>
        <item x="5921"/>
        <item x="3872"/>
        <item x="6319"/>
        <item x="1136"/>
        <item x="1726"/>
        <item x="462"/>
        <item x="7202"/>
        <item x="3522"/>
        <item x="4552"/>
        <item x="674"/>
        <item x="5021"/>
        <item x="3455"/>
        <item x="4894"/>
        <item x="6905"/>
        <item x="591"/>
        <item x="4862"/>
        <item x="4309"/>
        <item x="2241"/>
        <item x="8251"/>
        <item x="8533"/>
        <item x="6052"/>
        <item x="7394"/>
        <item x="8257"/>
        <item x="7429"/>
        <item x="4082"/>
        <item x="1501"/>
        <item x="3927"/>
        <item x="7062"/>
        <item x="8148"/>
        <item x="613"/>
        <item x="8282"/>
        <item x="5572"/>
        <item x="8510"/>
        <item x="8574"/>
        <item x="7976"/>
        <item x="7182"/>
        <item x="3921"/>
        <item x="8726"/>
        <item x="4992"/>
        <item x="3809"/>
        <item x="3219"/>
        <item x="6866"/>
        <item x="998"/>
        <item x="7414"/>
        <item x="7096"/>
        <item x="7149"/>
        <item x="1807"/>
        <item x="1661"/>
        <item x="2373"/>
        <item x="6230"/>
        <item x="7650"/>
        <item x="4709"/>
        <item x="5626"/>
        <item x="7892"/>
        <item x="4952"/>
        <item x="1943"/>
        <item x="5722"/>
        <item x="6571"/>
        <item x="8267"/>
        <item x="4250"/>
        <item x="9575"/>
        <item x="5097"/>
        <item x="6180"/>
        <item x="5977"/>
        <item x="7115"/>
        <item x="7700"/>
        <item x="8272"/>
        <item x="6670"/>
        <item x="7818"/>
        <item x="2653"/>
        <item x="8641"/>
        <item x="1933"/>
        <item x="6030"/>
        <item x="7176"/>
        <item x="7300"/>
        <item x="6777"/>
        <item x="5344"/>
        <item x="3554"/>
        <item x="1825"/>
        <item x="8171"/>
        <item x="6151"/>
        <item x="4055"/>
        <item x="5393"/>
        <item x="6477"/>
        <item x="5692"/>
        <item x="9202"/>
        <item x="554"/>
        <item x="6610"/>
        <item x="1883"/>
        <item x="3648"/>
        <item x="5878"/>
        <item x="7367"/>
        <item x="5808"/>
        <item x="6455"/>
        <item x="3105"/>
        <item x="7371"/>
        <item x="5031"/>
        <item x="5154"/>
        <item x="184"/>
        <item x="7431"/>
        <item x="7232"/>
        <item x="394"/>
        <item x="4998"/>
        <item x="73"/>
        <item x="2546"/>
        <item x="1010"/>
        <item x="2149"/>
        <item x="8231"/>
        <item x="7040"/>
        <item x="3292"/>
        <item x="9008"/>
        <item x="660"/>
        <item x="7383"/>
        <item x="6940"/>
        <item x="7348"/>
        <item x="1790"/>
        <item x="3000"/>
        <item x="5924"/>
        <item x="6242"/>
        <item x="4064"/>
        <item x="4554"/>
        <item x="1050"/>
        <item x="1506"/>
        <item x="1049"/>
        <item x="569"/>
        <item x="1129"/>
        <item x="1364"/>
        <item x="9629"/>
        <item x="5417"/>
        <item x="8590"/>
        <item x="7291"/>
        <item x="7715"/>
        <item x="8300"/>
        <item x="1868"/>
        <item x="9631"/>
        <item x="7330"/>
        <item x="3859"/>
        <item x="3768"/>
        <item x="9473"/>
        <item x="1459"/>
        <item x="5986"/>
        <item x="6130"/>
        <item x="7428"/>
        <item x="6675"/>
        <item x="8901"/>
        <item x="1166"/>
        <item x="2892"/>
        <item x="3406"/>
        <item x="692"/>
        <item x="4513"/>
        <item x="8010"/>
        <item x="102"/>
        <item x="8220"/>
        <item x="6062"/>
        <item x="7177"/>
        <item x="6361"/>
        <item x="4637"/>
        <item x="622"/>
        <item x="4957"/>
        <item x="4711"/>
        <item x="7204"/>
        <item x="1304"/>
        <item x="5366"/>
        <item x="4717"/>
        <item x="5718"/>
        <item x="3842"/>
        <item x="6007"/>
        <item x="538"/>
        <item x="3810"/>
        <item x="4188"/>
        <item x="8808"/>
        <item x="192"/>
        <item x="6490"/>
        <item x="3495"/>
        <item x="7903"/>
        <item x="2237"/>
        <item x="4313"/>
        <item x="4077"/>
        <item x="4336"/>
        <item x="5026"/>
        <item x="581"/>
        <item x="8260"/>
        <item x="3062"/>
        <item x="1370"/>
        <item x="4734"/>
        <item x="4419"/>
        <item x="5656"/>
        <item x="6904"/>
        <item x="6585"/>
        <item x="6348"/>
        <item x="1132"/>
        <item x="7881"/>
        <item x="9146"/>
        <item x="7099"/>
        <item x="4632"/>
        <item x="1739"/>
        <item x="4068"/>
        <item x="8203"/>
        <item x="9001"/>
        <item x="7299"/>
        <item x="6137"/>
        <item x="8804"/>
        <item x="2535"/>
        <item x="4988"/>
        <item x="1753"/>
        <item x="8161"/>
        <item x="7392"/>
        <item x="2866"/>
        <item x="3348"/>
        <item x="1189"/>
        <item x="3788"/>
        <item x="5223"/>
        <item x="3198"/>
        <item x="729"/>
        <item x="434"/>
        <item x="7901"/>
        <item x="6715"/>
        <item x="8442"/>
        <item x="5130"/>
        <item x="5469"/>
        <item x="6834"/>
        <item x="1903"/>
        <item x="3918"/>
        <item x="9637"/>
        <item x="5670"/>
        <item x="6353"/>
        <item x="7857"/>
        <item x="7403"/>
        <item x="9161"/>
        <item x="7317"/>
        <item x="6400"/>
        <item x="7400"/>
        <item x="2534"/>
        <item x="8467"/>
        <item x="8340"/>
        <item x="2012"/>
        <item x="1897"/>
        <item x="2360"/>
        <item x="4520"/>
        <item x="1460"/>
        <item x="5798"/>
        <item x="4688"/>
        <item x="1802"/>
        <item x="1025"/>
        <item x="9496"/>
        <item x="3850"/>
        <item x="77"/>
        <item x="6495"/>
        <item x="4046"/>
        <item x="505"/>
        <item x="9703"/>
        <item x="7836"/>
        <item x="7907"/>
        <item x="4111"/>
        <item x="853"/>
        <item x="710"/>
        <item x="9641"/>
        <item x="5085"/>
        <item x="3336"/>
        <item x="8338"/>
        <item x="4510"/>
        <item x="4816"/>
        <item x="3798"/>
        <item x="4897"/>
        <item x="1648"/>
        <item x="8265"/>
        <item x="5434"/>
        <item x="5054"/>
        <item x="5688"/>
        <item x="8809"/>
        <item x="7545"/>
        <item x="9190"/>
        <item x="5112"/>
        <item x="5221"/>
        <item x="5663"/>
        <item x="4086"/>
        <item x="8494"/>
        <item x="1919"/>
        <item x="5956"/>
        <item x="7798"/>
        <item x="5926"/>
        <item x="2587"/>
        <item x="3647"/>
        <item x="420"/>
        <item x="9375"/>
        <item x="2471"/>
        <item x="3775"/>
        <item x="6229"/>
        <item x="3509"/>
        <item x="6458"/>
        <item x="8346"/>
        <item x="2375"/>
        <item x="198"/>
        <item x="6374"/>
        <item x="5720"/>
        <item x="8687"/>
        <item x="3315"/>
        <item x="3046"/>
        <item x="8040"/>
        <item x="4876"/>
        <item x="488"/>
        <item x="6627"/>
        <item x="5290"/>
        <item x="1785"/>
        <item x="3065"/>
        <item x="1684"/>
        <item x="8343"/>
        <item x="6015"/>
        <item x="478"/>
        <item x="3836"/>
        <item x="4063"/>
        <item x="3258"/>
        <item x="7905"/>
        <item x="7141"/>
        <item x="2050"/>
        <item x="4511"/>
        <item x="557"/>
        <item x="8652"/>
        <item x="450"/>
        <item x="477"/>
        <item x="3326"/>
        <item x="4834"/>
        <item x="2666"/>
        <item x="5911"/>
        <item x="5090"/>
        <item x="2508"/>
        <item x="1935"/>
        <item x="3357"/>
        <item x="3368"/>
        <item x="5608"/>
        <item x="6667"/>
        <item x="4416"/>
        <item x="8560"/>
        <item x="7382"/>
        <item x="7495"/>
        <item x="1646"/>
        <item x="7888"/>
        <item x="4032"/>
        <item x="3217"/>
        <item x="5053"/>
        <item x="2431"/>
        <item x="6987"/>
        <item x="6004"/>
        <item x="8598"/>
        <item x="3344"/>
        <item x="5135"/>
        <item x="7914"/>
        <item x="431"/>
        <item x="4200"/>
        <item x="7138"/>
        <item x="9685"/>
        <item x="2224"/>
        <item x="6961"/>
        <item x="7546"/>
        <item x="410"/>
        <item x="3302"/>
        <item x="8216"/>
        <item x="5425"/>
        <item x="5506"/>
        <item x="3524"/>
        <item x="7029"/>
        <item x="1696"/>
        <item x="8525"/>
        <item x="3997"/>
        <item x="4778"/>
        <item x="9119"/>
        <item x="6705"/>
        <item x="6218"/>
        <item x="6198"/>
        <item x="6673"/>
        <item x="6712"/>
        <item x="8530"/>
        <item x="4083"/>
        <item x="7010"/>
        <item x="5518"/>
        <item x="5999"/>
        <item x="8624"/>
        <item x="8453"/>
        <item x="6573"/>
        <item x="8860"/>
        <item x="4801"/>
        <item x="2556"/>
        <item x="9656"/>
        <item x="5962"/>
        <item x="9121"/>
        <item x="8218"/>
        <item x="5794"/>
        <item x="7309"/>
        <item x="3312"/>
        <item x="6273"/>
        <item x="4965"/>
        <item x="2969"/>
        <item x="9451"/>
        <item x="8953"/>
        <item x="7844"/>
        <item x="561"/>
        <item x="5060"/>
        <item x="5709"/>
        <item x="4113"/>
        <item x="5291"/>
        <item x="7275"/>
        <item x="3553"/>
        <item x="9016"/>
        <item x="8506"/>
        <item x="8229"/>
        <item x="8219"/>
        <item x="5504"/>
        <item x="6595"/>
        <item x="6848"/>
        <item x="428"/>
        <item x="7101"/>
        <item x="3706"/>
        <item x="3994"/>
        <item x="5554"/>
        <item x="4940"/>
        <item x="947"/>
        <item x="5580"/>
        <item x="5180"/>
        <item x="3766"/>
        <item x="5606"/>
        <item x="1856"/>
        <item x="7911"/>
        <item x="305"/>
        <item x="2048"/>
        <item x="1724"/>
        <item x="7920"/>
        <item x="4163"/>
        <item x="2871"/>
        <item x="1043"/>
        <item x="6999"/>
        <item x="708"/>
        <item x="2491"/>
        <item x="664"/>
        <item x="7167"/>
        <item x="9045"/>
        <item x="8722"/>
        <item x="8277"/>
        <item x="8336"/>
        <item x="9143"/>
        <item x="6188"/>
        <item x="4069"/>
        <item x="7420"/>
        <item x="951"/>
        <item x="7108"/>
        <item x="2212"/>
        <item x="1932"/>
        <item x="6368"/>
        <item x="1283"/>
        <item x="3718"/>
        <item x="3474"/>
        <item x="6471"/>
        <item x="2558"/>
        <item x="4831"/>
        <item x="7376"/>
        <item x="1786"/>
        <item x="4703"/>
        <item x="2647"/>
        <item x="9214"/>
        <item x="468"/>
        <item x="4962"/>
        <item x="5152"/>
        <item x="7933"/>
        <item x="722"/>
        <item x="7417"/>
        <item x="559"/>
        <item x="6871"/>
        <item x="7665"/>
        <item x="2305"/>
        <item x="7305"/>
        <item x="5352"/>
        <item x="5630"/>
        <item x="543"/>
        <item x="2214"/>
        <item x="9213"/>
        <item x="1287"/>
        <item x="598"/>
        <item x="8764"/>
        <item x="5677"/>
        <item x="2031"/>
        <item x="548"/>
        <item x="4058"/>
        <item x="3439"/>
        <item x="2343"/>
        <item x="7835"/>
        <item x="8731"/>
        <item x="5512"/>
        <item x="5218"/>
        <item x="3121"/>
        <item x="2449"/>
        <item x="8745"/>
        <item x="1980"/>
        <item x="6782"/>
        <item x="7023"/>
        <item x="5811"/>
        <item x="6833"/>
        <item x="3366"/>
        <item x="4108"/>
        <item x="6969"/>
        <item x="5281"/>
        <item x="779"/>
        <item x="5231"/>
        <item x="7271"/>
        <item x="827"/>
        <item x="6121"/>
        <item x="7381"/>
        <item x="6431"/>
        <item x="4805"/>
        <item x="6060"/>
        <item x="3666"/>
        <item x="1689"/>
        <item x="5749"/>
        <item x="3202"/>
        <item x="3317"/>
        <item x="5403"/>
        <item x="5793"/>
        <item x="4817"/>
        <item x="1934"/>
        <item x="9057"/>
        <item x="4841"/>
        <item x="4844"/>
        <item x="5419"/>
        <item x="7877"/>
        <item x="8113"/>
        <item x="8069"/>
        <item x="6133"/>
        <item x="5949"/>
        <item x="3304"/>
        <item x="3710"/>
        <item x="6414"/>
        <item x="6055"/>
        <item x="3203"/>
        <item x="6171"/>
        <item x="7295"/>
        <item x="7843"/>
        <item x="5008"/>
        <item x="6020"/>
        <item x="6728"/>
        <item x="4677"/>
        <item x="8994"/>
        <item x="4320"/>
        <item x="3212"/>
        <item x="5558"/>
        <item x="2024"/>
        <item x="143"/>
        <item x="3341"/>
        <item x="1035"/>
        <item x="6587"/>
        <item x="3393"/>
        <item x="2446"/>
        <item x="2037"/>
        <item x="4782"/>
        <item x="1448"/>
        <item x="183"/>
        <item x="6221"/>
        <item x="487"/>
        <item x="8509"/>
        <item x="4943"/>
        <item x="8719"/>
        <item x="6533"/>
        <item x="8502"/>
        <item x="6223"/>
        <item x="4076"/>
        <item x="3477"/>
        <item x="7889"/>
        <item x="1032"/>
        <item x="5341"/>
        <item x="7781"/>
        <item x="6947"/>
        <item x="7995"/>
        <item x="5360"/>
        <item x="2857"/>
        <item x="8793"/>
        <item x="6558"/>
        <item x="6044"/>
        <item x="7119"/>
        <item x="9699"/>
        <item x="5286"/>
        <item x="8270"/>
        <item x="5509"/>
        <item x="5633"/>
        <item x="1454"/>
        <item x="5721"/>
        <item x="715"/>
        <item x="5945"/>
        <item x="8258"/>
        <item x="7779"/>
        <item x="4060"/>
        <item x="4197"/>
        <item x="3502"/>
        <item x="7924"/>
        <item x="1687"/>
        <item x="7842"/>
        <item x="5034"/>
        <item x="5679"/>
        <item x="9705"/>
        <item x="2059"/>
        <item x="2244"/>
        <item x="4900"/>
        <item x="9203"/>
        <item x="5005"/>
        <item x="6962"/>
        <item x="4706"/>
        <item x="5717"/>
        <item x="7361"/>
        <item x="2047"/>
        <item x="509"/>
        <item x="7883"/>
        <item x="2058"/>
        <item x="5909"/>
        <item x="7008"/>
        <item x="1983"/>
        <item x="4073"/>
        <item x="618"/>
        <item x="7748"/>
        <item x="9038"/>
        <item x="7936"/>
        <item x="496"/>
        <item x="4821"/>
        <item x="6849"/>
        <item x="456"/>
        <item x="657"/>
        <item x="8642"/>
        <item x="5317"/>
        <item x="3440"/>
        <item x="5672"/>
        <item x="8800"/>
        <item x="6100"/>
        <item x="1804"/>
        <item x="8242"/>
        <item x="7183"/>
        <item x="182"/>
        <item x="6157"/>
        <item x="597"/>
        <item x="8039"/>
        <item x="5950"/>
        <item x="5707"/>
        <item x="5132"/>
        <item x="537"/>
        <item x="7967"/>
        <item x="5064"/>
        <item x="3774"/>
        <item x="1012"/>
        <item x="8988"/>
        <item x="312"/>
        <item x="3713"/>
        <item x="1681"/>
        <item x="895"/>
        <item x="2015"/>
        <item x="2376"/>
        <item x="1904"/>
        <item x="7882"/>
        <item x="6350"/>
        <item x="8915"/>
        <item x="3702"/>
        <item x="7563"/>
        <item x="8504"/>
        <item x="4187"/>
        <item x="8480"/>
        <item x="695"/>
        <item x="8716"/>
        <item x="9210"/>
        <item x="4813"/>
        <item x="8752"/>
        <item x="2886"/>
        <item x="737"/>
        <item x="8607"/>
        <item x="3398"/>
        <item x="571"/>
        <item x="7338"/>
        <item x="524"/>
        <item x="66"/>
        <item x="4153"/>
        <item x="6583"/>
        <item x="1532"/>
        <item x="465"/>
        <item x="4537"/>
        <item x="6276"/>
        <item x="9031"/>
        <item x="2510"/>
        <item x="8491"/>
        <item x="4034"/>
        <item x="136"/>
        <item x="8446"/>
        <item x="1427"/>
        <item x="5836"/>
        <item x="5095"/>
        <item x="3690"/>
        <item x="9269"/>
        <item x="1538"/>
        <item x="3346"/>
        <item x="4065"/>
        <item x="2278"/>
        <item x="3779"/>
        <item x="5159"/>
        <item x="9007"/>
        <item x="579"/>
        <item x="8845"/>
        <item x="7098"/>
        <item x="429"/>
        <item x="4762"/>
        <item x="7374"/>
        <item x="9497"/>
        <item x="3382"/>
        <item x="4833"/>
        <item x="7746"/>
        <item x="9035"/>
        <item x="4067"/>
        <item x="5919"/>
        <item x="3786"/>
        <item x="9014"/>
        <item x="8404"/>
        <item x="2277"/>
        <item x="3211"/>
        <item x="611"/>
        <item x="788"/>
        <item x="4919"/>
        <item x="4950"/>
        <item x="197"/>
        <item x="6061"/>
        <item x="7852"/>
        <item x="6784"/>
        <item x="2248"/>
        <item x="8102"/>
        <item x="7402"/>
        <item x="3363"/>
        <item x="444"/>
        <item x="9527"/>
        <item x="7334"/>
        <item x="8213"/>
        <item x="720"/>
        <item x="8018"/>
        <item x="8046"/>
        <item x="1603"/>
        <item x="89"/>
        <item x="4945"/>
        <item x="6599"/>
        <item x="4704"/>
        <item x="5055"/>
        <item x="536"/>
        <item x="1988"/>
        <item x="2484"/>
        <item x="9081"/>
        <item x="2959"/>
        <item x="7127"/>
        <item x="9700"/>
        <item x="5139"/>
        <item x="4938"/>
        <item x="5631"/>
        <item x="3785"/>
        <item x="2513"/>
        <item x="1402"/>
        <item x="4081"/>
        <item x="4819"/>
        <item x="1767"/>
        <item x="2578"/>
        <item x="4364"/>
        <item x="4760"/>
        <item x="415"/>
        <item x="4390"/>
        <item x="616"/>
        <item x="6074"/>
        <item x="7945"/>
        <item x="5997"/>
        <item x="4875"/>
        <item x="1054"/>
        <item x="2854"/>
        <item x="2315"/>
        <item x="2053"/>
        <item x="6172"/>
        <item x="2571"/>
        <item x="1762"/>
        <item x="4890"/>
        <item x="3721"/>
        <item x="2960"/>
        <item x="8938"/>
        <item x="1787"/>
        <item x="2539"/>
        <item x="470"/>
        <item x="3059"/>
        <item x="8168"/>
        <item x="6078"/>
        <item x="8246"/>
        <item x="4147"/>
        <item x="4681"/>
        <item x="5449"/>
        <item x="5662"/>
        <item x="1041"/>
        <item x="4951"/>
        <item x="8021"/>
        <item x="689"/>
        <item x="2259"/>
        <item x="5628"/>
        <item x="7154"/>
        <item x="4412"/>
        <item x="7178"/>
        <item x="8204"/>
        <item x="1068"/>
        <item x="6504"/>
        <item x="7224"/>
        <item x="5037"/>
        <item x="6948"/>
        <item x="7365"/>
        <item x="525"/>
        <item x="7116"/>
        <item x="8238"/>
        <item x="5835"/>
        <item x="5427"/>
        <item x="5559"/>
        <item x="6932"/>
        <item x="503"/>
        <item x="4961"/>
        <item x="5308"/>
        <item x="8471"/>
        <item x="9184"/>
        <item x="8394"/>
        <item x="2652"/>
        <item x="5844"/>
        <item x="9312"/>
        <item x="7913"/>
        <item x="8088"/>
        <item x="700"/>
        <item x="808"/>
        <item x="7301"/>
        <item x="135"/>
        <item x="7503"/>
        <item x="8577"/>
        <item x="4087"/>
        <item x="621"/>
        <item x="1411"/>
        <item x="2197"/>
        <item x="4149"/>
        <item x="3337"/>
        <item x="4958"/>
        <item x="3839"/>
        <item x="8022"/>
        <item x="8833"/>
        <item x="2656"/>
        <item x="8135"/>
        <item x="5077"/>
        <item x="4369"/>
        <item x="8377"/>
        <item x="5471"/>
        <item x="5298"/>
        <item x="7961"/>
        <item x="3835"/>
        <item x="6165"/>
        <item x="4131"/>
        <item x="7894"/>
        <item x="7252"/>
        <item x="7134"/>
        <item x="2538"/>
        <item x="2649"/>
        <item x="5963"/>
        <item x="2003"/>
        <item x="9058"/>
        <item x="7228"/>
        <item x="2304"/>
        <item x="7467"/>
        <item x="5294"/>
        <item x="6365"/>
        <item x="4743"/>
        <item x="2316"/>
        <item x="6115"/>
        <item x="2988"/>
        <item x="2000"/>
        <item x="2275"/>
        <item x="7909"/>
        <item x="2530"/>
        <item x="7314"/>
        <item x="7845"/>
        <item x="3838"/>
        <item x="70"/>
        <item x="6847"/>
        <item x="7741"/>
        <item x="4335"/>
        <item x="6326"/>
        <item x="4953"/>
        <item x="4124"/>
        <item x="7110"/>
        <item x="1071"/>
        <item x="7887"/>
        <item x="4804"/>
        <item x="9709"/>
        <item x="6016"/>
        <item x="1138"/>
        <item x="3354"/>
        <item x="3389"/>
        <item x="4790"/>
        <item x="7231"/>
        <item x="5299"/>
        <item x="3377"/>
        <item x="5196"/>
        <item x="2488"/>
        <item x="1730"/>
        <item x="6342"/>
        <item x="2062"/>
        <item x="3772"/>
        <item x="580"/>
        <item x="100"/>
        <item x="7457"/>
        <item x="625"/>
        <item x="1642"/>
        <item x="8243"/>
        <item x="4948"/>
        <item x="9666"/>
        <item x="8084"/>
        <item x="6864"/>
        <item x="2891"/>
        <item x="4018"/>
        <item x="821"/>
        <item x="9397"/>
        <item x="8366"/>
        <item x="7347"/>
        <item x="5841"/>
        <item x="2274"/>
        <item x="9672"/>
        <item x="314"/>
        <item x="5224"/>
        <item x="8966"/>
        <item x="7045"/>
        <item x="455"/>
        <item x="1463"/>
        <item x="5658"/>
        <item x="5622"/>
        <item x="6424"/>
        <item x="8361"/>
        <item x="8532"/>
        <item x="3426"/>
        <item x="4199"/>
        <item x="2576"/>
        <item x="4933"/>
        <item x="7743"/>
        <item x="562"/>
        <item x="4307"/>
        <item x="60"/>
        <item x="5336"/>
        <item x="460"/>
        <item x="4051"/>
        <item x="7222"/>
        <item x="5519"/>
        <item x="4056"/>
        <item x="746"/>
        <item x="5723"/>
        <item x="8692"/>
        <item x="4954"/>
        <item x="531"/>
        <item x="2544"/>
        <item x="8553"/>
        <item x="932"/>
        <item x="6851"/>
        <item x="2902"/>
        <item x="8640"/>
        <item x="5446"/>
        <item x="5359"/>
        <item x="6850"/>
        <item x="6955"/>
        <item x="6868"/>
        <item x="112"/>
        <item x="1456"/>
        <item x="2433"/>
        <item x="776"/>
        <item x="7147"/>
        <item x="8428"/>
        <item x="1443"/>
        <item x="4357"/>
        <item x="5358"/>
        <item x="4941"/>
        <item x="2529"/>
        <item x="4758"/>
        <item x="7297"/>
        <item x="7407"/>
        <item x="6662"/>
        <item x="6026"/>
        <item x="9516"/>
        <item x="2498"/>
        <item x="699"/>
        <item x="7380"/>
        <item x="4102"/>
        <item x="2276"/>
        <item x="4863"/>
        <item x="615"/>
        <item x="2566"/>
        <item x="5451"/>
        <item x="3355"/>
        <item x="7854"/>
        <item x="5006"/>
        <item x="9013"/>
        <item x="7433"/>
        <item x="2051"/>
        <item x="1874"/>
        <item x="6730"/>
        <item x="6064"/>
        <item x="7830"/>
        <item x="3251"/>
        <item x="7213"/>
        <item x="5406"/>
        <item x="2646"/>
        <item x="4062"/>
        <item x="103"/>
        <item x="4829"/>
        <item x="9720"/>
        <item x="6313"/>
        <item x="2227"/>
        <item x="4912"/>
        <item x="5713"/>
        <item x="701"/>
        <item x="1929"/>
        <item x="1367"/>
        <item x="4408"/>
        <item x="7540"/>
        <item x="8835"/>
        <item x="6876"/>
        <item x="6854"/>
        <item x="4468"/>
        <item x="1722"/>
        <item x="286"/>
        <item x="6899"/>
        <item x="3331"/>
        <item x="8049"/>
        <item x="5226"/>
        <item x="5024"/>
        <item x="7912"/>
        <item x="8606"/>
        <item x="826"/>
        <item x="1123"/>
        <item x="8415"/>
        <item x="2374"/>
        <item x="6985"/>
        <item x="1455"/>
        <item x="7095"/>
        <item x="1729"/>
        <item x="1057"/>
        <item x="9145"/>
        <item x="433"/>
        <item x="7951"/>
        <item x="8894"/>
        <item x="7562"/>
        <item x="9395"/>
        <item x="2951"/>
        <item x="5954"/>
        <item x="5003"/>
        <item x="8585"/>
        <item x="4811"/>
        <item x="2448"/>
        <item x="6124"/>
        <item x="3339"/>
        <item x="4092"/>
        <item x="5137"/>
        <item x="7197"/>
        <item x="5113"/>
        <item x="9154"/>
        <item x="3742"/>
        <item x="5982"/>
        <item x="3347"/>
        <item x="9011"/>
        <item x="1727"/>
        <item x="451"/>
        <item x="9653"/>
        <item x="8628"/>
        <item x="6970"/>
        <item x="6160"/>
        <item x="1720"/>
        <item x="7163"/>
        <item x="7902"/>
        <item x="2881"/>
        <item x="9393"/>
        <item x="5686"/>
        <item x="458"/>
        <item x="5303"/>
        <item x="8741"/>
        <item x="7875"/>
        <item x="8954"/>
        <item x="7773"/>
        <item x="529"/>
        <item x="497"/>
        <item x="8163"/>
        <item x="7094"/>
        <item x="6717"/>
        <item x="7851"/>
        <item x="4707"/>
        <item x="7853"/>
        <item x="2503"/>
        <item x="6182"/>
        <item x="5143"/>
        <item x="9199"/>
        <item x="7421"/>
        <item x="181"/>
        <item x="8646"/>
        <item x="1393"/>
        <item x="1683"/>
        <item x="2063"/>
        <item x="5316"/>
        <item x="2573"/>
        <item x="2207"/>
        <item x="3803"/>
        <item x="5338"/>
        <item x="6531"/>
        <item x="614"/>
        <item x="8202"/>
        <item x="777"/>
        <item x="2500"/>
        <item x="1461"/>
        <item x="1947"/>
        <item x="5684"/>
        <item x="7302"/>
        <item x="539"/>
        <item x="3741"/>
        <item x="306"/>
        <item x="4761"/>
        <item x="1875"/>
        <item x="219"/>
        <item x="6908"/>
        <item x="8207"/>
        <item x="7772"/>
        <item x="9523"/>
        <item x="6415"/>
        <item x="6012"/>
        <item x="712"/>
        <item x="5339"/>
        <item x="573"/>
        <item x="8247"/>
        <item x="6145"/>
        <item x="5119"/>
        <item x="7749"/>
        <item x="8273"/>
        <item x="3316"/>
        <item x="2540"/>
        <item x="2211"/>
        <item x="9625"/>
        <item x="5343"/>
        <item x="7440"/>
        <item x="9036"/>
        <item x="7331"/>
        <item x="5065"/>
        <item x="6292"/>
        <item x="91"/>
        <item x="6014"/>
        <item x="9616"/>
        <item x="9194"/>
        <item x="1909"/>
        <item x="7840"/>
        <item x="8847"/>
        <item x="7462"/>
        <item x="2554"/>
        <item x="8579"/>
        <item x="6114"/>
        <item x="2879"/>
        <item x="1520"/>
        <item x="6127"/>
        <item x="8184"/>
        <item x="4135"/>
        <item x="5311"/>
        <item x="2880"/>
        <item x="7401"/>
        <item x="3294"/>
        <item x="7268"/>
        <item x="6669"/>
        <item x="6024"/>
        <item x="4729"/>
        <item x="7687"/>
        <item x="6031"/>
        <item x="1949"/>
        <item x="2017"/>
        <item x="7283"/>
        <item x="3780"/>
        <item x="6122"/>
        <item x="6225"/>
        <item x="8133"/>
        <item x="1682"/>
        <item x="6138"/>
        <item x="4871"/>
        <item x="1447"/>
        <item x="2487"/>
        <item x="2352"/>
        <item x="7455"/>
        <item x="8159"/>
        <item x="8828"/>
        <item x="631"/>
        <item x="8172"/>
        <item x="1879"/>
        <item x="5678"/>
        <item x="7052"/>
        <item x="4078"/>
        <item x="8836"/>
        <item x="2869"/>
        <item x="9636"/>
        <item x="8851"/>
        <item x="3293"/>
        <item x="8696"/>
        <item x="295"/>
        <item x="6146"/>
        <item x="7219"/>
        <item x="534"/>
        <item x="2439"/>
        <item x="1941"/>
        <item x="4780"/>
        <item x="8945"/>
        <item x="791"/>
        <item x="2955"/>
        <item x="7276"/>
        <item x="5387"/>
        <item x="8779"/>
        <item x="6129"/>
        <item x="8028"/>
        <item x="5340"/>
        <item x="9277"/>
        <item x="8647"/>
        <item x="4028"/>
        <item x="1389"/>
        <item x="2516"/>
        <item x="1686"/>
        <item x="449"/>
        <item x="8883"/>
        <item x="8834"/>
        <item x="6336"/>
        <item x="4109"/>
        <item x="7782"/>
        <item x="8011"/>
        <item x="8551"/>
        <item x="2884"/>
        <item x="6105"/>
        <item x="7114"/>
        <item x="2545"/>
        <item x="8269"/>
        <item x="3738"/>
        <item x="740"/>
        <item x="5988"/>
        <item x="1022"/>
        <item x="6285"/>
        <item x="7251"/>
        <item x="5229"/>
        <item x="8767"/>
        <item x="731"/>
        <item x="7112"/>
        <item x="4934"/>
        <item x="5994"/>
        <item x="8170"/>
        <item x="2032"/>
        <item x="178"/>
        <item x="8239"/>
        <item x="2868"/>
        <item x="9524"/>
        <item x="755"/>
        <item x="2430"/>
        <item x="2482"/>
        <item x="9694"/>
        <item x="466"/>
        <item x="656"/>
        <item x="2435"/>
        <item x="9196"/>
        <item x="5975"/>
        <item x="2036"/>
        <item x="1693"/>
        <item x="8583"/>
        <item x="421"/>
        <item x="4414"/>
        <item x="8321"/>
        <item x="4893"/>
        <item x="825"/>
        <item x="5032"/>
        <item x="3327"/>
        <item x="1390"/>
        <item x="5435"/>
        <item x="7274"/>
        <item x="5302"/>
        <item x="3323"/>
        <item x="5516"/>
        <item x="3335"/>
        <item x="467"/>
        <item x="7364"/>
        <item x="7829"/>
        <item x="3300"/>
        <item x="7230"/>
        <item x="8645"/>
        <item x="7212"/>
        <item x="1191"/>
        <item x="7345"/>
        <item x="5562"/>
        <item x="8134"/>
        <item x="9046"/>
        <item x="4045"/>
        <item x="7801"/>
        <item x="799"/>
        <item x="3776"/>
        <item x="735"/>
        <item x="8895"/>
        <item x="2361"/>
        <item x="7849"/>
        <item x="7543"/>
        <item x="566"/>
        <item x="5350"/>
        <item x="8396"/>
        <item x="6416"/>
        <item x="2493"/>
        <item x="2983"/>
        <item x="3724"/>
        <item x="1128"/>
        <item x="7848"/>
        <item x="6034"/>
        <item x="3361"/>
        <item x="7131"/>
        <item x="7136"/>
        <item x="2486"/>
        <item x="8233"/>
        <item x="8948"/>
        <item x="806"/>
        <item x="6287"/>
        <item x="9005"/>
        <item x="730"/>
        <item x="134"/>
        <item x="8056"/>
        <item x="2971"/>
        <item x="9040"/>
        <item x="6202"/>
        <item x="1930"/>
        <item x="5033"/>
        <item x="530"/>
        <item x="8888"/>
        <item x="5922"/>
        <item x="9677"/>
        <item x="6159"/>
        <item x="5448"/>
        <item x="6909"/>
        <item x="5920"/>
        <item x="8020"/>
        <item x="795"/>
        <item x="5727"/>
        <item x="9195"/>
        <item x="8492"/>
        <item x="5430"/>
        <item x="2616"/>
        <item x="6057"/>
        <item x="2577"/>
        <item x="2478"/>
        <item x="5036"/>
        <item x="3372"/>
        <item x="3319"/>
        <item x="1695"/>
        <item x="1134"/>
        <item x="5762"/>
        <item x="4830"/>
        <item x="4404"/>
        <item x="7559"/>
        <item x="432"/>
        <item x="7904"/>
        <item x="8801"/>
        <item x="535"/>
        <item x="7144"/>
        <item x="9661"/>
        <item x="6010"/>
        <item x="2329"/>
        <item x="5017"/>
        <item x="106"/>
        <item x="4050"/>
        <item x="9056"/>
        <item x="727"/>
        <item x="7306"/>
        <item x="454"/>
        <item x="8721"/>
        <item x="5538"/>
        <item x="4150"/>
        <item x="797"/>
        <item x="9707"/>
        <item x="6293"/>
        <item x="7740"/>
        <item x="811"/>
        <item x="711"/>
        <item x="3777"/>
        <item x="6582"/>
        <item x="507"/>
        <item x="1709"/>
        <item x="7215"/>
        <item x="4080"/>
        <item x="4049"/>
        <item x="6652"/>
        <item x="3214"/>
        <item x="5354"/>
        <item x="4892"/>
        <item x="2052"/>
        <item x="7346"/>
        <item x="9201"/>
        <item x="6620"/>
        <item x="1789"/>
        <item x="4770"/>
        <item x="3794"/>
        <item x="3394"/>
        <item x="5992"/>
        <item x="8877"/>
        <item x="9691"/>
        <item x="8274"/>
        <item x="4084"/>
        <item x="2870"/>
        <item x="9025"/>
        <item x="422"/>
        <item x="5973"/>
        <item x="4048"/>
        <item x="8275"/>
        <item x="8090"/>
        <item x="8751"/>
        <item x="2396"/>
        <item x="8138"/>
        <item x="1457"/>
        <item x="5507"/>
        <item x="4224"/>
        <item x="9187"/>
        <item x="8405"/>
        <item x="9657"/>
        <item x="6425"/>
        <item x="6411"/>
        <item x="7028"/>
        <item x="8456"/>
        <item x="815"/>
        <item x="8024"/>
        <item x="463"/>
        <item x="7201"/>
        <item x="1902"/>
        <item x="9116"/>
        <item x="6951"/>
        <item x="1946"/>
        <item x="9566"/>
        <item x="5284"/>
        <item x="8505"/>
        <item x="1725"/>
        <item x="2873"/>
        <item x="6065"/>
        <item x="565"/>
        <item x="6163"/>
        <item x="8029"/>
        <item x="8686"/>
        <item x="191"/>
        <item x="7158"/>
        <item x="5289"/>
        <item x="7783"/>
        <item x="6027"/>
        <item x="2328"/>
        <item x="8863"/>
        <item x="6174"/>
        <item x="3314"/>
        <item x="8788"/>
        <item x="4052"/>
        <item x="7373"/>
        <item x="9702"/>
        <item x="216"/>
        <item x="2479"/>
        <item x="1458"/>
        <item x="3771"/>
        <item x="6131"/>
        <item x="6008"/>
        <item x="8963"/>
        <item x="8676"/>
        <item x="9226"/>
        <item x="2034"/>
        <item x="2962"/>
        <item x="5441"/>
        <item x="2557"/>
        <item x="4152"/>
        <item x="469"/>
        <item x="714"/>
        <item x="6002"/>
        <item x="3330"/>
        <item x="3364"/>
        <item x="9716"/>
        <item x="7273"/>
        <item x="1452"/>
        <item x="5151"/>
        <item x="8082"/>
        <item x="8005"/>
        <item x="2872"/>
        <item x="8235"/>
        <item x="7333"/>
        <item x="8101"/>
        <item x="6226"/>
        <item x="189"/>
        <item x="8155"/>
        <item x="6832"/>
        <item x="5467"/>
        <item x="753"/>
        <item x="9521"/>
        <item x="8079"/>
        <item x="4110"/>
        <item x="95"/>
        <item x="8740"/>
        <item x="8036"/>
        <item x="9649"/>
        <item x="5138"/>
        <item x="2885"/>
        <item x="5729"/>
        <item x="4107"/>
        <item x="9315"/>
        <item x="1924"/>
        <item x="4774"/>
        <item x="1871"/>
        <item x="7044"/>
        <item x="7891"/>
        <item x="3321"/>
        <item x="3216"/>
        <item x="3006"/>
        <item x="489"/>
        <item x="726"/>
        <item x="5283"/>
        <item x="3805"/>
        <item x="7203"/>
        <item x="5510"/>
        <item x="4027"/>
        <item x="5035"/>
        <item x="4920"/>
        <item x="448"/>
        <item x="7216"/>
        <item x="8766"/>
        <item x="2527"/>
        <item x="1437"/>
        <item x="6434"/>
        <item x="564"/>
        <item x="8780"/>
        <item x="1876"/>
        <item x="4861"/>
        <item x="1803"/>
        <item x="6123"/>
        <item x="8044"/>
        <item x="220"/>
        <item x="7166"/>
        <item x="672"/>
        <item x="4099"/>
        <item x="5539"/>
        <item x="7340"/>
        <item x="4106"/>
        <item x="8905"/>
        <item x="7209"/>
        <item x="2467"/>
        <item x="6874"/>
        <item x="8777"/>
        <item x="4815"/>
        <item x="8695"/>
        <item x="5022"/>
        <item x="2860"/>
        <item x="5935"/>
        <item x="2858"/>
        <item x="8329"/>
        <item x="8765"/>
        <item x="7185"/>
        <item x="4105"/>
        <item x="3770"/>
        <item x="1140"/>
        <item x="7151"/>
        <item x="4932"/>
        <item x="6875"/>
        <item x="9651"/>
        <item x="8012"/>
        <item x="459"/>
        <item x="9617"/>
        <item x="9710"/>
        <item x="3333"/>
        <item x="2055"/>
        <item x="4151"/>
        <item x="2526"/>
        <item x="1907"/>
        <item x="6362"/>
        <item x="5301"/>
        <item x="5765"/>
        <item x="8750"/>
        <item x="8732"/>
        <item x="2524"/>
        <item x="8345"/>
        <item x="6351"/>
        <item x="9283"/>
        <item x="4708"/>
        <item x="5685"/>
        <item x="3196"/>
        <item x="800"/>
        <item x="7174"/>
        <item x="3664"/>
        <item x="7179"/>
        <item x="9650"/>
        <item x="1135"/>
        <item x="5069"/>
        <item x="2523"/>
        <item x="4512"/>
        <item x="8157"/>
        <item x="453"/>
        <item x="5227"/>
        <item x="7366"/>
        <item x="5076"/>
        <item x="533"/>
        <item x="6175"/>
        <item x="9183"/>
        <item x="7198"/>
        <item x="2019"/>
        <item x="572"/>
        <item x="6417"/>
        <item x="8007"/>
        <item x="2551"/>
        <item x="3181"/>
        <item x="8091"/>
        <item x="713"/>
        <item x="2334"/>
        <item x="6176"/>
        <item x="6863"/>
        <item x="7071"/>
        <item x="5349"/>
        <item x="5725"/>
        <item x="8588"/>
        <item x="3325"/>
        <item x="8662"/>
        <item x="8197"/>
        <item x="6621"/>
        <item x="9585"/>
        <item x="1438"/>
        <item x="8996"/>
        <item x="2468"/>
        <item x="4772"/>
        <item x="8244"/>
        <item x="5217"/>
        <item x="5715"/>
        <item x="4832"/>
        <item x="5282"/>
        <item x="6622"/>
        <item x="7890"/>
        <item x="4112"/>
        <item x="7949"/>
        <item x="1449"/>
        <item x="2198"/>
        <item x="734"/>
        <item x="6021"/>
        <item x="7240"/>
        <item x="8249"/>
        <item x="2509"/>
        <item x="6366"/>
        <item x="195"/>
        <item x="7790"/>
        <item x="1878"/>
        <item x="7162"/>
        <item x="8023"/>
        <item x="7132"/>
        <item x="6132"/>
        <item x="5322"/>
        <item x="5004"/>
        <item x="2045"/>
        <item x="8657"/>
        <item x="2875"/>
        <item x="6418"/>
        <item x="8232"/>
        <item x="3313"/>
        <item x="5228"/>
        <item x="6623"/>
        <item x="7225"/>
        <item x="6139"/>
        <item x="4054"/>
        <item x="8030"/>
        <item x="2004"/>
        <item x="4705"/>
        <item x="2301"/>
        <item x="6158"/>
        <item x="3328"/>
        <item x="8438"/>
        <item x="7774"/>
        <item x="9144"/>
        <item x="5318"/>
        <item x="7791"/>
        <item x="8445"/>
        <item x="3329"/>
        <item x="612"/>
        <item x="5515"/>
        <item x="4090"/>
        <item x="8106"/>
        <item x="1940"/>
        <item x="9015"/>
        <item x="8013"/>
        <item x="4401"/>
        <item x="2522"/>
        <item x="1451"/>
        <item x="8100"/>
        <item x="1446"/>
        <item x="8337"/>
        <item x="9225"/>
        <item x="3201"/>
        <item x="8720"/>
        <item x="7847"/>
        <item x="7809"/>
        <item x="7363"/>
        <item x="8661"/>
        <item x="9627"/>
        <item x="8580"/>
        <item x="4814"/>
        <item x="9197"/>
        <item x="5230"/>
        <item x="3732"/>
        <item x="6255"/>
        <item x="9318"/>
        <item x="5063"/>
        <item x="6103"/>
        <item x="2984"/>
        <item x="7841"/>
        <item x="8078"/>
        <item x="5136"/>
        <item x="6000"/>
        <item x="6861"/>
        <item x="6048"/>
        <item x="3773"/>
        <item x="3737"/>
        <item x="3730"/>
        <item x="8008"/>
        <item x="2001"/>
        <item x="8276"/>
        <item x="2437"/>
        <item x="8236"/>
        <item x="5993"/>
        <item x="217"/>
        <item x="8006"/>
        <item x="6853"/>
        <item x="3334"/>
        <item x="570"/>
        <item x="4098"/>
        <item x="6099"/>
        <item x="4136"/>
        <item x="1445"/>
        <item x="7453"/>
        <item x="7873"/>
        <item x="6028"/>
        <item x="6349"/>
        <item x="426"/>
        <item x="9719"/>
        <item x="8770"/>
        <item x="7227"/>
        <item x="5297"/>
        <item x="1944"/>
        <item x="7934"/>
        <item x="2251"/>
        <item x="7133"/>
        <item x="7188"/>
        <item x="2044"/>
        <item x="7341"/>
        <item x="4085"/>
        <item x="3425"/>
        <item x="4809"/>
        <item x="8946"/>
        <item x="8129"/>
        <item x="7139"/>
        <item x="2210"/>
        <item x="2057"/>
        <item x="5205"/>
        <item x="5078"/>
        <item x="2028"/>
        <item x="8194"/>
        <item x="8942"/>
        <item x="8429"/>
        <item x="6327"/>
        <item x="8455"/>
        <item x="7771"/>
        <item x="9279"/>
        <item x="5712"/>
        <item x="5019"/>
        <item x="8677"/>
        <item x="9185"/>
        <item x="723"/>
        <item x="7100"/>
        <item x="6219"/>
        <item x="5432"/>
        <item x="7795"/>
        <item x="1925"/>
        <item x="6056"/>
        <item x="4053"/>
        <item x="6303"/>
        <item x="7760"/>
        <item x="1889"/>
        <item x="7229"/>
        <item x="5445"/>
        <item x="9659"/>
        <item x="6017"/>
        <item x="4319"/>
        <item x="8749"/>
        <item x="5080"/>
        <item x="9640"/>
        <item x="8364"/>
        <item x="5351"/>
        <item x="8026"/>
        <item x="2250"/>
        <item x="6943"/>
        <item x="5422"/>
        <item x="1692"/>
        <item x="2018"/>
        <item x="6253"/>
        <item x="8476"/>
        <item x="7226"/>
        <item x="7893"/>
        <item x="8376"/>
        <item x="8972"/>
        <item x="5361"/>
        <item x="751"/>
        <item x="2536"/>
        <item x="6331"/>
        <item x="1788"/>
        <item x="5587"/>
        <item x="2968"/>
        <item x="72"/>
        <item x="8524"/>
        <item x="6413"/>
        <item x="5353"/>
        <item x="8085"/>
        <item x="8330"/>
        <item x="8690"/>
        <item x="4964"/>
        <item x="8824"/>
        <item x="9141"/>
        <item x="4061"/>
        <item x="4097"/>
        <item x="7928"/>
        <item x="4726"/>
        <item x="8156"/>
        <item x="9576"/>
        <item x="7766"/>
        <item x="7165"/>
        <item x="3733"/>
        <item x="7180"/>
        <item x="754"/>
        <item x="7787"/>
        <item x="7156"/>
        <item x="8879"/>
        <item x="2300"/>
        <item x="7770"/>
        <item x="6058"/>
        <item x="3727"/>
        <item x="6878"/>
        <item x="785"/>
        <item x="7786"/>
        <item x="5356"/>
        <item x="1918"/>
        <item x="6855"/>
        <item x="8493"/>
        <item x="8058"/>
        <item x="3322"/>
        <item x="8352"/>
        <item x="4427"/>
        <item x="6375"/>
        <item x="2203"/>
        <item x="2043"/>
        <item x="7874"/>
        <item x="2543"/>
        <item x="8350"/>
        <item x="2040"/>
        <item x="2027"/>
        <item x="8027"/>
        <item x="342"/>
        <item x="8195"/>
        <item x="9341"/>
        <item x="2548"/>
        <item x="7217"/>
        <item x="8130"/>
        <item x="4781"/>
        <item x="8497"/>
        <item x="4101"/>
        <item x="2029"/>
        <item x="7828"/>
        <item x="2070"/>
        <item x="8042"/>
        <item x="8909"/>
        <item x="8892"/>
        <item x="8057"/>
        <item x="5971"/>
        <item x="8031"/>
        <item x="7825"/>
        <item x="3712"/>
        <item x="464"/>
        <item x="8371"/>
        <item x="8443"/>
        <item x="6872"/>
        <item x="5923"/>
        <item x="9526"/>
        <item x="7464"/>
        <item x="8360"/>
        <item x="65"/>
        <item x="9446"/>
        <item x="8951"/>
        <item x="2069"/>
        <item x="7789"/>
        <item x="8086"/>
        <item x="5438"/>
        <item x="6070"/>
        <item x="2030"/>
        <item x="8032"/>
        <item x="8081"/>
        <item x="5046"/>
        <item x="7788"/>
        <item x="9376"/>
        <item x="5342"/>
        <item x="7223"/>
        <item x="9602"/>
        <item x="2436"/>
        <item x="2056"/>
        <item x="823"/>
        <item x="2438"/>
        <item x="320"/>
        <item x="5364"/>
        <item x="9452"/>
        <item x="1694"/>
        <item x="7793"/>
        <item x="787"/>
        <item x="2054"/>
        <item x="8374"/>
        <item x="9012"/>
        <item x="4146"/>
        <item x="8956"/>
        <item x="2882"/>
        <item x="8971"/>
        <item x="2432"/>
        <item x="2542"/>
        <item x="4362"/>
        <item x="8787"/>
        <item x="196"/>
        <item x="8033"/>
        <item x="9003"/>
        <item x="5541"/>
        <item x="8064"/>
        <item x="5363"/>
        <item x="8675"/>
        <item x="3184"/>
        <item x="5564"/>
        <item x="7175"/>
        <item x="7214"/>
        <item x="8873"/>
        <item x="7833"/>
        <item x="9242"/>
        <item x="179"/>
        <item x="8355"/>
        <item x="6069"/>
        <item x="733"/>
        <item x="4769"/>
        <item x="3728"/>
        <item x="8363"/>
        <item x="7846"/>
        <item x="8234"/>
        <item x="5442"/>
        <item x="9620"/>
        <item x="6003"/>
        <item x="2039"/>
        <item x="7784"/>
        <item x="5346"/>
        <item x="8099"/>
        <item x="9320"/>
        <item x="430"/>
        <item x="3672"/>
        <item x="8356"/>
        <item x="4420"/>
        <item x="8035"/>
        <item x="5972"/>
        <item x="7140"/>
        <item x="7150"/>
        <item x="5321"/>
        <item x="7181"/>
        <item x="9621"/>
        <item x="8744"/>
        <item x="5365"/>
        <item x="7152"/>
        <item x="7342"/>
        <item x="8347"/>
        <item x="8357"/>
        <item x="8408"/>
        <item x="7155"/>
        <item x="2247"/>
        <item x="7186"/>
        <item x="9622"/>
        <item x="2985"/>
        <item x="5447"/>
        <item x="8359"/>
        <item x="2541"/>
        <item x="8365"/>
        <item x="4066"/>
        <item x="8409"/>
        <item x="818"/>
        <item x="8440"/>
        <item x="7221"/>
        <item x="5470"/>
        <item x="8162"/>
        <item x="8913"/>
        <item x="7968"/>
        <item x="8358"/>
        <item x="8748"/>
        <item x="789"/>
        <item x="6054"/>
        <item x="8781"/>
        <item x="9626"/>
        <item x="8065"/>
        <item x="9280"/>
        <item x="180"/>
        <item x="2993"/>
        <item x="2490"/>
        <item x="9130"/>
        <item x="9236"/>
        <item x="9282"/>
        <item x="7850"/>
        <item x="8685"/>
        <item x="9002"/>
        <item x="2967"/>
        <item x="9234"/>
        <item x="7187"/>
        <item x="8351"/>
        <item x="9188"/>
        <item x="1453"/>
        <item x="796"/>
        <item x="8131"/>
        <item x="8280"/>
        <item x="8655"/>
        <item x="8353"/>
        <item x="8349"/>
        <item x="9319"/>
        <item x="8952"/>
        <item x="7145"/>
        <item x="8104"/>
        <item x="7831"/>
        <item x="8037"/>
        <item x="6102"/>
        <item x="4810"/>
        <item x="8653"/>
        <item x="4104"/>
        <item x="8654"/>
        <item x="5348"/>
        <item x="8034"/>
        <item x="9233"/>
        <item x="9390"/>
        <item x="4100"/>
        <item x="8683"/>
        <item x="8649"/>
        <item x="2076"/>
        <item x="8237"/>
        <item x="8354"/>
        <item x="7220"/>
        <item x="9244"/>
        <item x="8656"/>
        <item x="4725"/>
        <item x="2525"/>
        <item x="5440"/>
        <item x="9281"/>
        <item x="8362"/>
        <item x="8332"/>
        <item x="9235"/>
        <item x="6101"/>
        <item x="2528"/>
        <item x="8038"/>
        <item x="9027"/>
        <item x="8348"/>
        <item x="0"/>
        <item t="default"/>
      </items>
    </pivotField>
    <pivotField dataField="1" showAll="0"/>
    <pivotField dataField="1" showAll="0"/>
  </pivotFields>
  <rowFields count="1">
    <field x="4"/>
  </rowFields>
  <rowItems count="1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Promedio de Qamb (m3/s)" fld="5" subtotal="average" baseField="4" baseItem="2"/>
    <dataField name="Promedio de Caudal aprovechable (m3/s)" fld="6" subtotal="average" baseField="4" baseItem="6"/>
    <dataField name="Promedio de Caudal Generación Qgen (m3/s)" fld="7" subtotal="average" baseField="4" baseItem="0"/>
    <dataField name="Promedio de Remanente" fld="8" subtotal="average" baseField="4" baseItem="0"/>
  </dataFields>
  <formats count="4">
    <format dxfId="8">
      <pivotArea collapsedLevelsAreSubtotals="1" fieldPosition="0">
        <references count="1">
          <reference field="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7">
      <pivotArea grandRow="1" outline="0" collapsedLevelsAreSubtotals="1" fieldPosition="0"/>
    </format>
    <format dxfId="6">
      <pivotArea field="4" type="button" dataOnly="0" labelOnly="1" outline="0" axis="axisRow" fieldPosition="0"/>
    </format>
    <format dxfId="5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4B88156-2FD4-4B30-B021-BEB30525C268}" name="TablaDinámica1" cacheId="0" applyNumberFormats="0" applyBorderFormats="0" applyFontFormats="0" applyPatternFormats="0" applyAlignmentFormats="0" applyWidthHeightFormats="1" dataCaption="Valores" updatedVersion="7" minRefreshableVersion="3" useAutoFormatting="1" itemPrintTitles="1" createdVersion="7" indent="0" outline="1" outlineData="1" multipleFieldFilters="0">
  <location ref="K1:O15" firstHeaderRow="0" firstDataRow="1" firstDataCol="1"/>
  <pivotFields count="9">
    <pivotField showAll="0"/>
    <pivotField showAll="0"/>
    <pivotField showAll="0"/>
    <pivotField showAll="0"/>
    <pivotField axis="axisRow" showAll="0">
      <items count="14">
        <item x="1"/>
        <item x="12"/>
        <item x="2"/>
        <item x="3"/>
        <item x="4"/>
        <item x="5"/>
        <item x="6"/>
        <item x="7"/>
        <item x="8"/>
        <item x="9"/>
        <item x="10"/>
        <item x="11"/>
        <item x="0"/>
        <item t="default"/>
      </items>
    </pivotField>
    <pivotField dataField="1" showAll="0"/>
    <pivotField dataField="1" showAll="0">
      <items count="9722">
        <item x="236"/>
        <item x="4485"/>
        <item x="9408"/>
        <item x="9415"/>
        <item x="6892"/>
        <item x="6897"/>
        <item x="7628"/>
        <item x="245"/>
        <item x="4506"/>
        <item x="4489"/>
        <item x="9414"/>
        <item x="6394"/>
        <item x="4487"/>
        <item x="4488"/>
        <item x="3645"/>
        <item x="6896"/>
        <item x="6891"/>
        <item x="2829"/>
        <item x="6995"/>
        <item x="4484"/>
        <item x="6799"/>
        <item x="5489"/>
        <item x="6895"/>
        <item x="9407"/>
        <item x="7627"/>
        <item x="5703"/>
        <item x="6797"/>
        <item x="9430"/>
        <item x="213"/>
        <item x="6894"/>
        <item x="6890"/>
        <item x="9099"/>
        <item x="7645"/>
        <item x="2823"/>
        <item x="9098"/>
        <item x="3243"/>
        <item x="9412"/>
        <item x="7196"/>
        <item x="7646"/>
        <item x="7647"/>
        <item x="6390"/>
        <item x="4483"/>
        <item x="3246"/>
        <item x="2824"/>
        <item x="2835"/>
        <item x="5488"/>
        <item x="234"/>
        <item x="2732"/>
        <item x="7626"/>
        <item x="4491"/>
        <item x="4583"/>
        <item x="7644"/>
        <item x="3238"/>
        <item x="7625"/>
        <item x="6808"/>
        <item x="4582"/>
        <item x="2828"/>
        <item x="5420"/>
        <item x="6650"/>
        <item x="6657"/>
        <item x="5487"/>
        <item x="6811"/>
        <item x="7517"/>
        <item x="4597"/>
        <item x="4584"/>
        <item x="9111"/>
        <item x="5741"/>
        <item x="277"/>
        <item x="4505"/>
        <item x="3240"/>
        <item x="7532"/>
        <item x="7514"/>
        <item x="7611"/>
        <item x="4591"/>
        <item x="5494"/>
        <item x="9404"/>
        <item x="9021"/>
        <item x="9429"/>
        <item x="4594"/>
        <item x="7539"/>
        <item x="7649"/>
        <item x="9101"/>
        <item x="4486"/>
        <item x="6889"/>
        <item x="9413"/>
        <item x="9428"/>
        <item x="4581"/>
        <item x="7595"/>
        <item x="7624"/>
        <item x="6654"/>
        <item x="3239"/>
        <item x="7535"/>
        <item x="246"/>
        <item x="6893"/>
        <item x="9403"/>
        <item x="3179"/>
        <item x="7654"/>
        <item x="2733"/>
        <item x="7643"/>
        <item x="2821"/>
        <item x="9406"/>
        <item x="5378"/>
        <item x="4580"/>
        <item x="9263"/>
        <item x="3249"/>
        <item x="7721"/>
        <item x="4590"/>
        <item x="5486"/>
        <item x="3245"/>
        <item x="5864"/>
        <item x="4478"/>
        <item x="3661"/>
        <item x="2784"/>
        <item x="7588"/>
        <item x="2774"/>
        <item x="4479"/>
        <item x="6803"/>
        <item x="9402"/>
        <item x="2776"/>
        <item x="7661"/>
        <item x="6549"/>
        <item x="7633"/>
        <item x="2775"/>
        <item x="2833"/>
        <item x="6649"/>
        <item x="1322"/>
        <item x="4480"/>
        <item x="5493"/>
        <item x="4585"/>
        <item x="2822"/>
        <item x="9110"/>
        <item x="4477"/>
        <item x="2820"/>
        <item x="9100"/>
        <item x="7623"/>
        <item x="6550"/>
        <item x="3237"/>
        <item x="4579"/>
        <item x="5485"/>
        <item x="6886"/>
        <item x="2785"/>
        <item x="2908"/>
        <item x="7618"/>
        <item x="6809"/>
        <item x="2677"/>
        <item x="3241"/>
        <item x="270"/>
        <item x="7519"/>
        <item x="1255"/>
        <item x="4476"/>
        <item x="3244"/>
        <item x="9427"/>
        <item x="6802"/>
        <item x="3151"/>
        <item x="9020"/>
        <item x="3235"/>
        <item x="4475"/>
        <item x="9097"/>
        <item x="3152"/>
        <item x="9109"/>
        <item x="2731"/>
        <item x="9405"/>
        <item x="7642"/>
        <item x="6389"/>
        <item x="3234"/>
        <item x="253"/>
        <item x="9022"/>
        <item x="2934"/>
        <item x="6695"/>
        <item x="6702"/>
        <item x="4596"/>
        <item x="2773"/>
        <item x="8928"/>
        <item x="5702"/>
        <item x="2730"/>
        <item x="7632"/>
        <item x="2627"/>
        <item x="3150"/>
        <item x="278"/>
        <item x="6387"/>
        <item x="2936"/>
        <item x="6805"/>
        <item x="9326"/>
        <item x="1235"/>
        <item x="5742"/>
        <item x="3242"/>
        <item x="2831"/>
        <item x="4595"/>
        <item x="2635"/>
        <item x="9262"/>
        <item x="4466"/>
        <item x="6661"/>
        <item x="3657"/>
        <item x="3236"/>
        <item x="2631"/>
        <item x="9338"/>
        <item x="240"/>
        <item x="3172"/>
        <item x="7617"/>
        <item x="2765"/>
        <item x="2819"/>
        <item x="2935"/>
        <item x="9327"/>
        <item x="3613"/>
        <item x="2636"/>
        <item x="2634"/>
        <item x="1320"/>
        <item x="6807"/>
        <item x="9537"/>
        <item x="7635"/>
        <item x="6524"/>
        <item x="2628"/>
        <item x="5460"/>
        <item x="2782"/>
        <item x="9511"/>
        <item x="3588"/>
        <item x="7610"/>
        <item x="9261"/>
        <item x="5492"/>
        <item x="7682"/>
        <item x="233"/>
        <item x="4504"/>
        <item x="7660"/>
        <item x="2766"/>
        <item x="2938"/>
        <item x="6888"/>
        <item x="6804"/>
        <item x="4474"/>
        <item x="2777"/>
        <item x="2999"/>
        <item x="9299"/>
        <item x="235"/>
        <item x="2907"/>
        <item x="9434"/>
        <item x="8381"/>
        <item x="2937"/>
        <item x="2637"/>
        <item x="6386"/>
        <item x="47"/>
        <item x="9108"/>
        <item x="2629"/>
        <item x="7719"/>
        <item x="7516"/>
        <item x="2939"/>
        <item x="9410"/>
        <item x="3156"/>
        <item x="5740"/>
        <item x="6696"/>
        <item x="273"/>
        <item x="2922"/>
        <item x="7692"/>
        <item x="2676"/>
        <item x="2800"/>
        <item x="6311"/>
        <item x="4465"/>
        <item x="4501"/>
        <item x="3603"/>
        <item x="38"/>
        <item x="7596"/>
        <item x="262"/>
        <item x="9571"/>
        <item x="2921"/>
        <item x="6544"/>
        <item x="9426"/>
        <item x="7528"/>
        <item x="7637"/>
        <item x="2678"/>
        <item x="2917"/>
        <item x="4464"/>
        <item x="8984"/>
        <item x="3612"/>
        <item x="7641"/>
        <item x="3646"/>
        <item x="9351"/>
        <item x="6648"/>
        <item x="1358"/>
        <item x="2920"/>
        <item x="4473"/>
        <item x="226"/>
        <item x="9107"/>
        <item x="8304"/>
        <item x="3659"/>
        <item x="2772"/>
        <item x="9337"/>
        <item x="242"/>
        <item x="40"/>
        <item x="9329"/>
        <item x="3233"/>
        <item x="3281"/>
        <item x="41"/>
        <item x="2932"/>
        <item x="8983"/>
        <item x="9536"/>
        <item x="4599"/>
        <item x="5368"/>
        <item x="3282"/>
        <item x="9483"/>
        <item x="9266"/>
        <item x="6647"/>
        <item x="3149"/>
        <item x="1591"/>
        <item x="5704"/>
        <item x="3283"/>
        <item x="1589"/>
        <item x="6529"/>
        <item x="7511"/>
        <item x="2947"/>
        <item x="6385"/>
        <item x="7693"/>
        <item x="9539"/>
        <item x="6554"/>
        <item x="4592"/>
        <item x="33"/>
        <item x="3268"/>
        <item x="9298"/>
        <item x="4463"/>
        <item x="2916"/>
        <item x="3284"/>
        <item x="5371"/>
        <item x="2996"/>
        <item x="9347"/>
        <item x="7036"/>
        <item x="212"/>
        <item x="32"/>
        <item x="2758"/>
        <item x="3280"/>
        <item x="4503"/>
        <item x="2630"/>
        <item x="6399"/>
        <item x="7488"/>
        <item x="9463"/>
        <item x="3267"/>
        <item x="3077"/>
        <item x="2712"/>
        <item x="2919"/>
        <item x="9265"/>
        <item x="3601"/>
        <item x="2933"/>
        <item x="4493"/>
        <item x="6644"/>
        <item x="9331"/>
        <item x="5408"/>
        <item x="3615"/>
        <item x="9601"/>
        <item x="4458"/>
        <item x="6902"/>
        <item x="3034"/>
        <item x="3635"/>
        <item x="2906"/>
        <item x="4578"/>
        <item x="5701"/>
        <item x="7531"/>
        <item x="2675"/>
        <item x="241"/>
        <item x="9094"/>
        <item x="6401"/>
        <item x="7615"/>
        <item x="9565"/>
        <item x="6709"/>
        <item x="9268"/>
        <item x="2795"/>
        <item x="7038"/>
        <item x="1258"/>
        <item x="3637"/>
        <item x="6789"/>
        <item x="9557"/>
        <item x="3266"/>
        <item x="6796"/>
        <item x="3015"/>
        <item x="8925"/>
        <item x="9260"/>
        <item x="4462"/>
        <item x="2818"/>
        <item x="917"/>
        <item x="7616"/>
        <item x="9325"/>
        <item x="5484"/>
        <item x="2764"/>
        <item x="6694"/>
        <item x="6315"/>
        <item x="9493"/>
        <item x="7648"/>
        <item x="2931"/>
        <item x="3638"/>
        <item x="3600"/>
        <item x="3636"/>
        <item x="4399"/>
        <item x="2760"/>
        <item x="9489"/>
        <item x="9437"/>
        <item x="4472"/>
        <item x="3141"/>
        <item x="9480"/>
        <item x="3016"/>
        <item x="5739"/>
        <item x="9409"/>
        <item x="4457"/>
        <item x="9336"/>
        <item x="3493"/>
        <item x="6393"/>
        <item x="3602"/>
        <item x="1588"/>
        <item x="3634"/>
        <item x="3611"/>
        <item x="4598"/>
        <item x="3279"/>
        <item x="8303"/>
        <item x="2924"/>
        <item x="3232"/>
        <item x="5787"/>
        <item x="39"/>
        <item x="3633"/>
        <item x="3265"/>
        <item x="3492"/>
        <item x="6640"/>
        <item x="7594"/>
        <item x="4461"/>
        <item x="7622"/>
        <item x="2419"/>
        <item x="8982"/>
        <item x="8987"/>
        <item x="46"/>
        <item x="2757"/>
        <item x="3270"/>
        <item x="3632"/>
        <item x="9297"/>
        <item x="7735"/>
        <item x="252"/>
        <item x="9105"/>
        <item x="3631"/>
        <item x="8927"/>
        <item x="9570"/>
        <item x="916"/>
        <item x="2613"/>
        <item x="6548"/>
        <item x="3018"/>
        <item x="3658"/>
        <item x="9259"/>
        <item x="9440"/>
        <item x="3599"/>
        <item x="7487"/>
        <item x="5523"/>
        <item x="211"/>
        <item x="2417"/>
        <item x="4460"/>
        <item x="3274"/>
        <item x="9510"/>
        <item x="2623"/>
        <item x="1090"/>
        <item x="2930"/>
        <item x="6920"/>
        <item x="6761"/>
        <item x="8926"/>
        <item x="7510"/>
        <item x="6814"/>
        <item x="2918"/>
        <item x="2418"/>
        <item x="3630"/>
        <item x="4593"/>
        <item x="3607"/>
        <item x="4459"/>
        <item x="2624"/>
        <item x="3642"/>
        <item x="6557"/>
        <item x="6900"/>
        <item x="3587"/>
        <item x="6646"/>
        <item x="3278"/>
        <item x="6795"/>
        <item x="6643"/>
        <item x="3269"/>
        <item x="37"/>
        <item x="5459"/>
        <item x="5786"/>
        <item x="9264"/>
        <item x="7651"/>
        <item x="2727"/>
        <item x="3629"/>
        <item x="1234"/>
        <item x="6384"/>
        <item x="7634"/>
        <item x="4456"/>
        <item x="5863"/>
        <item x="9346"/>
        <item x="3491"/>
        <item x="5743"/>
        <item x="2622"/>
        <item x="6882"/>
        <item x="1249"/>
        <item x="9425"/>
        <item x="1334"/>
        <item x="9258"/>
        <item x="7614"/>
        <item x="9439"/>
        <item x="3598"/>
        <item x="3660"/>
        <item x="3627"/>
        <item x="9106"/>
        <item x="9535"/>
        <item x="9019"/>
        <item x="2612"/>
        <item x="1587"/>
        <item x="2910"/>
        <item x="8328"/>
        <item x="2625"/>
        <item x="280"/>
        <item x="9564"/>
        <item x="3171"/>
        <item x="7664"/>
        <item x="1357"/>
        <item x="9436"/>
        <item x="3264"/>
        <item x="5377"/>
        <item x="9350"/>
        <item x="5698"/>
        <item x="2840"/>
        <item x="3628"/>
        <item x="269"/>
        <item x="9296"/>
        <item x="4257"/>
        <item x="1350"/>
        <item x="35"/>
        <item x="9438"/>
        <item x="9386"/>
        <item x="3231"/>
        <item x="2787"/>
        <item x="9257"/>
        <item x="4455"/>
        <item x="2832"/>
        <item x="1321"/>
        <item x="2915"/>
        <item x="2767"/>
        <item x="1329"/>
        <item x="4753"/>
        <item x="3019"/>
        <item x="8315"/>
        <item x="244"/>
        <item x="3639"/>
        <item x="1351"/>
        <item x="9462"/>
        <item x="6917"/>
        <item x="3148"/>
        <item x="9538"/>
        <item x="3082"/>
        <item x="5491"/>
        <item x="36"/>
        <item x="1089"/>
        <item x="3643"/>
        <item x="7653"/>
        <item x="3195"/>
        <item x="4500"/>
        <item x="5788"/>
        <item x="3290"/>
        <item x="45"/>
        <item x="2923"/>
        <item x="6312"/>
        <item x="8920"/>
        <item x="1312"/>
        <item x="7681"/>
        <item x="7662"/>
        <item x="2768"/>
        <item x="5785"/>
        <item x="3614"/>
        <item x="2602"/>
        <item x="4398"/>
        <item x="9308"/>
        <item x="2771"/>
        <item x="2905"/>
        <item x="8930"/>
        <item x="2601"/>
        <item x="9556"/>
        <item x="3140"/>
        <item x="2756"/>
        <item x="7577"/>
        <item x="9482"/>
        <item x="7587"/>
        <item x="9274"/>
        <item x="6288"/>
        <item x="2943"/>
        <item x="2729"/>
        <item x="7691"/>
        <item x="1352"/>
        <item x="2794"/>
        <item x="3038"/>
        <item x="6402"/>
        <item x="2803"/>
        <item x="4490"/>
        <item x="2603"/>
        <item x="2674"/>
        <item x="1122"/>
        <item x="2728"/>
        <item x="2604"/>
        <item x="6660"/>
        <item x="6617"/>
        <item x="8981"/>
        <item x="920"/>
        <item x="3153"/>
        <item x="6645"/>
        <item x="8452"/>
        <item x="9294"/>
        <item x="1590"/>
        <item x="9424"/>
        <item x="910"/>
        <item x="2621"/>
        <item x="6765"/>
        <item x="7529"/>
        <item x="9267"/>
        <item x="5458"/>
        <item x="4454"/>
        <item x="8979"/>
        <item x="7485"/>
        <item x="7527"/>
        <item x="9368"/>
        <item x="7578"/>
        <item x="6314"/>
        <item x="2781"/>
        <item x="34"/>
        <item x="1121"/>
        <item x="3626"/>
        <item x="9305"/>
        <item x="2415"/>
        <item x="9167"/>
        <item x="9461"/>
        <item x="7707"/>
        <item x="2940"/>
        <item x="9420"/>
        <item x="9323"/>
        <item x="6383"/>
        <item x="2826"/>
        <item x="6794"/>
        <item x="2799"/>
        <item x="5395"/>
        <item x="9401"/>
        <item x="9449"/>
        <item x="7659"/>
        <item x="9472"/>
        <item x="3043"/>
        <item x="302"/>
        <item x="3133"/>
        <item x="8714"/>
        <item x="6918"/>
        <item x="1586"/>
        <item x="9552"/>
        <item x="6701"/>
        <item x="3694"/>
        <item x="6372"/>
        <item x="2783"/>
        <item x="9433"/>
        <item x="4576"/>
        <item x="5619"/>
        <item x="2827"/>
        <item x="251"/>
        <item x="2805"/>
        <item x="9569"/>
        <item x="9563"/>
        <item x="7720"/>
        <item x="7696"/>
        <item x="6634"/>
        <item x="4453"/>
        <item x="1347"/>
        <item x="9400"/>
        <item x="9492"/>
        <item x="3263"/>
        <item x="3033"/>
        <item x="3606"/>
        <item x="9574"/>
        <item x="2420"/>
        <item x="257"/>
        <item x="7609"/>
        <item x="5784"/>
        <item x="2289"/>
        <item x="6655"/>
        <item x="3134"/>
        <item x="3139"/>
        <item x="4256"/>
        <item x="9431"/>
        <item x="5700"/>
        <item x="9416"/>
        <item x="9423"/>
        <item x="9435"/>
        <item x="6556"/>
        <item x="6793"/>
        <item x="9220"/>
        <item x="4588"/>
        <item x="2599"/>
        <item x="7613"/>
        <item x="1346"/>
        <item x="6525"/>
        <item x="5791"/>
        <item x="2948"/>
        <item x="8123"/>
        <item x="3273"/>
        <item x="2755"/>
        <item x="272"/>
        <item x="6542"/>
        <item x="7534"/>
        <item x="9104"/>
        <item x="5376"/>
        <item x="7124"/>
        <item x="1241"/>
        <item x="6898"/>
        <item x="44"/>
        <item x="8929"/>
        <item x="7680"/>
        <item x="9221"/>
        <item x="3289"/>
        <item x="3904"/>
        <item x="909"/>
        <item x="2297"/>
        <item x="8327"/>
        <item x="276"/>
        <item x="8302"/>
        <item x="3596"/>
        <item x="3177"/>
        <item x="5490"/>
        <item x="3078"/>
        <item x="9481"/>
        <item x="7602"/>
        <item x="4452"/>
        <item x="243"/>
        <item x="9422"/>
        <item x="9164"/>
        <item x="6382"/>
        <item x="9560"/>
        <item x="210"/>
        <item x="3210"/>
        <item x="4385"/>
        <item x="9596"/>
        <item x="7553"/>
        <item x="919"/>
        <item x="6289"/>
        <item x="9256"/>
        <item x="7639"/>
        <item x="3595"/>
        <item x="3012"/>
        <item x="3175"/>
        <item x="915"/>
        <item x="2620"/>
        <item x="7619"/>
        <item x="8124"/>
        <item x="5738"/>
        <item x="913"/>
        <item x="3610"/>
        <item x="308"/>
        <item x="2695"/>
        <item x="9554"/>
        <item x="2416"/>
        <item x="2610"/>
        <item x="250"/>
        <item x="5859"/>
        <item x="6281"/>
        <item x="9464"/>
        <item x="2598"/>
        <item x="4573"/>
        <item x="5495"/>
        <item x="8713"/>
        <item x="7658"/>
        <item x="3570"/>
        <item x="225"/>
        <item x="1279"/>
        <item x="9555"/>
        <item x="8919"/>
        <item x="9158"/>
        <item x="3040"/>
        <item x="3230"/>
        <item x="1330"/>
        <item x="9335"/>
        <item x="9095"/>
        <item x="9421"/>
        <item x="3640"/>
        <item x="2600"/>
        <item x="4600"/>
        <item x="2137"/>
        <item x="8980"/>
        <item x="3073"/>
        <item x="5553"/>
        <item x="7484"/>
        <item x="9533"/>
        <item x="4507"/>
        <item x="1084"/>
        <item x="9583"/>
        <item x="7823"/>
        <item x="4298"/>
        <item x="3485"/>
        <item x="1349"/>
        <item x="1088"/>
        <item x="9484"/>
        <item x="6543"/>
        <item x="2763"/>
        <item x="6381"/>
        <item x="2313"/>
        <item x="6520"/>
        <item x="9345"/>
        <item x="274"/>
        <item x="5275"/>
        <item x="6754"/>
        <item x="8296"/>
        <item x="3020"/>
        <item x="7714"/>
        <item x="1353"/>
        <item x="2899"/>
        <item x="8382"/>
        <item x="5802"/>
        <item x="6268"/>
        <item x="5747"/>
        <item x="3490"/>
        <item x="908"/>
        <item x="6922"/>
        <item x="767"/>
        <item x="2900"/>
        <item x="8294"/>
        <item x="1248"/>
        <item x="4572"/>
        <item x="5457"/>
        <item x="6539"/>
        <item x="7717"/>
        <item x="6410"/>
        <item x="7597"/>
        <item x="2597"/>
        <item x="3186"/>
        <item x="4262"/>
        <item x="4523"/>
        <item x="1585"/>
        <item x="6798"/>
        <item x="4333"/>
        <item x="2726"/>
        <item x="2815"/>
        <item x="8712"/>
        <item x="9551"/>
        <item x="7738"/>
        <item x="7672"/>
        <item x="3593"/>
        <item x="9442"/>
        <item x="7670"/>
        <item x="654"/>
        <item x="2414"/>
        <item x="4387"/>
        <item x="6681"/>
        <item x="3228"/>
        <item x="3014"/>
        <item x="6924"/>
        <item x="6636"/>
        <item x="239"/>
        <item x="6317"/>
        <item x="3072"/>
        <item x="3487"/>
        <item x="289"/>
        <item x="6800"/>
        <item x="5456"/>
        <item x="3623"/>
        <item x="9293"/>
        <item x="5464"/>
        <item x="7733"/>
        <item x="2192"/>
        <item x="8843"/>
        <item x="1099"/>
        <item x="8145"/>
        <item x="4589"/>
        <item x="923"/>
        <item x="7037"/>
        <item x="8401"/>
        <item x="2842"/>
        <item x="4451"/>
        <item x="3262"/>
        <item x="9488"/>
        <item x="6792"/>
        <item x="9307"/>
        <item x="4574"/>
        <item x="7513"/>
        <item x="6371"/>
        <item x="5783"/>
        <item x="2946"/>
        <item x="3616"/>
        <item x="2564"/>
        <item x="7586"/>
        <item x="2817"/>
        <item x="4388"/>
        <item x="1278"/>
        <item x="9304"/>
        <item x="6271"/>
        <item x="1083"/>
        <item x="2759"/>
        <item x="4233"/>
        <item x="9588"/>
        <item x="6380"/>
        <item x="6723"/>
        <item x="3010"/>
        <item x="2296"/>
        <item x="9595"/>
        <item x="3074"/>
        <item x="9157"/>
        <item x="2596"/>
        <item x="9357"/>
        <item x="5335"/>
        <item x="4395"/>
        <item x="3275"/>
        <item x="9076"/>
        <item x="8541"/>
        <item x="5374"/>
        <item x="9103"/>
        <item x="2904"/>
        <item x="8426"/>
        <item x="1098"/>
        <item x="6639"/>
        <item x="8424"/>
        <item x="258"/>
        <item x="2754"/>
        <item x="7815"/>
        <item x="9495"/>
        <item x="1299"/>
        <item x="4384"/>
        <item x="2611"/>
        <item x="1252"/>
        <item x="3597"/>
        <item x="3679"/>
        <item x="2189"/>
        <item x="6885"/>
        <item x="9023"/>
        <item x="7612"/>
        <item x="1113"/>
        <item x="5772"/>
        <item x="7652"/>
        <item x="5525"/>
        <item x="3586"/>
        <item x="2944"/>
        <item x="5789"/>
        <item x="1302"/>
        <item x="3147"/>
        <item x="5746"/>
        <item x="8379"/>
        <item x="7753"/>
        <item x="1253"/>
        <item x="9568"/>
        <item x="3572"/>
        <item x="1319"/>
        <item x="6395"/>
        <item x="9491"/>
        <item x="6758"/>
        <item x="6269"/>
        <item x="8989"/>
        <item x="24"/>
        <item x="325"/>
        <item x="653"/>
        <item x="5455"/>
        <item x="7684"/>
        <item x="7636"/>
        <item x="7629"/>
        <item x="9689"/>
        <item x="2945"/>
        <item x="7689"/>
        <item x="4470"/>
        <item x="2164"/>
        <item x="5757"/>
        <item x="4255"/>
        <item x="3437"/>
        <item x="7483"/>
        <item x="7575"/>
        <item x="9509"/>
        <item x="2138"/>
        <item x="768"/>
        <item x="9432"/>
        <item x="5804"/>
        <item x="1242"/>
        <item x="2928"/>
        <item x="5111"/>
        <item x="2780"/>
        <item x="5407"/>
        <item x="2186"/>
        <item x="5483"/>
        <item x="911"/>
        <item x="8380"/>
        <item x="30"/>
        <item x="2633"/>
        <item x="3820"/>
        <item x="9506"/>
        <item x="4332"/>
        <item x="7574"/>
        <item x="9553"/>
        <item x="9460"/>
        <item x="922"/>
        <item x="1170"/>
        <item x="2898"/>
        <item x="5890"/>
        <item x="1112"/>
        <item x="6722"/>
        <item x="2619"/>
        <item x="1301"/>
        <item x="4450"/>
        <item x="907"/>
        <item x="8437"/>
        <item x="7822"/>
        <item x="2173"/>
        <item x="3622"/>
        <item x="8543"/>
        <item x="3585"/>
        <item x="9471"/>
        <item x="1360"/>
        <item x="7525"/>
        <item x="7718"/>
        <item x="2165"/>
        <item x="6407"/>
        <item x="9295"/>
        <item x="6241"/>
        <item x="1345"/>
        <item x="2134"/>
        <item x="7678"/>
        <item x="8076"/>
        <item x="9532"/>
        <item x="29"/>
        <item x="7447"/>
        <item x="51"/>
        <item x="6275"/>
        <item x="912"/>
        <item x="3132"/>
        <item x="9073"/>
        <item x="8518"/>
        <item x="4288"/>
        <item x="5527"/>
        <item x="3136"/>
        <item x="3432"/>
        <item x="4407"/>
        <item x="2825"/>
        <item x="9096"/>
        <item x="2311"/>
        <item x="3484"/>
        <item x="8293"/>
        <item x="1114"/>
        <item x="7585"/>
        <item x="3515"/>
        <item x="7656"/>
        <item x="9531"/>
        <item x="3128"/>
        <item x="6280"/>
        <item x="6921"/>
        <item x="8314"/>
        <item x="28"/>
        <item x="2830"/>
        <item x="7667"/>
        <item x="6546"/>
        <item x="6360"/>
        <item x="4220"/>
        <item x="6272"/>
        <item x="1082"/>
        <item x="5756"/>
        <item x="1156"/>
        <item x="3592"/>
        <item x="9289"/>
        <item x="3821"/>
        <item x="7518"/>
        <item x="8389"/>
        <item x="266"/>
        <item x="4724"/>
        <item x="5405"/>
        <item x="43"/>
        <item x="3436"/>
        <item x="4349"/>
        <item x="6306"/>
        <item x="6656"/>
        <item x="6642"/>
        <item x="2769"/>
        <item x="5276"/>
        <item x="1097"/>
        <item x="348"/>
        <item x="2595"/>
        <item x="9254"/>
        <item x="5870"/>
        <item x="3413"/>
        <item x="8710"/>
        <item x="9348"/>
        <item x="8711"/>
        <item x="6791"/>
        <item x="7512"/>
        <item x="6540"/>
        <item x="8121"/>
        <item x="2673"/>
        <item x="921"/>
        <item x="6304"/>
        <item x="2801"/>
        <item x="2672"/>
        <item x="2563"/>
        <item x="9165"/>
        <item x="6521"/>
        <item x="3435"/>
        <item x="6637"/>
        <item x="652"/>
        <item x="1250"/>
        <item x="5647"/>
        <item x="1120"/>
        <item x="6373"/>
        <item x="22"/>
        <item x="3479"/>
        <item x="3168"/>
        <item x="8311"/>
        <item x="9567"/>
        <item x="9255"/>
        <item x="23"/>
        <item x="1152"/>
        <item x="19"/>
        <item x="7507"/>
        <item x="5824"/>
        <item x="9474"/>
        <item x="4754"/>
        <item x="6396"/>
        <item x="7591"/>
        <item x="9272"/>
        <item x="4492"/>
        <item x="2161"/>
        <item x="7439"/>
        <item x="1096"/>
        <item x="6553"/>
        <item x="9302"/>
        <item x="31"/>
        <item x="3081"/>
        <item x="1155"/>
        <item x="1256"/>
        <item x="3431"/>
        <item x="6721"/>
        <item x="3142"/>
        <item x="3594"/>
        <item x="5522"/>
        <item x="171"/>
        <item x="6345"/>
        <item x="5771"/>
        <item x="1277"/>
        <item x="3846"/>
        <item x="2170"/>
        <item x="3569"/>
        <item x="6508"/>
        <item x="3819"/>
        <item x="6299"/>
        <item x="7486"/>
        <item x="5109"/>
        <item x="4751"/>
        <item x="18"/>
        <item x="3434"/>
        <item x="3169"/>
        <item x="5650"/>
        <item x="1327"/>
        <item x="4449"/>
        <item x="766"/>
        <item x="2141"/>
        <item x="3591"/>
        <item x="5889"/>
        <item x="7239"/>
        <item x="8388"/>
        <item x="6916"/>
        <item x="21"/>
        <item x="349"/>
        <item x="3680"/>
        <item x="4723"/>
        <item x="3903"/>
        <item x="3209"/>
        <item x="9573"/>
        <item x="5745"/>
        <item x="3618"/>
        <item x="650"/>
        <item x="6545"/>
        <item x="1292"/>
        <item x="2110"/>
        <item x="1333"/>
        <item x="3433"/>
        <item x="6528"/>
        <item x="6302"/>
        <item x="9594"/>
        <item x="3708"/>
        <item x="9367"/>
        <item x="9273"/>
        <item x="163"/>
        <item x="8122"/>
        <item x="9385"/>
        <item x="5737"/>
        <item x="2194"/>
        <item x="8425"/>
        <item x="5618"/>
        <item x="8763"/>
        <item x="1286"/>
        <item x="1110"/>
        <item x="4329"/>
        <item x="3173"/>
        <item x="6693"/>
        <item x="9593"/>
        <item x="8529"/>
        <item x="3905"/>
        <item x="651"/>
        <item x="2847"/>
        <item x="8392"/>
        <item x="2312"/>
        <item x="2751"/>
        <item x="1295"/>
        <item x="3818"/>
        <item x="1418"/>
        <item x="2154"/>
        <item x="1111"/>
        <item x="9502"/>
        <item x="7708"/>
        <item x="9465"/>
        <item x="648"/>
        <item x="5414"/>
        <item x="7706"/>
        <item x="9611"/>
        <item x="4471"/>
        <item x="3520"/>
        <item x="5454"/>
        <item x="4448"/>
        <item x="347"/>
        <item x="3035"/>
        <item x="9152"/>
        <item x="8077"/>
        <item x="3277"/>
        <item x="3135"/>
        <item x="2680"/>
        <item x="9324"/>
        <item x="150"/>
        <item x="17"/>
        <item x="9372"/>
        <item x="168"/>
        <item x="8423"/>
        <item x="3017"/>
        <item x="7243"/>
        <item x="8075"/>
        <item x="7438"/>
        <item x="914"/>
        <item x="8759"/>
        <item x="7034"/>
        <item x="4756"/>
        <item x="8312"/>
        <item x="324"/>
        <item x="2295"/>
        <item x="5110"/>
        <item x="5169"/>
        <item x="1309"/>
        <item x="8147"/>
        <item x="3036"/>
        <item x="5334"/>
        <item x="9713"/>
        <item x="25"/>
        <item x="3422"/>
        <item x="4383"/>
        <item x="2976"/>
        <item x="1265"/>
        <item x="7482"/>
        <item x="6266"/>
        <item x="8705"/>
        <item x="2965"/>
        <item x="5869"/>
        <item x="8922"/>
        <item x="6379"/>
        <item x="749"/>
        <item x="4605"/>
        <item x="8400"/>
        <item x="3310"/>
        <item x="6638"/>
        <item x="27"/>
        <item x="9447"/>
        <item x="2159"/>
        <item x="9066"/>
        <item x="4617"/>
        <item x="769"/>
        <item x="1109"/>
        <item x="3079"/>
        <item x="4531"/>
        <item x="2413"/>
        <item x="8439"/>
        <item x="2099"/>
        <item x="1119"/>
        <item x="4577"/>
        <item x="6658"/>
        <item x="3227"/>
        <item x="8773"/>
        <item x="9399"/>
        <item x="1294"/>
        <item x="1259"/>
        <item x="151"/>
        <item x="4260"/>
        <item x="4331"/>
        <item x="5116"/>
        <item x="9163"/>
        <item x="275"/>
        <item x="3127"/>
        <item x="8924"/>
        <item x="5644"/>
        <item x="3296"/>
        <item x="3075"/>
        <item x="770"/>
        <item x="3261"/>
        <item x="9513"/>
        <item x="5736"/>
        <item x="8460"/>
        <item x="9309"/>
        <item x="1281"/>
        <item x="5888"/>
        <item x="3412"/>
        <item x="9417"/>
        <item x="5400"/>
        <item x="5832"/>
        <item x="8326"/>
        <item x="6388"/>
        <item x="3590"/>
        <item x="3430"/>
        <item x="649"/>
        <item x="2897"/>
        <item x="4283"/>
        <item x="8431"/>
        <item x="6633"/>
        <item x="6307"/>
        <item x="6928"/>
        <item x="8295"/>
        <item x="5790"/>
        <item x="6665"/>
        <item x="2753"/>
        <item x="6501"/>
        <item x="1150"/>
        <item x="7584"/>
        <item x="2749"/>
        <item x="1300"/>
        <item x="7957"/>
        <item x="4587"/>
        <item x="885"/>
        <item x="4621"/>
        <item x="8451"/>
        <item x="4838"/>
        <item x="6749"/>
        <item x="5697"/>
        <item x="16"/>
        <item x="5801"/>
        <item x="205"/>
        <item x="8120"/>
        <item x="906"/>
        <item x="4261"/>
        <item x="5108"/>
        <item x="346"/>
        <item x="4616"/>
        <item x="2291"/>
        <item x="1291"/>
        <item x="6408"/>
        <item x="2114"/>
        <item x="4755"/>
        <item x="6806"/>
        <item x="4446"/>
        <item x="8390"/>
        <item x="4386"/>
        <item x="7126"/>
        <item x="8450"/>
        <item x="3582"/>
        <item x="688"/>
        <item x="2793"/>
        <item x="4254"/>
        <item x="279"/>
        <item x="6593"/>
        <item x="4010"/>
        <item x="5272"/>
        <item x="1270"/>
        <item x="162"/>
        <item x="3185"/>
        <item x="2594"/>
        <item x="6261"/>
        <item x="2715"/>
        <item x="4749"/>
        <item x="48"/>
        <item x="4575"/>
        <item x="3817"/>
        <item x="646"/>
        <item x="6392"/>
        <item x="4258"/>
        <item x="3428"/>
        <item x="8191"/>
        <item x="8707"/>
        <item x="9353"/>
        <item x="2562"/>
        <item x="8670"/>
        <item x="8308"/>
        <item x="5755"/>
        <item x="883"/>
        <item x="8967"/>
        <item x="5782"/>
        <item x="4567"/>
        <item x="4609"/>
        <item x="8761"/>
        <item x="7506"/>
        <item x="3411"/>
        <item x="3045"/>
        <item x="4586"/>
        <item x="1108"/>
        <item x="6406"/>
        <item x="5273"/>
        <item x="1240"/>
        <item x="6769"/>
        <item x="2914"/>
        <item x="6766"/>
        <item x="3009"/>
        <item x="3076"/>
        <item x="765"/>
        <item x="784"/>
        <item x="2163"/>
        <item x="9219"/>
        <item x="5526"/>
        <item x="6726"/>
        <item x="7752"/>
        <item x="9063"/>
        <item x="6801"/>
        <item x="6364"/>
        <item x="879"/>
        <item x="6711"/>
        <item x="4752"/>
        <item x="706"/>
        <item x="5202"/>
        <item x="3584"/>
        <item x="2310"/>
        <item x="8001"/>
        <item x="9288"/>
        <item x="863"/>
        <item x="3208"/>
        <item x="1482"/>
        <item x="6212"/>
        <item x="2911"/>
        <item x="15"/>
        <item x="2974"/>
        <item x="5778"/>
        <item x="7817"/>
        <item x="20"/>
        <item x="8399"/>
        <item x="9344"/>
        <item x="3654"/>
        <item x="4659"/>
        <item x="1290"/>
        <item x="882"/>
        <item x="8935"/>
        <item x="6510"/>
        <item x="4571"/>
        <item x="2593"/>
        <item x="8704"/>
        <item x="9166"/>
        <item x="8918"/>
        <item x="1080"/>
        <item x="2608"/>
        <item x="9381"/>
        <item x="3285"/>
        <item x="7758"/>
        <item x="8387"/>
        <item x="3581"/>
        <item x="4660"/>
        <item x="3451"/>
        <item x="9064"/>
        <item x="5107"/>
        <item x="3488"/>
        <item x="4015"/>
        <item x="2421"/>
        <item x="771"/>
        <item x="2694"/>
        <item x="7497"/>
        <item x="7446"/>
        <item x="4402"/>
        <item x="4655"/>
        <item x="5887"/>
        <item x="3421"/>
        <item x="1311"/>
        <item x="4287"/>
        <item x="9087"/>
        <item x="6659"/>
        <item x="659"/>
        <item x="6664"/>
        <item x="249"/>
        <item x="5048"/>
        <item x="3131"/>
        <item x="7522"/>
        <item x="644"/>
        <item x="8758"/>
        <item x="1313"/>
        <item x="2618"/>
        <item x="9089"/>
        <item x="3291"/>
        <item x="8317"/>
        <item x="4382"/>
        <item x="5556"/>
        <item x="6359"/>
        <item x="3256"/>
        <item x="4658"/>
        <item x="4445"/>
        <item x="9534"/>
        <item x="1151"/>
        <item x="1079"/>
        <item x="3429"/>
        <item x="3589"/>
        <item x="5049"/>
        <item x="8403"/>
        <item x="880"/>
        <item x="6046"/>
        <item x="5744"/>
        <item x="7713"/>
        <item x="1593"/>
        <item x="7814"/>
        <item x="9153"/>
        <item x="2098"/>
        <item x="1103"/>
        <item x="4284"/>
        <item x="7813"/>
        <item x="4722"/>
        <item x="8738"/>
        <item x="169"/>
        <item x="8055"/>
        <item x="9253"/>
        <item x="9599"/>
        <item x="8144"/>
        <item x="1332"/>
        <item x="684"/>
        <item x="9217"/>
        <item x="1582"/>
        <item x="14"/>
        <item x="9330"/>
        <item x="9578"/>
        <item x="5453"/>
        <item x="3964"/>
        <item x="9561"/>
        <item x="6887"/>
        <item x="8612"/>
        <item x="4604"/>
        <item x="4499"/>
        <item x="4653"/>
        <item x="3011"/>
        <item x="4339"/>
        <item x="9562"/>
        <item x="5605"/>
        <item x="9334"/>
        <item x="3454"/>
        <item x="2113"/>
        <item x="9292"/>
        <item x="5774"/>
        <item x="8386"/>
        <item x="2283"/>
        <item x="1257"/>
        <item x="1254"/>
        <item x="1095"/>
        <item x="2797"/>
        <item x="6790"/>
        <item x="6334"/>
        <item x="7716"/>
        <item x="6929"/>
        <item x="4654"/>
        <item x="9445"/>
        <item x="7965"/>
        <item x="9582"/>
        <item x="5117"/>
        <item x="3478"/>
        <item x="340"/>
        <item x="9369"/>
        <item x="238"/>
        <item x="7812"/>
        <item x="9587"/>
        <item x="7322"/>
        <item x="7999"/>
        <item x="2679"/>
        <item x="2711"/>
        <item x="1324"/>
        <item x="1424"/>
        <item x="3410"/>
        <item x="748"/>
        <item x="9505"/>
        <item x="1251"/>
        <item x="3129"/>
        <item x="4229"/>
        <item x="1483"/>
        <item x="1425"/>
        <item x="9355"/>
        <item x="6760"/>
        <item x="5168"/>
        <item x="1107"/>
        <item x="1577"/>
        <item x="6485"/>
        <item x="167"/>
        <item x="7042"/>
        <item x="4651"/>
        <item x="9113"/>
        <item x="1085"/>
        <item x="2998"/>
        <item x="8978"/>
        <item x="2260"/>
        <item x="3288"/>
        <item x="256"/>
        <item x="8610"/>
        <item x="9092"/>
        <item x="686"/>
        <item x="2176"/>
        <item x="8427"/>
        <item x="4391"/>
        <item x="8706"/>
        <item x="3483"/>
        <item x="6363"/>
        <item x="5271"/>
        <item x="4348"/>
        <item x="9458"/>
        <item x="6926"/>
        <item x="5165"/>
        <item x="7816"/>
        <item x="8517"/>
        <item x="4649"/>
        <item x="6447"/>
        <item x="3471"/>
        <item x="2191"/>
        <item x="675"/>
        <item x="926"/>
        <item x="2980"/>
        <item x="8622"/>
        <item x="3662"/>
        <item x="8997"/>
        <item x="9468"/>
        <item x="5260"/>
        <item x="6333"/>
        <item x="1276"/>
        <item x="4524"/>
        <item x="9592"/>
        <item x="6759"/>
        <item x="5754"/>
        <item x="4601"/>
        <item x="9151"/>
        <item x="671"/>
        <item x="5985"/>
        <item x="4444"/>
        <item x="3039"/>
        <item x="227"/>
        <item x="2101"/>
        <item x="323"/>
        <item x="1380"/>
        <item x="843"/>
        <item x="42"/>
        <item x="7821"/>
        <item x="2722"/>
        <item x="8797"/>
        <item x="2808"/>
        <item x="8306"/>
        <item x="905"/>
        <item x="6755"/>
        <item x="5886"/>
        <item x="2409"/>
        <item x="983"/>
        <item x="4615"/>
        <item x="6507"/>
        <item x="8434"/>
        <item x="7015"/>
        <item x="1268"/>
        <item x="209"/>
        <item x="7819"/>
        <item x="5879"/>
        <item x="153"/>
        <item x="166"/>
        <item x="9487"/>
        <item x="687"/>
        <item x="1583"/>
        <item x="7452"/>
        <item x="3297"/>
        <item x="3225"/>
        <item x="7745"/>
        <item x="3656"/>
        <item x="7590"/>
        <item x="8931"/>
        <item x="9612"/>
        <item x="8703"/>
        <item x="3126"/>
        <item x="7536"/>
        <item x="3042"/>
        <item x="8458"/>
        <item x="2913"/>
        <item x="5418"/>
        <item x="4721"/>
        <item x="3194"/>
        <item x="7242"/>
        <item x="6211"/>
        <item x="7959"/>
        <item x="3816"/>
        <item x="1115"/>
        <item x="6915"/>
        <item x="4619"/>
        <item x="9411"/>
        <item x="4522"/>
        <item x="1149"/>
        <item x="1208"/>
        <item x="8941"/>
        <item x="5552"/>
        <item x="2592"/>
        <item x="5118"/>
        <item x="8592"/>
        <item x="2095"/>
        <item x="958"/>
        <item x="1100"/>
        <item x="4209"/>
        <item x="2752"/>
        <item x="1247"/>
        <item x="7690"/>
        <item x="3029"/>
        <item x="5482"/>
        <item x="370"/>
        <item x="9300"/>
        <item x="4306"/>
        <item x="7509"/>
        <item x="6279"/>
        <item x="1118"/>
        <item x="2155"/>
        <item x="9072"/>
        <item x="176"/>
        <item x="3902"/>
        <item x="8316"/>
        <item x="4297"/>
        <item x="9053"/>
        <item x="3822"/>
        <item x="773"/>
        <item x="3420"/>
        <item x="3700"/>
        <item x="5121"/>
        <item x="6615"/>
        <item x="1361"/>
        <item x="11"/>
        <item x="7244"/>
        <item x="5651"/>
        <item x="9610"/>
        <item x="149"/>
        <item x="6651"/>
        <item x="6370"/>
        <item x="7669"/>
        <item x="666"/>
        <item x="5877"/>
        <item x="6994"/>
        <item x="7956"/>
        <item x="1379"/>
        <item x="5735"/>
        <item x="7621"/>
        <item x="6720"/>
        <item x="4748"/>
        <item x="4353"/>
        <item x="6714"/>
        <item x="9581"/>
        <item x="7872"/>
        <item x="2290"/>
        <item x="9444"/>
        <item x="5770"/>
        <item x="1213"/>
        <item x="3963"/>
        <item x="6296"/>
        <item x="7319"/>
        <item x="5814"/>
        <item x="9388"/>
        <item x="2188"/>
        <item x="2896"/>
        <item x="6240"/>
        <item x="2709"/>
        <item x="9374"/>
        <item x="6753"/>
        <item x="3480"/>
        <item x="8289"/>
        <item x="1417"/>
        <item x="8792"/>
        <item x="145"/>
        <item x="237"/>
        <item x="2427"/>
        <item x="124"/>
        <item x="3604"/>
        <item x="9508"/>
        <item x="8062"/>
        <item x="8449"/>
        <item x="9314"/>
        <item x="6810"/>
        <item x="3466"/>
        <item x="682"/>
        <item x="8146"/>
        <item x="642"/>
        <item x="8933"/>
        <item x="1434"/>
        <item x="1078"/>
        <item x="3450"/>
        <item x="4737"/>
        <item x="2901"/>
        <item x="7481"/>
        <item x="6270"/>
        <item x="9162"/>
        <item x="1310"/>
        <item x="6716"/>
        <item x="9615"/>
        <item x="6095"/>
        <item x="9394"/>
        <item x="747"/>
        <item x="1263"/>
        <item x="7035"/>
        <item x="994"/>
        <item x="304"/>
        <item x="8398"/>
        <item x="7807"/>
        <item x="7490"/>
        <item x="9675"/>
        <item x="1584"/>
        <item x="4394"/>
        <item x="1261"/>
        <item x="9150"/>
        <item x="4530"/>
        <item x="3979"/>
        <item x="3473"/>
        <item x="2926"/>
        <item x="647"/>
        <item x="4837"/>
        <item x="862"/>
        <item x="4628"/>
        <item x="8461"/>
        <item x="6391"/>
        <item x="9086"/>
        <item x="356"/>
        <item x="1091"/>
        <item x="1581"/>
        <item x="1325"/>
        <item x="4014"/>
        <item x="8609"/>
        <item x="8414"/>
        <item x="1117"/>
        <item x="4443"/>
        <item x="4361"/>
        <item x="6688"/>
        <item x="1174"/>
        <item x="9128"/>
        <item x="8986"/>
        <item x="8119"/>
        <item x="7705"/>
        <item x="54"/>
        <item x="957"/>
        <item x="3461"/>
        <item x="152"/>
        <item x="2108"/>
        <item x="5758"/>
        <item x="3155"/>
        <item x="7754"/>
        <item x="8757"/>
        <item x="8616"/>
        <item x="9485"/>
        <item x="4750"/>
        <item x="984"/>
        <item x="8385"/>
        <item x="8318"/>
        <item x="6436"/>
        <item x="5865"/>
        <item x="918"/>
        <item x="385"/>
        <item x="5252"/>
        <item x="1298"/>
        <item x="7931"/>
        <item x="1102"/>
        <item x="4406"/>
        <item x="13"/>
        <item x="2788"/>
        <item x="2718"/>
        <item x="4009"/>
        <item x="6773"/>
        <item x="3229"/>
        <item x="5867"/>
        <item x="1275"/>
        <item x="3832"/>
        <item x="5823"/>
        <item x="6984"/>
        <item x="8290"/>
        <item x="3551"/>
        <item x="8611"/>
        <item x="4623"/>
        <item x="194"/>
        <item x="8514"/>
        <item x="9549"/>
        <item x="2717"/>
        <item x="4232"/>
        <item x="263"/>
        <item x="8917"/>
        <item x="8772"/>
        <item x="5561"/>
        <item x="3542"/>
        <item x="2912"/>
        <item x="368"/>
        <item x="3855"/>
        <item x="3707"/>
        <item x="7123"/>
        <item x="6354"/>
        <item x="6448"/>
        <item x="5172"/>
        <item x="4230"/>
        <item x="5463"/>
        <item x="1274"/>
        <item x="4274"/>
        <item x="5253"/>
        <item x="5114"/>
        <item x="6482"/>
        <item x="810"/>
        <item x="9591"/>
        <item x="6378"/>
        <item x="292"/>
        <item x="8939"/>
        <item x="9216"/>
        <item x="8798"/>
        <item x="1081"/>
        <item x="7238"/>
        <item x="5013"/>
        <item x="6522"/>
        <item x="8869"/>
        <item x="8074"/>
        <item x="9287"/>
        <item x="165"/>
        <item x="1423"/>
        <item x="2097"/>
        <item x="4794"/>
        <item x="4013"/>
        <item x="5333"/>
        <item x="4546"/>
        <item x="5167"/>
        <item x="9454"/>
        <item x="3489"/>
        <item x="7442"/>
        <item x="9080"/>
        <item x="1106"/>
        <item x="5871"/>
        <item x="961"/>
        <item x="8110"/>
        <item x="8614"/>
        <item x="2171"/>
        <item x="12"/>
        <item x="2770"/>
        <item x="6282"/>
        <item x="5270"/>
        <item x="2569"/>
        <item x="4447"/>
        <item x="9159"/>
        <item x="2747"/>
        <item x="8563"/>
        <item x="2954"/>
        <item x="5251"/>
        <item x="4629"/>
        <item x="6092"/>
        <item x="762"/>
        <item x="3514"/>
        <item x="4172"/>
        <item x="8539"/>
        <item x="982"/>
        <item x="7600"/>
        <item x="8112"/>
        <item x="373"/>
        <item x="156"/>
        <item x="2386"/>
        <item x="4239"/>
        <item x="2617"/>
        <item x="2705"/>
        <item x="1308"/>
        <item x="5646"/>
        <item x="3137"/>
        <item x="5799"/>
        <item x="129"/>
        <item x="4539"/>
        <item x="3567"/>
        <item x="8668"/>
        <item x="1269"/>
        <item x="2591"/>
        <item x="5617"/>
        <item x="4381"/>
        <item x="9135"/>
        <item x="4437"/>
        <item x="1207"/>
        <item x="1116"/>
        <item x="3096"/>
        <item x="1323"/>
        <item x="7445"/>
        <item x="1229"/>
        <item x="328"/>
        <item x="4210"/>
        <item x="3678"/>
        <item x="3644"/>
        <item x="6756"/>
        <item x="8520"/>
        <item x="160"/>
        <item x="3008"/>
        <item x="6091"/>
        <item x="775"/>
        <item x="5249"/>
        <item x="50"/>
        <item x="2739"/>
        <item x="4296"/>
        <item x="6818"/>
        <item x="6704"/>
        <item x="8436"/>
        <item x="4664"/>
        <item x="8142"/>
        <item x="5050"/>
        <item x="7601"/>
        <item x="248"/>
        <item x="8299"/>
        <item x="5173"/>
        <item x="2807"/>
        <item x="886"/>
        <item x="3472"/>
        <item x="3409"/>
        <item x="8557"/>
        <item x="7583"/>
        <item x="1101"/>
        <item x="5632"/>
        <item x="8325"/>
        <item x="4436"/>
        <item x="6825"/>
        <item x="6750"/>
        <item x="5769"/>
        <item x="2843"/>
        <item x="1328"/>
        <item x="2748"/>
        <item x="9207"/>
        <item x="6216"/>
        <item x="372"/>
        <item x="5885"/>
        <item x="3453"/>
        <item x="2584"/>
        <item x="878"/>
        <item x="6881"/>
        <item x="9317"/>
        <item x="5497"/>
        <item x="8669"/>
        <item x="5536"/>
        <item x="4482"/>
        <item x="9688"/>
        <item x="5761"/>
        <item x="4011"/>
        <item x="5777"/>
        <item x="4334"/>
        <item x="7470"/>
        <item x="641"/>
        <item x="8000"/>
        <item x="881"/>
        <item x="133"/>
        <item x="4327"/>
        <item x="2112"/>
        <item x="6043"/>
        <item x="745"/>
        <item x="5279"/>
        <item x="6686"/>
        <item x="3276"/>
        <item x="4282"/>
        <item x="2903"/>
        <item x="1"/>
        <item x="6358"/>
        <item x="1489"/>
        <item x="763"/>
        <item x="5990"/>
        <item x="49"/>
        <item x="8201"/>
        <item x="9457"/>
        <item x="8542"/>
        <item x="9"/>
        <item x="3815"/>
        <item x="1916"/>
        <item x="8556"/>
        <item x="164"/>
        <item x="9609"/>
        <item x="1087"/>
        <item x="291"/>
        <item x="369"/>
        <item x="6564"/>
        <item x="123"/>
        <item x="4366"/>
        <item x="132"/>
        <item x="8516"/>
        <item x="2953"/>
        <item x="3405"/>
        <item x="2725"/>
        <item x="5862"/>
        <item x="4738"/>
        <item x="3193"/>
        <item x="3424"/>
        <item x="6215"/>
        <item x="7640"/>
        <item x="367"/>
        <item x="6519"/>
        <item x="3309"/>
        <item x="8309"/>
        <item x="5124"/>
        <item x="1615"/>
        <item x="155"/>
        <item x="4515"/>
        <item x="6090"/>
        <item x="2309"/>
        <item x="9419"/>
        <item x="353"/>
        <item x="5174"/>
        <item x="8111"/>
        <item x="6762"/>
        <item x="5345"/>
        <item x="7437"/>
        <item x="7751"/>
        <item x="4627"/>
        <item x="6239"/>
        <item x="2687"/>
        <item x="6527"/>
        <item x="8762"/>
        <item x="4641"/>
        <item x="87"/>
        <item x="7811"/>
        <item x="956"/>
        <item x="6325"/>
        <item x="3272"/>
        <item x="783"/>
        <item x="5044"/>
        <item x="9127"/>
        <item x="7702"/>
        <item x="2964"/>
        <item x="6668"/>
        <item x="1435"/>
        <item x="4253"/>
        <item x="1001"/>
        <item x="9090"/>
        <item x="1148"/>
        <item x="9598"/>
        <item x="8531"/>
        <item x="3847"/>
        <item x="4611"/>
        <item x="6445"/>
        <item x="7871"/>
        <item x="4570"/>
        <item x="2115"/>
        <item x="96"/>
        <item x="8288"/>
        <item x="5557"/>
        <item x="1344"/>
        <item x="4241"/>
        <item x="3051"/>
        <item x="2952"/>
        <item x="9024"/>
        <item x="993"/>
        <item x="281"/>
        <item x="4178"/>
        <item x="1607"/>
        <item x="4219"/>
        <item x="5768"/>
        <item x="5694"/>
        <item x="3224"/>
        <item x="2094"/>
        <item x="128"/>
        <item x="2779"/>
        <item x="59"/>
        <item x="1477"/>
        <item x="26"/>
        <item x="2688"/>
        <item x="996"/>
        <item x="2848"/>
        <item x="5481"/>
        <item x="868"/>
        <item x="9065"/>
        <item x="4240"/>
        <item x="3518"/>
        <item x="8515"/>
        <item x="6883"/>
        <item x="2791"/>
        <item x="9590"/>
        <item x="1211"/>
        <item x="3470"/>
        <item x="7530"/>
        <item x="4122"/>
        <item x="3962"/>
        <item x="3098"/>
        <item x="6340"/>
        <item x="5115"/>
        <item x="1476"/>
        <item x="1431"/>
        <item x="4352"/>
        <item x="7989"/>
        <item x="127"/>
        <item x="3416"/>
        <item x="1576"/>
        <item x="4128"/>
        <item x="4566"/>
        <item x="4289"/>
        <item x="224"/>
        <item x="4259"/>
        <item x="8473"/>
        <item x="9559"/>
        <item x="7726"/>
        <item x="4636"/>
        <item x="6233"/>
        <item x="5250"/>
        <item x="8433"/>
        <item x="1571"/>
        <item x="5601"/>
        <item x="4442"/>
        <item x="5545"/>
        <item x="9398"/>
        <item x="5370"/>
        <item x="6089"/>
        <item x="9115"/>
        <item x="7480"/>
        <item x="8109"/>
        <item x="5753"/>
        <item x="3130"/>
        <item x="8733"/>
        <item x="3188"/>
        <item x="8591"/>
        <item x="259"/>
        <item x="941"/>
        <item x="126"/>
        <item x="5462"/>
        <item x="3845"/>
        <item x="7732"/>
        <item x="6672"/>
        <item x="2422"/>
        <item x="84"/>
        <item x="8073"/>
        <item x="157"/>
        <item x="6770"/>
        <item x="842"/>
        <item x="1173"/>
        <item x="2285"/>
        <item x="5190"/>
        <item x="10"/>
        <item x="5433"/>
        <item x="4432"/>
        <item x="7722"/>
        <item x="1442"/>
        <item x="303"/>
        <item x="8224"/>
        <item x="2100"/>
        <item x="2813"/>
        <item x="9673"/>
        <item x="2382"/>
        <item x="7676"/>
        <item x="2412"/>
        <item x="2809"/>
        <item x="3854"/>
        <item x="4281"/>
        <item x="1216"/>
        <item x="3993"/>
        <item x="3575"/>
        <item x="761"/>
        <item x="8097"/>
        <item x="56"/>
        <item x="9384"/>
        <item x="2561"/>
        <item x="3404"/>
        <item x="9603"/>
        <item x="9644"/>
        <item x="5047"/>
        <item x="518"/>
        <item x="122"/>
        <item x="2096"/>
        <item x="6259"/>
        <item x="3463"/>
        <item x="2724"/>
        <item x="8292"/>
        <item x="4767"/>
        <item x="3446"/>
        <item x="3503"/>
        <item x="3100"/>
        <item x="8667"/>
        <item x="6547"/>
        <item x="8187"/>
        <item x="4389"/>
        <item x="9396"/>
        <item x="7756"/>
        <item x="1964"/>
        <item x="4183"/>
        <item x="1154"/>
        <item x="9223"/>
        <item x="4127"/>
        <item x="2838"/>
        <item x="5857"/>
        <item x="318"/>
        <item x="7448"/>
        <item x="1475"/>
        <item x="8188"/>
        <item x="8526"/>
        <item x="5398"/>
        <item x="861"/>
        <item x="6671"/>
        <item x="6591"/>
        <item x="2263"/>
        <item x="6725"/>
        <item x="3625"/>
        <item x="3071"/>
        <item x="7505"/>
        <item x="683"/>
        <item x="5884"/>
        <item x="4440"/>
        <item x="5162"/>
        <item x="2895"/>
        <item x="517"/>
        <item x="4613"/>
        <item x="5881"/>
        <item x="8464"/>
        <item x="7886"/>
        <item x="7451"/>
        <item x="6238"/>
        <item x="2169"/>
        <item x="4793"/>
        <item x="4657"/>
        <item x="5201"/>
        <item x="8538"/>
        <item x="3549"/>
        <item x="4736"/>
        <item x="2266"/>
        <item x="6066"/>
        <item x="5616"/>
        <item x="2383"/>
        <item x="3750"/>
        <item x="774"/>
        <item x="3191"/>
        <item x="9682"/>
        <item x="1422"/>
        <item x="772"/>
        <item x="9290"/>
        <item x="1939"/>
        <item x="5012"/>
        <item x="1441"/>
        <item x="350"/>
        <item x="6437"/>
        <item x="4175"/>
        <item x="8413"/>
        <item x="8448"/>
        <item x="9366"/>
        <item x="2264"/>
        <item x="1915"/>
        <item x="5163"/>
        <item x="9049"/>
        <item x="6278"/>
        <item x="2109"/>
        <item x="9075"/>
        <item x="6845"/>
        <item x="4620"/>
        <item x="9252"/>
        <item x="955"/>
        <item x="8672"/>
        <item x="8991"/>
        <item x="3351"/>
        <item x="5595"/>
        <item x="6209"/>
        <item x="6377"/>
        <item x="2152"/>
        <item x="339"/>
        <item x="9501"/>
        <item x="6047"/>
        <item x="1239"/>
        <item x="8141"/>
        <item x="3445"/>
        <item x="4718"/>
        <item x="6826"/>
        <item x="7608"/>
        <item x="3961"/>
        <item x="1670"/>
        <item x="5734"/>
        <item x="8177"/>
        <item x="2583"/>
        <item x="4796"/>
        <item x="7241"/>
        <item x="2184"/>
        <item x="5908"/>
        <item x="6822"/>
        <item x="1416"/>
        <item x="4741"/>
        <item x="3580"/>
        <item x="3978"/>
        <item x="8597"/>
        <item x="8225"/>
        <item x="3180"/>
        <item x="3814"/>
        <item x="1077"/>
        <item x="3506"/>
        <item x="5625"/>
        <item x="830"/>
        <item x="7960"/>
        <item x="4216"/>
        <item x="9687"/>
        <item x="1342"/>
        <item x="1075"/>
        <item x="1094"/>
        <item x="981"/>
        <item x="6745"/>
        <item x="7985"/>
        <item x="3960"/>
        <item x="8680"/>
        <item x="1378"/>
        <item x="3709"/>
        <item x="3583"/>
        <item x="6732"/>
        <item x="7630"/>
        <item x="3481"/>
        <item x="5274"/>
        <item x="290"/>
        <item x="8673"/>
        <item x="9470"/>
        <item x="6502"/>
        <item x="4228"/>
        <item x="6042"/>
        <item x="3977"/>
        <item x="4910"/>
        <item x="5806"/>
        <item x="4607"/>
        <item x="6465"/>
        <item x="154"/>
        <item x="5011"/>
        <item x="5103"/>
        <item x="8115"/>
        <item x="668"/>
        <item x="7001"/>
        <item x="9084"/>
        <item x="3685"/>
        <item x="6088"/>
        <item x="6739"/>
        <item x="9102"/>
        <item x="8629"/>
        <item x="3032"/>
        <item x="5781"/>
        <item x="4431"/>
        <item x="8545"/>
        <item x="5699"/>
        <item x="3452"/>
        <item x="3853"/>
        <item x="6049"/>
        <item x="2106"/>
        <item x="331"/>
        <item x="744"/>
        <item x="760"/>
        <item x="8430"/>
        <item x="6812"/>
        <item x="887"/>
        <item x="7769"/>
        <item x="4179"/>
        <item x="8406"/>
        <item x="7688"/>
        <item x="2761"/>
        <item x="9251"/>
        <item x="7237"/>
        <item x="3190"/>
        <item x="3717"/>
        <item x="174"/>
        <item x="6357"/>
        <item x="2142"/>
        <item x="1474"/>
        <item x="3448"/>
        <item x="3255"/>
        <item x="5243"/>
        <item x="5593"/>
        <item x="5104"/>
        <item x="313"/>
        <item x="8391"/>
        <item x="4797"/>
        <item x="359"/>
        <item x="3898"/>
        <item x="9286"/>
        <item x="4648"/>
        <item x="8962"/>
        <item x="6290"/>
        <item x="9218"/>
        <item x="1617"/>
        <item x="8291"/>
        <item x="3465"/>
        <item x="8167"/>
        <item x="8"/>
        <item x="4559"/>
        <item x="8756"/>
        <item x="6344"/>
        <item x="4134"/>
        <item x="8310"/>
        <item x="1397"/>
        <item x="52"/>
        <item x="7668"/>
        <item x="676"/>
        <item x="5883"/>
        <item x="1400"/>
        <item x="6748"/>
        <item x="7059"/>
        <item x="1228"/>
        <item x="6775"/>
        <item x="7533"/>
        <item x="383"/>
        <item x="8775"/>
        <item x="8709"/>
        <item x="4142"/>
        <item x="5245"/>
        <item x="6982"/>
        <item x="6106"/>
        <item x="7104"/>
        <item x="6538"/>
        <item x="8755"/>
        <item x="1566"/>
        <item x="5696"/>
        <item x="161"/>
        <item x="9443"/>
        <item x="6489"/>
        <item x="6509"/>
        <item x="6578"/>
        <item x="4640"/>
        <item x="4568"/>
        <item x="3764"/>
        <item x="5412"/>
        <item x="877"/>
        <item x="8435"/>
        <item x="5244"/>
        <item x="3486"/>
        <item x="7605"/>
        <item x="9541"/>
        <item x="6927"/>
        <item x="5105"/>
        <item x="1343"/>
        <item x="5733"/>
        <item x="5866"/>
        <item x="884"/>
        <item x="4403"/>
        <item x="9133"/>
        <item x="8189"/>
        <item x="2814"/>
        <item x="5288"/>
        <item x="2496"/>
        <item x="7972"/>
        <item x="3192"/>
        <item x="5332"/>
        <item x="4338"/>
        <item x="6217"/>
        <item x="3529"/>
        <item x="3068"/>
        <item x="3460"/>
        <item x="6684"/>
        <item x="851"/>
        <item x="4739"/>
        <item x="5014"/>
        <item x="8098"/>
        <item x="8052"/>
        <item x="2116"/>
        <item x="1580"/>
        <item x="2144"/>
        <item x="5188"/>
        <item x="2929"/>
        <item x="3990"/>
        <item x="222"/>
        <item x="4006"/>
        <item x="3539"/>
        <item x="1619"/>
        <item x="3791"/>
        <item x="1231"/>
        <item x="8287"/>
        <item x="7471"/>
        <item x="7012"/>
        <item x="9671"/>
        <item x="6767"/>
        <item x="7808"/>
        <item x="5599"/>
        <item x="1595"/>
        <item x="6041"/>
        <item x="6946"/>
        <item x="4005"/>
        <item x="5643"/>
        <item x="5100"/>
        <item x="2696"/>
        <item x="345"/>
        <item x="9579"/>
        <item x="3862"/>
        <item x="1205"/>
        <item x="401"/>
        <item x="6632"/>
        <item x="354"/>
        <item x="835"/>
        <item x="8799"/>
        <item x="4170"/>
        <item x="8937"/>
        <item x="969"/>
        <item x="7947"/>
        <item x="4787"/>
        <item x="158"/>
        <item x="6960"/>
        <item x="4300"/>
        <item x="3093"/>
        <item x="4130"/>
        <item x="5907"/>
        <item x="1359"/>
        <item x="9550"/>
        <item x="3519"/>
        <item x="3756"/>
        <item x="7744"/>
        <item x="8432"/>
        <item x="3965"/>
        <item x="904"/>
        <item x="9088"/>
        <item x="8422"/>
        <item x="6733"/>
        <item x="8679"/>
        <item x="640"/>
        <item x="4502"/>
        <item x="9044"/>
        <item x="2406"/>
        <item x="867"/>
        <item x="5161"/>
        <item x="2280"/>
        <item x="82"/>
        <item x="8118"/>
        <item x="1336"/>
        <item x="833"/>
        <item x="3095"/>
        <item x="9478"/>
        <item x="2762"/>
        <item x="1473"/>
        <item x="7552"/>
        <item x="1408"/>
        <item x="1145"/>
        <item x="5256"/>
        <item x="4344"/>
        <item x="3427"/>
        <item x="6813"/>
        <item x="5551"/>
        <item x="2750"/>
        <item x="968"/>
        <item x="2135"/>
        <item x="9091"/>
        <item x="3167"/>
        <item x="2565"/>
        <item x="3423"/>
        <item x="7998"/>
        <item x="8393"/>
        <item x="6087"/>
        <item x="7436"/>
        <item x="3298"/>
        <item x="7698"/>
        <item x="8842"/>
        <item x="1917"/>
        <item x="6580"/>
        <item x="1000"/>
        <item x="1179"/>
        <item x="8702"/>
        <item x="1303"/>
        <item x="8313"/>
        <item x="317"/>
        <item x="5106"/>
        <item x="6050"/>
        <item x="3957"/>
        <item x="7007"/>
        <item x="3864"/>
        <item x="8555"/>
        <item x="3677"/>
        <item x="9494"/>
        <item x="4207"/>
        <item x="4624"/>
        <item x="5258"/>
        <item x="1567"/>
        <item x="175"/>
        <item x="322"/>
        <item x="4544"/>
        <item x="8096"/>
        <item x="4171"/>
        <item x="4766"/>
        <item x="8615"/>
        <item x="4212"/>
        <item x="5611"/>
        <item x="1630"/>
        <item x="3543"/>
        <item x="990"/>
        <item x="9354"/>
        <item x="8743"/>
        <item x="2349"/>
        <item x="7988"/>
        <item x="6677"/>
        <item x="4121"/>
        <item x="8562"/>
        <item x="9477"/>
        <item x="4786"/>
        <item x="4676"/>
        <item x="4141"/>
        <item x="9052"/>
        <item x="2136"/>
        <item x="850"/>
        <item x="3260"/>
        <item x="3675"/>
        <item x="5711"/>
        <item x="1144"/>
        <item x="5247"/>
        <item x="2850"/>
        <item x="8083"/>
        <item x="1318"/>
        <item x="9009"/>
        <item x="5830"/>
        <item x="4346"/>
        <item x="4277"/>
        <item x="3295"/>
        <item x="7247"/>
        <item x="9126"/>
        <item x="5691"/>
        <item x="7399"/>
        <item x="6232"/>
        <item x="6484"/>
        <item x="8397"/>
        <item x="2949"/>
        <item x="6692"/>
        <item x="2129"/>
        <item x="8512"/>
        <item x="7058"/>
        <item x="7122"/>
        <item x="2314"/>
        <item x="5695"/>
        <item x="337"/>
        <item x="2153"/>
        <item x="1669"/>
        <item x="7975"/>
        <item x="5752"/>
        <item x="9006"/>
        <item x="7572"/>
        <item x="3796"/>
        <item x="1316"/>
        <item x="1914"/>
        <item x="940"/>
        <item x="2746"/>
        <item x="7236"/>
        <item x="8619"/>
        <item x="2160"/>
        <item x="8540"/>
        <item x="629"/>
        <item x="6208"/>
        <item x="4174"/>
        <item x="9546"/>
        <item x="3031"/>
        <item x="3013"/>
        <item x="5465"/>
        <item x="5854"/>
        <item x="8916"/>
        <item x="6843"/>
        <item x="8384"/>
        <item x="7358"/>
        <item x="4529"/>
        <item x="8596"/>
        <item x="4625"/>
        <item x="2332"/>
        <item x="1233"/>
        <item x="844"/>
        <item x="5873"/>
        <item x="809"/>
        <item x="5967"/>
        <item x="3830"/>
        <item x="7550"/>
        <item x="261"/>
        <item x="4273"/>
        <item x="2272"/>
        <item x="1596"/>
        <item x="2640"/>
        <item x="8002"/>
        <item x="6086"/>
        <item x="2088"/>
        <item x="3403"/>
        <item x="8412"/>
        <item x="3311"/>
        <item x="9643"/>
        <item x="9383"/>
        <item x="2588"/>
        <item x="5101"/>
        <item x="3763"/>
        <item x="229"/>
        <item x="8519"/>
        <item x="6210"/>
        <item x="7980"/>
        <item x="7321"/>
        <item x="3350"/>
        <item x="1237"/>
        <item x="4545"/>
        <item x="8921"/>
        <item x="9543"/>
        <item x="925"/>
        <item x="247"/>
        <item x="3408"/>
        <item x="5767"/>
        <item x="2681"/>
        <item x="5600"/>
        <item x="9077"/>
        <item x="4326"/>
        <item x="2231"/>
        <item x="288"/>
        <item x="8627"/>
        <item x="678"/>
        <item x="5375"/>
        <item x="4643"/>
        <item x="782"/>
        <item x="8699"/>
        <item x="8199"/>
        <item x="4563"/>
        <item x="2582"/>
        <item x="9476"/>
        <item x="3719"/>
        <item x="4603"/>
        <item x="4785"/>
        <item x="3226"/>
        <item x="8578"/>
        <item x="5906"/>
        <item x="5773"/>
        <item x="1354"/>
        <item x="8910"/>
        <item x="6045"/>
        <item x="2333"/>
        <item x="1977"/>
        <item x="366"/>
        <item x="7171"/>
        <item x="1624"/>
        <item x="6576"/>
        <item x="1201"/>
        <item x="2133"/>
        <item x="3252"/>
        <item x="3954"/>
        <item x="6788"/>
        <item x="7544"/>
        <item x="5732"/>
        <item x="8796"/>
        <item x="4735"/>
        <item x="4650"/>
        <item x="7194"/>
        <item x="5193"/>
        <item x="4217"/>
        <item x="1399"/>
        <item x="3248"/>
        <item x="8537"/>
        <item x="685"/>
        <item x="230"/>
        <item x="4234"/>
        <item x="9168"/>
        <item x="3987"/>
        <item x="4008"/>
        <item x="3125"/>
        <item x="1993"/>
        <item x="5043"/>
        <item x="4673"/>
        <item x="9608"/>
        <item x="8331"/>
        <item x="8419"/>
        <item x="3138"/>
        <item x="159"/>
        <item x="4646"/>
        <item x="4423"/>
        <item x="1960"/>
        <item x="330"/>
        <item x="1381"/>
        <item x="8470"/>
        <item x="521"/>
        <item x="3912"/>
        <item x="5872"/>
        <item x="5693"/>
        <item x="214"/>
        <item x="9250"/>
        <item x="3757"/>
        <item x="6191"/>
        <item x="3223"/>
        <item x="6577"/>
        <item x="6343"/>
        <item x="2140"/>
        <item x="5589"/>
        <item x="1570"/>
        <item x="4652"/>
        <item x="7863"/>
        <item x="759"/>
        <item x="5896"/>
        <item x="8150"/>
        <item x="8665"/>
        <item x="1003"/>
        <item x="9124"/>
        <item x="1246"/>
        <item x="8576"/>
        <item x="5563"/>
        <item x="6517"/>
        <item x="5102"/>
        <item x="8995"/>
        <item x="3671"/>
        <item x="4430"/>
        <item x="6341"/>
        <item x="7765"/>
        <item x="6997"/>
        <item x="3124"/>
        <item x="4535"/>
        <item x="6376"/>
        <item x="341"/>
        <item x="2802"/>
        <item x="5543"/>
        <item x="4302"/>
        <item x="5213"/>
        <item x="9230"/>
        <item x="2796"/>
        <item x="2389"/>
        <item x="4857"/>
        <item x="1285"/>
        <item x="5983"/>
        <item x="4247"/>
        <item x="5052"/>
        <item x="7469"/>
        <item x="4396"/>
        <item x="375"/>
        <item x="5264"/>
        <item x="5198"/>
        <item x="7476"/>
        <item x="8644"/>
        <item x="8936"/>
        <item x="5653"/>
        <item x="1314"/>
        <item x="4411"/>
        <item x="3444"/>
        <item x="931"/>
        <item x="5239"/>
        <item x="384"/>
        <item x="1971"/>
        <item x="4275"/>
        <item x="3049"/>
        <item x="7557"/>
        <item x="1147"/>
        <item x="3143"/>
        <item x="7695"/>
        <item x="2836"/>
        <item x="1966"/>
        <item x="1562"/>
        <item x="4467"/>
        <item x="4521"/>
        <item x="6752"/>
        <item x="4312"/>
        <item x="6992"/>
        <item x="4123"/>
        <item x="6950"/>
        <item x="2111"/>
        <item x="3953"/>
        <item x="5776"/>
        <item x="8621"/>
        <item x="7526"/>
        <item x="7970"/>
        <item x="4173"/>
        <item x="2865"/>
        <item x="6305"/>
        <item x="679"/>
        <item x="8227"/>
        <item x="5980"/>
        <item x="7855"/>
        <item x="6903"/>
        <item x="8818"/>
        <item x="8418"/>
        <item x="9193"/>
        <item x="2668"/>
        <item x="9215"/>
        <item x="936"/>
        <item x="1282"/>
        <item x="3754"/>
        <item x="6977"/>
        <item x="8735"/>
        <item x="4119"/>
        <item x="2691"/>
        <item x="351"/>
        <item x="6880"/>
        <item x="9370"/>
        <item x="2609"/>
        <item x="5576"/>
        <item x="5858"/>
        <item x="4765"/>
        <item x="9149"/>
        <item x="7041"/>
        <item x="1606"/>
        <item x="3653"/>
        <item x="4560"/>
        <item x="8820"/>
        <item x="7734"/>
        <item x="1959"/>
        <item x="669"/>
        <item x="3080"/>
        <item x="2626"/>
        <item x="6085"/>
        <item x="2560"/>
        <item x="4355"/>
        <item x="3550"/>
        <item x="4714"/>
        <item x="6914"/>
        <item x="4608"/>
        <item x="2697"/>
        <item x="5092"/>
        <item x="643"/>
        <item x="8841"/>
        <item x="6635"/>
        <item x="7567"/>
        <item x="7253"/>
        <item x="3901"/>
        <item x="4368"/>
        <item x="3003"/>
        <item x="4120"/>
        <item x="1212"/>
        <item x="4410"/>
        <item x="4140"/>
        <item x="1840"/>
        <item x="2862"/>
        <item x="9618"/>
        <item x="9540"/>
        <item x="2721"/>
        <item x="6297"/>
        <item x="4665"/>
        <item x="1626"/>
        <item x="3765"/>
        <item x="4280"/>
        <item x="9155"/>
        <item x="1385"/>
        <item x="6040"/>
        <item x="2117"/>
        <item x="9160"/>
        <item x="2995"/>
        <item x="7207"/>
        <item x="7478"/>
        <item x="2230"/>
        <item x="6492"/>
        <item x="7444"/>
        <item x="327"/>
        <item x="1180"/>
        <item x="2894"/>
        <item x="7856"/>
        <item x="6450"/>
        <item x="1470"/>
        <item x="8566"/>
        <item x="8666"/>
        <item x="7806"/>
        <item x="8865"/>
        <item x="131"/>
        <item x="3178"/>
        <item x="9580"/>
        <item x="7313"/>
        <item x="9389"/>
        <item x="3617"/>
        <item x="5246"/>
        <item x="9311"/>
        <item x="2693"/>
        <item x="3813"/>
        <item x="3056"/>
        <item x="5331"/>
        <item x="988"/>
        <item x="2477"/>
        <item x="1829"/>
        <item x="4286"/>
        <item x="1406"/>
        <item x="208"/>
        <item x="1564"/>
        <item x="7441"/>
        <item x="8402"/>
        <item x="5874"/>
        <item x="4635"/>
        <item x="7290"/>
        <item x="8411"/>
        <item x="1605"/>
        <item x="8324"/>
        <item x="7673"/>
        <item x="5984"/>
        <item x="1472"/>
        <item x="9148"/>
        <item x="1199"/>
        <item x="1992"/>
        <item x="7930"/>
        <item x="7606"/>
        <item x="2139"/>
        <item x="1415"/>
        <item x="5809"/>
        <item x="3457"/>
        <item x="6698"/>
        <item x="374"/>
        <item x="9211"/>
        <item x="2495"/>
        <item x="2958"/>
        <item x="3972"/>
        <item x="2222"/>
        <item x="7991"/>
        <item x="5503"/>
        <item x="8870"/>
        <item x="5238"/>
        <item x="8944"/>
        <item x="2407"/>
        <item x="628"/>
        <item x="583"/>
        <item x="8140"/>
        <item x="9647"/>
        <item x="1471"/>
        <item x="1490"/>
        <item x="4684"/>
        <item x="8821"/>
        <item x="9360"/>
        <item x="7631"/>
        <item x="3545"/>
        <item x="3576"/>
        <item x="2590"/>
        <item x="4516"/>
        <item x="2158"/>
        <item x="6493"/>
        <item x="1273"/>
        <item x="8482"/>
        <item x="2195"/>
        <item x="589"/>
        <item x="1640"/>
        <item x="4656"/>
        <item x="5200"/>
        <item x="4550"/>
        <item x="8174"/>
        <item x="1958"/>
        <item x="94"/>
        <item x="4169"/>
        <item x="3163"/>
        <item x="6530"/>
        <item x="8447"/>
        <item x="8061"/>
        <item x="8739"/>
        <item x="5401"/>
        <item x="4569"/>
        <item x="8908"/>
        <item x="8462"/>
        <item x="8831"/>
        <item x="1227"/>
        <item x="2074"/>
        <item x="7"/>
        <item x="6991"/>
        <item x="7997"/>
        <item x="6614"/>
        <item x="1922"/>
        <item x="1200"/>
        <item x="3683"/>
        <item x="6713"/>
        <item x="3441"/>
        <item x="5649"/>
        <item x="9530"/>
        <item x="130"/>
        <item x="9605"/>
        <item x="3097"/>
        <item x="1429"/>
        <item x="301"/>
        <item x="9134"/>
        <item x="1594"/>
        <item x="3456"/>
        <item x="4192"/>
        <item x="3117"/>
        <item x="223"/>
        <item x="5569"/>
        <item x="3"/>
        <item x="2670"/>
        <item x="2950"/>
        <item x="4680"/>
        <item x="4509"/>
        <item x="2387"/>
        <item x="5128"/>
        <item x="400"/>
        <item x="6700"/>
        <item x="5089"/>
        <item x="3462"/>
        <item x="4356"/>
        <item x="3094"/>
        <item x="5943"/>
        <item x="2269"/>
        <item x="7461"/>
        <item x="5764"/>
        <item x="6494"/>
        <item x="4118"/>
        <item x="7074"/>
        <item x="113"/>
        <item x="4351"/>
        <item x="9043"/>
        <item x="3579"/>
        <item x="3028"/>
        <item x="2684"/>
        <item x="4125"/>
        <item x="8547"/>
        <item x="5592"/>
        <item x="1396"/>
        <item x="4413"/>
        <item x="3608"/>
        <item x="3207"/>
        <item x="5861"/>
        <item x="3767"/>
        <item x="2669"/>
        <item x="6397"/>
        <item x="2570"/>
        <item x="2087"/>
        <item x="3877"/>
        <item x="4642"/>
        <item x="1230"/>
        <item x="1386"/>
        <item x="6053"/>
        <item x="2131"/>
        <item x="5096"/>
        <item x="3376"/>
        <item x="3895"/>
        <item x="2168"/>
        <item x="5598"/>
        <item x="1667"/>
        <item x="207"/>
        <item x="1632"/>
        <item x="1609"/>
        <item x="7728"/>
        <item x="4987"/>
        <item x="6324"/>
        <item x="8550"/>
        <item x="3823"/>
        <item x="2963"/>
        <item x="967"/>
        <item x="1553"/>
        <item x="9206"/>
        <item x="1478"/>
        <item x="6768"/>
        <item x="2317"/>
        <item x="4363"/>
        <item x="7473"/>
        <item x="6641"/>
        <item x="1614"/>
        <item x="954"/>
        <item x="3157"/>
        <item x="1006"/>
        <item x="971"/>
        <item x="5585"/>
        <item x="1487"/>
        <item x="6200"/>
        <item x="7089"/>
        <item x="9387"/>
        <item x="2856"/>
        <item x="6356"/>
        <item x="1957"/>
        <item x="5624"/>
        <item x="5073"/>
        <item x="3541"/>
        <item x="9450"/>
        <item x="9572"/>
        <item x="5397"/>
        <item x="2347"/>
        <item x="3158"/>
        <item x="4557"/>
        <item x="1337"/>
        <item x="2585"/>
        <item x="5269"/>
        <item x="1569"/>
        <item x="2682"/>
        <item x="1668"/>
        <item x="4768"/>
        <item x="5581"/>
        <item x="7014"/>
        <item x="3760"/>
        <item x="7683"/>
        <item x="9093"/>
        <item x="1845"/>
        <item x="972"/>
        <item x="5834"/>
        <item x="3620"/>
        <item x="3857"/>
        <item x="8322"/>
        <item x="4244"/>
        <item x="121"/>
        <item x="6526"/>
        <item x="764"/>
        <item x="5175"/>
        <item x="7556"/>
        <item x="8095"/>
        <item x="4675"/>
        <item x="9520"/>
        <item x="5615"/>
        <item x="8190"/>
        <item x="4439"/>
        <item x="4606"/>
        <item x="7589"/>
        <item x="4746"/>
        <item x="1407"/>
        <item x="1963"/>
        <item x="2459"/>
        <item x="7581"/>
        <item x="1492"/>
        <item x="2812"/>
        <item x="5194"/>
        <item x="9118"/>
        <item x="516"/>
        <item x="5133"/>
        <item x="2093"/>
        <item x="2716"/>
        <item x="4777"/>
        <item x="3609"/>
        <item x="3537"/>
        <item x="3573"/>
        <item x="1363"/>
        <item x="3693"/>
        <item x="8864"/>
        <item x="287"/>
        <item x="5899"/>
        <item x="8421"/>
        <item x="3663"/>
        <item x="8205"/>
        <item x="2961"/>
        <item x="3983"/>
        <item x="267"/>
        <item x="3749"/>
        <item x="3092"/>
        <item x="5373"/>
        <item x="2786"/>
        <item x="3187"/>
        <item x="9486"/>
        <item x="9328"/>
        <item x="6082"/>
        <item x="5480"/>
        <item x="6237"/>
        <item x="1622"/>
        <item x="4372"/>
        <item x="8080"/>
        <item x="9054"/>
        <item x="338"/>
        <item x="2745"/>
        <item x="1348"/>
        <item x="5803"/>
        <item x="3385"/>
        <item x="4004"/>
        <item x="4716"/>
        <item x="9285"/>
        <item x="5295"/>
        <item x="4740"/>
        <item x="7524"/>
        <item x="7946"/>
        <item x="5404"/>
        <item x="1608"/>
        <item x="4742"/>
        <item x="2735"/>
        <item x="6309"/>
        <item x="4012"/>
        <item x="638"/>
        <item x="6097"/>
        <item x="9391"/>
        <item x="4614"/>
        <item x="924"/>
        <item x="866"/>
        <item x="758"/>
        <item x="3745"/>
        <item x="8054"/>
        <item x="4905"/>
        <item x="255"/>
        <item x="9131"/>
        <item x="2127"/>
        <item x="3159"/>
        <item x="860"/>
        <item x="5127"/>
        <item x="4345"/>
        <item x="9170"/>
        <item x="2429"/>
        <item x="4354"/>
        <item x="8051"/>
        <item x="6772"/>
        <item x="392"/>
        <item x="4856"/>
        <item x="9624"/>
        <item x="939"/>
        <item x="7750"/>
        <item x="3574"/>
        <item x="9686"/>
        <item x="9249"/>
        <item x="9542"/>
        <item x="7254"/>
        <item x="1962"/>
        <item x="9137"/>
        <item x="1514"/>
        <item x="8949"/>
        <item x="6267"/>
        <item x="8631"/>
        <item x="4715"/>
        <item x="2737"/>
        <item x="170"/>
        <item x="177"/>
        <item x="1554"/>
        <item x="1734"/>
        <item x="3548"/>
        <item x="6993"/>
        <item x="6320"/>
        <item x="552"/>
        <item x="5816"/>
        <item x="5596"/>
        <item x="69"/>
        <item x="871"/>
        <item x="2453"/>
        <item x="2581"/>
        <item x="3890"/>
        <item x="3112"/>
        <item x="2713"/>
        <item x="8072"/>
        <item x="1979"/>
        <item x="9712"/>
        <item x="5655"/>
        <item x="4218"/>
        <item x="3980"/>
        <item x="5191"/>
        <item x="144"/>
        <item x="1331"/>
        <item x="4350"/>
        <item x="1426"/>
        <item x="1773"/>
        <item x="3861"/>
        <item x="5860"/>
        <item x="1592"/>
        <item x="3699"/>
        <item x="4851"/>
        <item x="4231"/>
        <item x="1956"/>
        <item x="8637"/>
        <item x="5443"/>
        <item x="402"/>
        <item x="4526"/>
        <item x="5091"/>
        <item x="2494"/>
        <item x="8823"/>
        <item x="1976"/>
        <item x="7235"/>
        <item x="399"/>
        <item x="3668"/>
        <item x="5199"/>
        <item x="743"/>
        <item x="5875"/>
        <item x="8872"/>
        <item x="3621"/>
        <item x="1002"/>
        <item x="849"/>
        <item x="5010"/>
        <item x="6039"/>
        <item x="9247"/>
        <item x="604"/>
        <item x="5042"/>
        <item x="4548"/>
        <item x="1512"/>
        <item x="807"/>
        <item x="5189"/>
        <item x="1073"/>
        <item x="2466"/>
        <item x="8867"/>
        <item x="1557"/>
        <item x="3720"/>
        <item x="6301"/>
        <item x="9276"/>
        <item x="7129"/>
        <item x="4610"/>
        <item x="6537"/>
        <item x="9679"/>
        <item x="5521"/>
        <item x="1105"/>
        <item x="5979"/>
        <item x="9356"/>
        <item x="5640"/>
        <item x="9365"/>
        <item x="3007"/>
        <item x="6925"/>
        <item x="3985"/>
        <item x="1628"/>
        <item x="7576"/>
        <item x="3825"/>
        <item x="4719"/>
        <item x="1611"/>
        <item x="5760"/>
        <item x="1828"/>
        <item x="5134"/>
        <item x="8050"/>
        <item x="7033"/>
        <item x="1172"/>
        <item x="1652"/>
        <item x="8222"/>
        <item x="8934"/>
        <item x="978"/>
        <item x="680"/>
        <item x="3744"/>
        <item x="3115"/>
        <item x="4365"/>
        <item x="3858"/>
        <item x="4747"/>
        <item x="1653"/>
        <item x="4494"/>
        <item x="1961"/>
        <item x="9176"/>
        <item x="8839"/>
        <item x="6981"/>
        <item x="8857"/>
        <item x="3669"/>
        <item x="3711"/>
        <item x="296"/>
        <item x="8974"/>
        <item x="1641"/>
        <item x="8045"/>
        <item x="268"/>
        <item x="2411"/>
        <item x="1705"/>
        <item x="4371"/>
        <item x="7324"/>
        <item x="4854"/>
        <item x="2156"/>
        <item x="8816"/>
        <item x="903"/>
        <item x="98"/>
        <item x="6913"/>
        <item x="1414"/>
        <item x="3107"/>
        <item x="4602"/>
        <item x="3154"/>
        <item x="388"/>
        <item x="5177"/>
        <item x="1469"/>
        <item x="1604"/>
        <item x="1732"/>
        <item x="8768"/>
        <item x="1377"/>
        <item x="3790"/>
        <item x="2162"/>
        <item x="6446"/>
        <item x="3101"/>
        <item x="4237"/>
        <item x="3419"/>
        <item x="3535"/>
        <item x="5411"/>
        <item x="8623"/>
        <item x="8791"/>
        <item x="5293"/>
        <item x="8223"/>
        <item x="7979"/>
        <item x="5254"/>
        <item x="3655"/>
        <item x="5537"/>
        <item x="973"/>
        <item x="5237"/>
        <item x="55"/>
        <item x="2235"/>
        <item x="6541"/>
        <item x="8844"/>
        <item x="8181"/>
        <item x="1243"/>
        <item x="6310"/>
        <item x="2458"/>
        <item x="995"/>
        <item x="5088"/>
        <item x="6038"/>
        <item x="4847"/>
        <item x="9715"/>
        <item x="1159"/>
        <item x="3755"/>
        <item x="1436"/>
        <item x="4139"/>
        <item x="4347"/>
        <item x="2632"/>
        <item x="953"/>
        <item x="299"/>
        <item x="1070"/>
        <item x="4267"/>
        <item x="8481"/>
        <item x="2124"/>
        <item x="6691"/>
        <item x="4612"/>
        <item x="6464"/>
        <item x="6743"/>
        <item x="8536"/>
        <item x="284"/>
        <item x="1317"/>
        <item x="9291"/>
        <item x="7264"/>
        <item x="1204"/>
        <item x="5402"/>
        <item x="5660"/>
        <item x="2405"/>
        <item x="1994"/>
        <item x="1955"/>
        <item x="709"/>
        <item x="6467"/>
        <item x="6609"/>
        <item x="4202"/>
        <item x="4117"/>
        <item x="1226"/>
        <item x="6036"/>
        <item x="7418"/>
        <item x="4670"/>
        <item x="1508"/>
        <item x="4435"/>
        <item x="3213"/>
        <item x="2517"/>
        <item x="6506"/>
        <item x="741"/>
        <item x="2476"/>
        <item x="7954"/>
        <item x="4359"/>
        <item x="120"/>
        <item x="7870"/>
        <item x="7984"/>
        <item x="1913"/>
        <item x="8747"/>
        <item x="6440"/>
        <item x="2408"/>
        <item x="1665"/>
        <item x="8898"/>
        <item x="6945"/>
        <item x="5895"/>
        <item x="4846"/>
        <item x="378"/>
        <item x="1704"/>
        <item x="4429"/>
        <item x="6563"/>
        <item x="5057"/>
        <item x="3915"/>
        <item x="8754"/>
        <item x="6084"/>
        <item x="4292"/>
        <item x="6707"/>
        <item x="3682"/>
        <item x="6630"/>
        <item x="5780"/>
        <item x="5240"/>
        <item x="831"/>
        <item x="61"/>
        <item x="1202"/>
        <item x="8632"/>
        <item x="1982"/>
        <item x="3052"/>
        <item x="5262"/>
        <item x="2501"/>
        <item x="6906"/>
        <item x="4252"/>
        <item x="3986"/>
        <item x="5667"/>
        <item x="4132"/>
        <item x="7929"/>
        <item x="9606"/>
        <item x="841"/>
        <item x="7357"/>
        <item x="6744"/>
        <item x="5915"/>
        <item x="4508"/>
        <item x="7351"/>
        <item x="6075"/>
        <item x="3884"/>
        <item x="2719"/>
        <item x="7262"/>
        <item x="7969"/>
        <item x="5817"/>
        <item x="2740"/>
        <item x="4245"/>
        <item x="5531"/>
        <item x="9140"/>
        <item x="1612"/>
        <item x="6828"/>
        <item x="1074"/>
        <item x="875"/>
        <item x="1613"/>
        <item x="3894"/>
        <item x="991"/>
        <item x="119"/>
        <item x="1480"/>
        <item x="1912"/>
        <item x="1040"/>
        <item x="7810"/>
        <item x="966"/>
        <item x="3353"/>
        <item x="1335"/>
        <item x="8697"/>
        <item x="3206"/>
        <item x="4647"/>
        <item x="7955"/>
        <item x="2505"/>
        <item x="2572"/>
        <item x="9071"/>
        <item x="6254"/>
        <item x="893"/>
        <item x="2834"/>
        <item x="3716"/>
        <item x="2366"/>
        <item x="1468"/>
        <item x="514"/>
        <item x="582"/>
        <item x="6741"/>
        <item x="7057"/>
        <item x="1018"/>
        <item x="4167"/>
        <item x="2147"/>
        <item x="3856"/>
        <item x="8395"/>
        <item x="1863"/>
        <item x="5259"/>
        <item x="9373"/>
        <item x="5120"/>
        <item x="8795"/>
        <item x="2392"/>
        <item x="9697"/>
        <item x="902"/>
        <item x="1954"/>
        <item x="6724"/>
        <item x="551"/>
        <item x="5942"/>
        <item x="1157"/>
        <item x="637"/>
        <item x="2143"/>
        <item x="3748"/>
        <item x="1990"/>
        <item x="260"/>
        <item x="3165"/>
        <item x="1488"/>
        <item x="1621"/>
        <item x="8784"/>
        <item x="7076"/>
        <item x="3407"/>
        <item x="5330"/>
        <item x="7686"/>
        <item x="4"/>
        <item x="3109"/>
        <item x="3166"/>
        <item x="2257"/>
        <item x="7538"/>
        <item x="5905"/>
        <item x="9222"/>
        <item x="5367"/>
        <item x="5015"/>
        <item x="2663"/>
        <item x="5639"/>
        <item x="1198"/>
        <item x="5212"/>
        <item x="485"/>
        <item x="8850"/>
        <item x="7709"/>
        <item x="1839"/>
        <item x="8127"/>
        <item x="9693"/>
        <item x="8890"/>
        <item x="5150"/>
        <item x="7206"/>
        <item x="2423"/>
        <item x="4969"/>
        <item x="1666"/>
        <item x="4685"/>
        <item x="7415"/>
        <item x="6727"/>
        <item x="4308"/>
        <item x="2273"/>
        <item x="6258"/>
        <item x="5072"/>
        <item x="4380"/>
        <item x="6134"/>
        <item x="7328"/>
        <item x="7259"/>
        <item x="1493"/>
        <item x="989"/>
        <item x="309"/>
        <item x="964"/>
        <item x="5041"/>
        <item x="1618"/>
        <item x="7573"/>
        <item x="816"/>
        <item x="891"/>
        <item x="7352"/>
        <item x="9322"/>
        <item x="5195"/>
        <item x="3111"/>
        <item x="6608"/>
        <item x="7869"/>
        <item x="7521"/>
        <item x="5278"/>
        <item x="1339"/>
        <item x="8724"/>
        <item x="2079"/>
        <item x="1920"/>
        <item x="1214"/>
        <item x="6551"/>
        <item x="333"/>
        <item x="8608"/>
        <item x="97"/>
        <item x="4906"/>
        <item x="900"/>
        <item x="4775"/>
        <item x="8071"/>
        <item x="1921"/>
        <item x="848"/>
        <item x="4166"/>
        <item x="7549"/>
        <item x="9227"/>
        <item x="4864"/>
        <item x="2105"/>
        <item x="949"/>
        <item x="7867"/>
        <item x="2507"/>
        <item x="2970"/>
        <item x="2708"/>
        <item x="1306"/>
        <item x="2078"/>
        <item x="5813"/>
        <item x="9467"/>
        <item x="1866"/>
        <item x="864"/>
        <item x="960"/>
        <item x="1197"/>
        <item x="6774"/>
        <item x="6968"/>
        <item x="3831"/>
        <item x="3505"/>
        <item x="2475"/>
        <item x="1738"/>
        <item x="8521"/>
        <item x="2234"/>
        <item x="6355"/>
        <item x="8143"/>
        <item x="5882"/>
        <item x="7723"/>
        <item x="7170"/>
        <item x="639"/>
        <item x="1053"/>
        <item x="9517"/>
        <item x="3984"/>
        <item x="4909"/>
        <item x="7107"/>
        <item x="5897"/>
        <item x="8992"/>
        <item x="7410"/>
        <item x="7599"/>
        <item x="7948"/>
        <item x="1433"/>
        <item x="515"/>
        <item x="965"/>
        <item x="4733"/>
        <item x="3804"/>
        <item x="7927"/>
        <item x="2452"/>
        <item x="4836"/>
        <item x="4168"/>
        <item x="626"/>
        <item x="4215"/>
        <item x="7060"/>
        <item x="1703"/>
        <item x="4639"/>
        <item x="5629"/>
        <item x="3507"/>
        <item x="2038"/>
        <item x="3906"/>
        <item x="2090"/>
        <item x="5329"/>
        <item x="7398"/>
        <item x="3247"/>
        <item x="4630"/>
        <item x="707"/>
        <item x="7736"/>
        <item x="5058"/>
        <item x="1778"/>
        <item x="3037"/>
        <item x="1981"/>
        <item x="8760"/>
        <item x="9246"/>
        <item x="586"/>
        <item x="3110"/>
        <item x="6596"/>
        <item x="4325"/>
        <item x="6990"/>
        <item x="4438"/>
        <item x="4266"/>
        <item x="2698"/>
        <item x="6998"/>
        <item x="389"/>
        <item x="681"/>
        <item x="1715"/>
        <item x="4679"/>
        <item x="5501"/>
        <item x="1030"/>
        <item x="1637"/>
        <item x="5211"/>
        <item x="4272"/>
        <item x="6081"/>
        <item x="5916"/>
        <item x="193"/>
        <item x="3560"/>
        <item x="6737"/>
        <item x="2403"/>
        <item x="8230"/>
        <item x="1413"/>
        <item x="2502"/>
        <item x="4213"/>
        <item x="3974"/>
        <item x="2167"/>
        <item x="3306"/>
        <item x="2424"/>
        <item x="4784"/>
        <item x="1356"/>
        <item x="1175"/>
        <item x="977"/>
        <item x="8454"/>
        <item x="3379"/>
        <item x="716"/>
        <item x="8559"/>
        <item x="5307"/>
        <item x="8087"/>
        <item x="3650"/>
        <item x="7593"/>
        <item x="1633"/>
        <item x="3199"/>
        <item x="4242"/>
        <item x="1491"/>
        <item x="6954"/>
        <item x="1178"/>
        <item x="5868"/>
        <item x="7125"/>
        <item x="9178"/>
        <item x="8173"/>
        <item x="9343"/>
        <item x="5528"/>
        <item x="1183"/>
        <item x="293"/>
        <item x="2867"/>
        <item x="265"/>
        <item x="1176"/>
        <item x="8840"/>
        <item x="4145"/>
        <item x="2120"/>
        <item x="662"/>
        <item x="6827"/>
        <item x="4417"/>
        <item x="386"/>
        <item x="8903"/>
        <item x="4618"/>
        <item x="2461"/>
        <item x="2118"/>
        <item x="5751"/>
        <item x="3973"/>
        <item x="9479"/>
        <item x="6823"/>
        <item x="2080"/>
        <item x="4849"/>
        <item x="901"/>
        <item x="8108"/>
        <item x="1374"/>
        <item x="4222"/>
        <item x="9692"/>
        <item x="3935"/>
        <item x="228"/>
        <item x="4251"/>
        <item x="4527"/>
        <item x="4883"/>
        <item x="3562"/>
        <item x="4764"/>
        <item x="8660"/>
        <item x="8715"/>
        <item x="2457"/>
        <item x="7025"/>
        <item x="2331"/>
        <item x="1847"/>
        <item x="4869"/>
        <item x="2107"/>
        <item x="4983"/>
        <item x="2072"/>
        <item x="1638"/>
        <item x="5009"/>
        <item x="3942"/>
        <item x="1835"/>
        <item x="4674"/>
        <item x="8814"/>
        <item x="7200"/>
        <item x="484"/>
        <item x="8861"/>
        <item x="6067"/>
        <item x="959"/>
        <item x="1841"/>
        <item x="8969"/>
        <item x="2852"/>
        <item x="5479"/>
        <item x="8884"/>
        <item x="6500"/>
        <item x="5820"/>
        <item x="3705"/>
        <item x="7990"/>
        <item x="9577"/>
        <item x="8858"/>
        <item x="2658"/>
        <item x="6234"/>
        <item x="6841"/>
        <item x="4208"/>
        <item x="8570"/>
        <item x="6179"/>
        <item x="6190"/>
        <item x="2973"/>
        <item x="118"/>
        <item x="142"/>
        <item x="5853"/>
        <item x="7973"/>
        <item x="3221"/>
        <item x="1574"/>
        <item x="6817"/>
        <item x="6719"/>
        <item x="979"/>
        <item x="3795"/>
        <item x="1969"/>
        <item x="1272"/>
        <item x="2710"/>
        <item x="1510"/>
        <item x="4021"/>
        <item x="1016"/>
        <item x="7537"/>
        <item x="5706"/>
        <item x="2839"/>
        <item x="86"/>
        <item x="4543"/>
        <item x="7353"/>
        <item x="4744"/>
        <item x="4324"/>
        <item x="2614"/>
        <item x="9078"/>
        <item x="739"/>
        <item x="4981"/>
        <item x="5550"/>
        <item x="7411"/>
        <item x="2734"/>
        <item x="1340"/>
        <item x="2685"/>
        <item x="8549"/>
        <item x="1133"/>
        <item x="6438"/>
        <item x="7940"/>
        <item x="4126"/>
        <item x="1772"/>
        <item x="376"/>
        <item x="352"/>
        <item x="6429"/>
        <item x="2086"/>
        <item x="1711"/>
        <item x="6476"/>
        <item x="9079"/>
        <item x="8862"/>
        <item x="8344"/>
        <item x="4341"/>
        <item x="4091"/>
        <item x="584"/>
        <item x="7103"/>
        <item x="3116"/>
        <item x="140"/>
        <item x="3458"/>
        <item x="7105"/>
        <item x="6683"/>
        <item x="6746"/>
        <item x="4198"/>
        <item x="4497"/>
        <item x="3402"/>
        <item x="655"/>
        <item x="2365"/>
        <item x="1974"/>
        <item x="6459"/>
        <item x="4000"/>
        <item x="2121"/>
        <item x="2837"/>
        <item x="5164"/>
        <item x="6426"/>
        <item x="6444"/>
        <item x="624"/>
        <item x="6771"/>
        <item x="1126"/>
        <item x="58"/>
        <item x="1717"/>
        <item x="9522"/>
        <item x="2201"/>
        <item x="5176"/>
        <item x="1616"/>
        <item x="2236"/>
        <item x="7932"/>
        <item x="81"/>
        <item x="173"/>
        <item x="9380"/>
        <item x="8472"/>
        <item x="588"/>
        <item x="8228"/>
        <item x="1578"/>
        <item x="5431"/>
        <item x="8636"/>
        <item x="1072"/>
        <item x="2810"/>
        <item x="1215"/>
        <item x="282"/>
        <item x="5074"/>
        <item x="3501"/>
        <item x="9614"/>
        <item x="757"/>
        <item x="2404"/>
        <item x="4236"/>
        <item x="513"/>
        <item x="9604"/>
        <item x="7195"/>
        <item x="1479"/>
        <item x="8852"/>
        <item x="5668"/>
        <item x="5636"/>
        <item x="7379"/>
        <item x="5413"/>
        <item x="9500"/>
        <item x="3956"/>
        <item x="2182"/>
        <item x="3959"/>
        <item x="2298"/>
        <item x="4666"/>
        <item x="5847"/>
        <item x="7002"/>
        <item x="3971"/>
        <item x="6441"/>
        <item x="5941"/>
        <item x="2704"/>
        <item x="8139"/>
        <item x="6949"/>
        <item x="1671"/>
        <item x="3027"/>
        <item x="2183"/>
        <item x="7463"/>
        <item x="3563"/>
        <item x="7427"/>
        <item x="1991"/>
        <item x="6080"/>
        <item x="663"/>
        <item x="3885"/>
        <item x="9180"/>
        <item x="2081"/>
        <item x="7899"/>
        <item x="4996"/>
        <item x="4290"/>
        <item x="4826"/>
        <item x="1104"/>
        <item x="1403"/>
        <item x="1600"/>
        <item x="1639"/>
        <item x="4133"/>
        <item x="1664"/>
        <item x="927"/>
        <item x="8209"/>
        <item x="8137"/>
        <item x="1598"/>
        <item x="3067"/>
        <item x="7091"/>
        <item x="8601"/>
        <item x="7727"/>
        <item x="1857"/>
        <item x="9048"/>
        <item x="2659"/>
        <item x="141"/>
        <item x="5187"/>
        <item x="4885"/>
        <item x="382"/>
        <item x="334"/>
        <item x="7090"/>
        <item x="5192"/>
        <item x="2388"/>
        <item x="6496"/>
        <item x="5904"/>
        <item x="2703"/>
        <item x="2196"/>
        <item x="3911"/>
        <item x="115"/>
        <item x="5571"/>
        <item x="5452"/>
        <item x="2322"/>
        <item x="8528"/>
        <item x="7864"/>
        <item x="4683"/>
        <item x="4190"/>
        <item x="6663"/>
        <item x="329"/>
        <item x="6231"/>
        <item x="8746"/>
        <item x="8771"/>
        <item x="4713"/>
        <item x="3806"/>
        <item x="7234"/>
        <item x="1069"/>
        <item x="5934"/>
        <item x="357"/>
        <item x="7011"/>
        <item x="2790"/>
        <item x="4226"/>
        <item x="2008"/>
        <item x="4441"/>
        <item x="1970"/>
        <item x="2462"/>
        <item x="4020"/>
        <item x="2071"/>
        <item x="1162"/>
        <item x="8271"/>
        <item x="7561"/>
        <item x="483"/>
        <item x="9156"/>
        <item x="1911"/>
        <item x="3392"/>
        <item x="3516"/>
        <item x="1169"/>
        <item x="7885"/>
        <item x="6246"/>
        <item x="8694"/>
        <item x="2575"/>
        <item x="9714"/>
        <item x="9681"/>
        <item x="2844"/>
        <item x="8594"/>
        <item x="2518"/>
        <item x="3053"/>
        <item x="360"/>
        <item x="9192"/>
        <item x="2465"/>
        <item x="3170"/>
        <item x="1341"/>
        <item x="4299"/>
        <item x="3222"/>
        <item x="2893"/>
        <item x="6443"/>
        <item x="4907"/>
        <item x="3099"/>
        <item x="3970"/>
        <item x="7266"/>
        <item x="6488"/>
        <item x="107"/>
        <item x="2007"/>
        <item x="316"/>
        <item x="6731"/>
        <item x="6763"/>
        <item x="8089"/>
        <item x="945"/>
        <item x="3164"/>
        <item x="80"/>
        <item x="7111"/>
        <item x="5833"/>
        <item x="1467"/>
        <item x="5951"/>
        <item x="3308"/>
        <item x="2811"/>
        <item x="3876"/>
        <item x="1245"/>
        <item x="8664"/>
        <item x="5534"/>
        <item x="5766"/>
        <item x="9676"/>
        <item x="8737"/>
        <item x="4525"/>
        <item x="1629"/>
        <item x="1419"/>
        <item x="5574"/>
        <item x="3891"/>
        <item x="4974"/>
        <item x="8643"/>
        <item x="1938"/>
        <item x="1842"/>
        <item x="4223"/>
        <item x="5998"/>
        <item x="1742"/>
        <item x="6679"/>
        <item x="4301"/>
        <item x="445"/>
        <item x="5498"/>
        <item x="7172"/>
        <item x="1143"/>
        <item x="6735"/>
        <item x="5892"/>
        <item x="6483"/>
        <item x="117"/>
        <item x="2851"/>
        <item x="7289"/>
        <item x="1037"/>
        <item x="7043"/>
        <item x="2639"/>
        <item x="4986"/>
        <item x="3108"/>
        <item x="9112"/>
        <item x="9680"/>
        <item x="7097"/>
        <item x="1395"/>
        <item x="1702"/>
        <item x="8160"/>
        <item x="1262"/>
        <item x="928"/>
        <item x="6474"/>
        <item x="752"/>
        <item x="9175"/>
        <item x="1028"/>
        <item x="5399"/>
        <item x="2258"/>
        <item x="5372"/>
        <item x="7468"/>
        <item x="6457"/>
        <item x="2456"/>
        <item x="6298"/>
        <item x="4428"/>
        <item x="200"/>
        <item x="3114"/>
        <item x="6498"/>
        <item x="8094"/>
        <item x="4980"/>
        <item x="1755"/>
        <item x="9547"/>
        <item x="8522"/>
        <item x="7620"/>
        <item x="3910"/>
        <item x="364"/>
        <item x="645"/>
        <item x="446"/>
        <item x="2239"/>
        <item x="1882"/>
        <item x="7804"/>
        <item x="2102"/>
        <item x="3952"/>
        <item x="2979"/>
        <item x="8183"/>
        <item x="7472"/>
        <item x="6919"/>
        <item x="2246"/>
        <item x="5305"/>
        <item x="3257"/>
        <item x="2559"/>
        <item x="5415"/>
        <item x="4165"/>
        <item x="2400"/>
        <item x="3801"/>
        <item x="2464"/>
        <item x="381"/>
        <item x="1712"/>
        <item x="6839"/>
        <item x="1923"/>
        <item x="336"/>
        <item x="1326"/>
        <item x="403"/>
        <item x="8900"/>
        <item x="1530"/>
        <item x="9209"/>
        <item x="4555"/>
        <item x="4185"/>
        <item x="1052"/>
        <item x="2180"/>
        <item x="1774"/>
        <item x="2307"/>
        <item x="4268"/>
        <item x="1160"/>
        <item x="6514"/>
        <item x="3799"/>
        <item x="5535"/>
        <item x="1125"/>
        <item x="4343"/>
        <item x="419"/>
        <item x="5933"/>
        <item x="5819"/>
        <item x="5242"/>
        <item x="3123"/>
        <item x="4265"/>
        <item x="1062"/>
        <item x="1558"/>
        <item x="3498"/>
        <item x="2232"/>
        <item x="307"/>
        <item x="5268"/>
        <item x="4564"/>
        <item x="1873"/>
        <item x="2402"/>
        <item x="6697"/>
        <item x="1167"/>
        <item x="3371"/>
        <item x="3057"/>
        <item x="4867"/>
        <item x="5843"/>
        <item x="5914"/>
        <item x="670"/>
        <item x="7916"/>
        <item x="3375"/>
        <item x="7210"/>
        <item x="4285"/>
        <item x="4164"/>
        <item x="4405"/>
        <item x="2463"/>
        <item x="2390"/>
        <item x="1597"/>
        <item x="1398"/>
        <item x="6911"/>
        <item x="3909"/>
        <item x="2804"/>
        <item x="7192"/>
        <item x="7963"/>
        <item x="6935"/>
        <item x="8266"/>
        <item x="482"/>
        <item x="371"/>
        <item x="3054"/>
        <item x="3525"/>
        <item x="1651"/>
        <item x="8885"/>
        <item x="7935"/>
        <item x="6295"/>
        <item x="2323"/>
        <item x="3002"/>
        <item x="5140"/>
        <item x="4294"/>
        <item x="7941"/>
        <item x="5392"/>
        <item x="1968"/>
        <item x="1680"/>
        <item x="1171"/>
        <item x="8372"/>
        <item x="5131"/>
        <item x="3022"/>
        <item x="4672"/>
        <item x="7971"/>
        <item x="2067"/>
        <item x="3307"/>
        <item x="9039"/>
        <item x="6068"/>
        <item x="1887"/>
        <item x="6565"/>
        <item x="8263"/>
        <item x="3496"/>
        <item x="5"/>
        <item x="5468"/>
        <item x="8825"/>
        <item x="9067"/>
        <item x="78"/>
        <item x="876"/>
        <item x="7047"/>
        <item x="9132"/>
        <item x="677"/>
        <item x="2181"/>
        <item x="7387"/>
        <item x="4204"/>
        <item x="3715"/>
        <item x="3900"/>
        <item x="1830"/>
        <item x="8635"/>
        <item x="2157"/>
        <item x="2077"/>
        <item x="5848"/>
        <item x="3055"/>
        <item x="3521"/>
        <item x="8958"/>
        <item x="1206"/>
        <item x="3561"/>
        <item x="9340"/>
        <item x="492"/>
        <item x="732"/>
        <item x="4116"/>
        <item x="8342"/>
        <item x="7767"/>
        <item x="3085"/>
        <item x="7396"/>
        <item x="6729"/>
        <item x="6689"/>
        <item x="8208"/>
        <item x="859"/>
        <item x="8441"/>
        <item x="5122"/>
        <item x="8092"/>
        <item x="5577"/>
        <item x="5964"/>
        <item x="5689"/>
        <item x="1779"/>
        <item x="3940"/>
        <item x="7088"/>
        <item x="1865"/>
        <item x="344"/>
        <item x="7554"/>
        <item x="5582"/>
        <item x="5716"/>
        <item x="7378"/>
        <item x="8568"/>
        <item x="4291"/>
        <item x="6837"/>
        <item x="4634"/>
        <item x="4662"/>
        <item x="1038"/>
        <item x="9558"/>
        <item x="5826"/>
        <item x="2580"/>
        <item x="6653"/>
        <item x="970"/>
        <item x="6449"/>
        <item x="8166"/>
        <item x="6479"/>
        <item x="4379"/>
        <item x="8489"/>
        <item x="2651"/>
        <item x="6535"/>
        <item x="2345"/>
        <item x="3789"/>
        <item x="1599"/>
        <item x="9490"/>
        <item x="6491"/>
        <item x="8169"/>
        <item x="2384"/>
        <item x="109"/>
        <item x="1225"/>
        <item x="6235"/>
        <item x="4994"/>
        <item x="8182"/>
        <item x="2006"/>
        <item x="1901"/>
        <item x="6481"/>
        <item x="5821"/>
        <item x="2451"/>
        <item x="2340"/>
        <item x="5325"/>
        <item x="2229"/>
        <item x="8003"/>
        <item x="2778"/>
        <item x="2190"/>
        <item x="854"/>
        <item x="137"/>
        <item x="9469"/>
        <item x="962"/>
        <item x="2994"/>
        <item x="8968"/>
        <item x="5040"/>
        <item x="9240"/>
        <item x="3936"/>
        <item x="2397"/>
        <item x="7569"/>
        <item x="8114"/>
        <item x="1481"/>
        <item x="5502"/>
        <item x="620"/>
        <item x="362"/>
        <item x="8211"/>
        <item x="5913"/>
        <item x="8285"/>
        <item x="3468"/>
        <item x="6153"/>
        <item x="9085"/>
        <item x="5357"/>
        <item x="186"/>
        <item x="8180"/>
        <item x="718"/>
        <item x="57"/>
        <item x="6480"/>
        <item x="528"/>
        <item x="3378"/>
        <item x="4194"/>
        <item x="1153"/>
        <item x="8582"/>
        <item x="7580"/>
        <item x="6469"/>
        <item x="2657"/>
        <item x="9212"/>
        <item x="139"/>
        <item x="4549"/>
        <item x="9147"/>
        <item x="8812"/>
        <item x="4089"/>
        <item x="4973"/>
        <item x="1572"/>
        <item x="2261"/>
        <item x="855"/>
        <item x="1146"/>
        <item x="7121"/>
        <item x="2200"/>
        <item x="9670"/>
        <item x="5466"/>
        <item x="5261"/>
        <item x="4845"/>
        <item x="7356"/>
        <item x="5544"/>
        <item x="8973"/>
        <item x="358"/>
        <item x="2233"/>
        <item x="9453"/>
        <item x="5409"/>
        <item x="7350"/>
        <item x="387"/>
        <item x="890"/>
        <item x="7560"/>
        <item x="2997"/>
        <item x="4001"/>
        <item x="2185"/>
        <item x="8128"/>
        <item x="9589"/>
        <item x="8830"/>
        <item x="7169"/>
        <item x="6989"/>
        <item x="5855"/>
        <item x="9529"/>
        <item x="3356"/>
        <item x="6884"/>
        <item x="7005"/>
        <item x="1563"/>
        <item x="1733"/>
        <item x="3571"/>
        <item x="4686"/>
        <item x="5394"/>
        <item x="6427"/>
        <item x="5597"/>
        <item x="6710"/>
        <item x="3386"/>
        <item x="634"/>
        <item x="2699"/>
        <item x="7966"/>
        <item x="2064"/>
        <item x="6205"/>
        <item x="6877"/>
        <item x="7515"/>
        <item x="8215"/>
        <item x="3851"/>
        <item x="1776"/>
        <item x="3933"/>
        <item x="5389"/>
        <item x="1260"/>
        <item x="6602"/>
        <item x="4908"/>
        <item x="8868"/>
        <item x="6203"/>
        <item x="4191"/>
        <item x="1795"/>
        <item x="6555"/>
        <item x="1885"/>
        <item x="7938"/>
        <item x="8544"/>
        <item x="6699"/>
        <item x="5292"/>
        <item x="6098"/>
        <item x="6452"/>
        <item x="1509"/>
        <item x="7638"/>
        <item x="6196"/>
        <item x="8589"/>
        <item x="3494"/>
        <item x="1989"/>
        <item x="6597"/>
        <item x="2378"/>
        <item x="1798"/>
        <item x="6035"/>
        <item x="8586"/>
        <item x="8369"/>
        <item x="1575"/>
        <item x="2151"/>
        <item x="512"/>
        <item x="6318"/>
        <item x="3893"/>
        <item x="2367"/>
        <item x="6764"/>
        <item x="697"/>
        <item x="6703"/>
        <item x="4901"/>
        <item x="1867"/>
        <item x="4095"/>
        <item x="6142"/>
        <item x="147"/>
        <item x="5932"/>
        <item x="8457"/>
        <item x="7318"/>
        <item x="1714"/>
        <item x="7978"/>
        <item x="5612"/>
        <item x="3934"/>
        <item x="5731"/>
        <item x="3833"/>
        <item x="8132"/>
        <item x="9586"/>
        <item x="4547"/>
        <item x="3200"/>
        <item x="1848"/>
        <item x="3564"/>
        <item x="7039"/>
        <item x="3174"/>
        <item x="8059"/>
        <item x="4295"/>
        <item x="7265"/>
        <item x="2555"/>
        <item x="7939"/>
        <item x="2166"/>
        <item x="7730"/>
        <item x="4926"/>
        <item x="1124"/>
        <item x="9074"/>
        <item x="3913"/>
        <item x="9205"/>
        <item x="4878"/>
        <item x="3955"/>
        <item x="2878"/>
        <item x="6339"/>
        <item x="1284"/>
        <item x="8878"/>
        <item x="1338"/>
        <item x="7020"/>
        <item x="3863"/>
        <item x="1631"/>
        <item x="9139"/>
        <item x="481"/>
        <item x="1531"/>
        <item x="1219"/>
        <item x="2605"/>
        <item x="2341"/>
        <item x="5805"/>
        <item x="2401"/>
        <item x="5748"/>
        <item x="8283"/>
        <item x="5958"/>
        <item x="6757"/>
        <item x="271"/>
        <item x="4730"/>
        <item x="418"/>
        <item x="7078"/>
        <item x="8999"/>
        <item x="5800"/>
        <item x="8320"/>
        <item x="9690"/>
        <item x="5750"/>
        <item x="8602"/>
        <item x="4193"/>
        <item x="1271"/>
        <item x="1518"/>
        <item x="6478"/>
        <item x="7986"/>
        <item x="9275"/>
        <item x="3401"/>
        <item x="2686"/>
        <item x="4802"/>
        <item x="834"/>
        <item x="1860"/>
        <item x="2091"/>
        <item x="2689"/>
        <item x="9664"/>
        <item x="2650"/>
        <item x="2442"/>
        <item x="2245"/>
        <item x="7607"/>
        <item x="2568"/>
        <item x="6983"/>
        <item x="6736"/>
        <item x="725"/>
        <item x="7865"/>
        <item x="3083"/>
        <item x="8501"/>
        <item x="2326"/>
        <item x="8103"/>
        <item x="4695"/>
        <item x="7962"/>
        <item x="6678"/>
        <item x="2049"/>
        <item x="698"/>
        <item x="1004"/>
        <item x="396"/>
        <item x="5831"/>
        <item x="4808"/>
        <item x="4433"/>
        <item x="6451"/>
        <item x="1220"/>
        <item x="5087"/>
        <item x="5839"/>
        <item x="694"/>
        <item x="5045"/>
        <item x="7944"/>
        <item x="545"/>
        <item x="4757"/>
        <item x="2293"/>
        <item x="7917"/>
        <item x="992"/>
        <item x="6953"/>
        <item x="6980"/>
        <item x="326"/>
        <item x="294"/>
        <item x="7579"/>
        <item x="980"/>
        <item x="8947"/>
        <item x="756"/>
        <item x="8136"/>
        <item x="4731"/>
        <item x="1771"/>
        <item x="4556"/>
        <item x="8268"/>
        <item x="5918"/>
        <item x="4498"/>
        <item x="1209"/>
        <item x="3752"/>
        <item x="8985"/>
        <item x="499"/>
        <item x="5235"/>
        <item x="1055"/>
        <item x="3696"/>
        <item x="4678"/>
        <item x="3886"/>
        <item x="999"/>
        <item x="4925"/>
        <item x="5500"/>
        <item x="8671"/>
        <item x="2060"/>
        <item x="5478"/>
        <item x="5160"/>
        <item x="3070"/>
        <item x="1517"/>
        <item x="935"/>
        <item x="792"/>
        <item x="1466"/>
        <item x="1432"/>
        <item x="8459"/>
        <item x="3605"/>
        <item x="7320"/>
        <item x="9041"/>
        <item x="2193"/>
        <item x="6051"/>
        <item x="8964"/>
        <item x="5149"/>
        <item x="6213"/>
        <item x="104"/>
        <item x="1858"/>
        <item x="3812"/>
        <item x="9059"/>
        <item x="3667"/>
        <item x="8729"/>
        <item x="1293"/>
        <item x="7370"/>
        <item x="6227"/>
        <item x="2202"/>
        <item x="3975"/>
        <item x="5604"/>
        <item x="7355"/>
        <item x="8241"/>
        <item x="2723"/>
        <item x="2082"/>
        <item x="2288"/>
        <item x="869"/>
        <item x="4071"/>
        <item x="1131"/>
        <item x="3091"/>
        <item x="5952"/>
        <item x="6852"/>
        <item x="6740"/>
        <item x="4496"/>
        <item x="4519"/>
        <item x="7880"/>
        <item x="1741"/>
        <item x="6143"/>
        <item x="5171"/>
        <item x="1794"/>
        <item x="3932"/>
        <item x="4137"/>
        <item x="7703"/>
        <item x="9632"/>
        <item x="6487"/>
        <item x="9050"/>
        <item x="5461"/>
        <item x="8896"/>
        <item x="7422"/>
        <item x="8837"/>
        <item x="8701"/>
        <item x="9662"/>
        <item x="2393"/>
        <item x="4271"/>
        <item x="9169"/>
        <item x="1210"/>
        <item x="8048"/>
        <item x="1846"/>
        <item x="3122"/>
        <item x="3004"/>
        <item x="6369"/>
        <item x="2287"/>
        <item x="8904"/>
        <item x="4276"/>
        <item x="5690"/>
        <item x="4517"/>
        <item x="9548"/>
        <item x="4263"/>
        <item x="9584"/>
        <item x="1844"/>
        <item x="1701"/>
        <item x="4889"/>
        <item x="3511"/>
        <item x="3005"/>
        <item x="2379"/>
        <item x="6846"/>
        <item x="8950"/>
        <item x="9503"/>
        <item x="2410"/>
        <item x="1523"/>
        <item x="4773"/>
        <item x="3880"/>
        <item x="627"/>
        <item x="3951"/>
        <item x="7879"/>
        <item x="1546"/>
        <item x="8813"/>
        <item x="3743"/>
        <item x="4866"/>
        <item x="1158"/>
        <item x="4915"/>
        <item x="5421"/>
        <item x="1190"/>
        <item x="8826"/>
        <item x="1297"/>
        <item x="5579"/>
        <item x="5851"/>
        <item x="4825"/>
        <item x="1864"/>
        <item x="6126"/>
        <item x="1371"/>
        <item x="8417"/>
        <item x="4514"/>
        <item x="2789"/>
        <item x="3948"/>
        <item x="5267"/>
        <item x="6829"/>
        <item x="6934"/>
        <item x="3976"/>
        <item x="2256"/>
        <item x="8004"/>
        <item x="5086"/>
        <item x="8226"/>
        <item x="2021"/>
        <item x="1060"/>
        <item x="1872"/>
        <item x="1731"/>
        <item x="6405"/>
        <item x="8859"/>
        <item x="8698"/>
        <item x="6600"/>
        <item x="3692"/>
        <item x="6117"/>
        <item x="2690"/>
        <item x="3400"/>
        <item x="4238"/>
        <item x="5148"/>
        <item x="8911"/>
        <item x="5815"/>
        <item x="6842"/>
        <item x="2855"/>
        <item x="7762"/>
        <item x="7006"/>
        <item x="997"/>
        <item x="4154"/>
        <item x="1559"/>
        <item x="2846"/>
        <item x="5583"/>
        <item x="3967"/>
        <item x="5610"/>
        <item x="873"/>
        <item x="5947"/>
        <item x="9352"/>
        <item x="897"/>
        <item x="1838"/>
        <item x="4235"/>
        <item x="1784"/>
        <item x="812"/>
        <item x="9466"/>
        <item x="4096"/>
        <item x="6742"/>
        <item x="1527"/>
        <item x="3566"/>
        <item x="7710"/>
        <item x="6347"/>
        <item x="3380"/>
        <item x="1196"/>
        <item x="4661"/>
        <item x="1547"/>
        <item x="2450"/>
        <item x="7113"/>
        <item x="6590"/>
        <item x="1368"/>
        <item x="7327"/>
        <item x="2714"/>
        <item x="6513"/>
        <item x="3373"/>
        <item x="6939"/>
        <item x="4553"/>
        <item x="3946"/>
        <item x="9683"/>
        <item x="8339"/>
        <item x="3926"/>
        <item x="3442"/>
        <item x="443"/>
        <item x="8186"/>
        <item x="4970"/>
        <item x="3868"/>
        <item x="6674"/>
        <item x="7671"/>
        <item x="3922"/>
        <item x="283"/>
        <item x="2119"/>
        <item x="736"/>
        <item x="4422"/>
        <item x="4358"/>
        <item x="7776"/>
        <item x="7981"/>
        <item x="4886"/>
        <item x="3849"/>
        <item x="721"/>
        <item x="8633"/>
        <item x="5775"/>
        <item x="2664"/>
        <item x="9645"/>
        <item x="7739"/>
        <item x="7073"/>
        <item x="5936"/>
        <item x="5141"/>
        <item x="933"/>
        <item x="2861"/>
        <item x="1264"/>
        <item x="1811"/>
        <item x="67"/>
        <item x="781"/>
        <item x="1663"/>
        <item x="6901"/>
        <item x="6140"/>
        <item x="946"/>
        <item x="6189"/>
        <item x="2372"/>
        <item x="8200"/>
        <item x="6616"/>
        <item x="7699"/>
        <item x="899"/>
        <item x="1366"/>
        <item x="4434"/>
        <item x="2179"/>
        <item x="5166"/>
        <item x="5894"/>
        <item x="7430"/>
        <item x="7460"/>
        <item x="9271"/>
        <item x="9243"/>
        <item x="2391"/>
        <item x="3513"/>
        <item x="2816"/>
        <item x="285"/>
        <item x="553"/>
        <item x="2385"/>
        <item x="987"/>
        <item x="2977"/>
        <item x="1494"/>
        <item x="116"/>
        <item x="5186"/>
        <item x="8961"/>
        <item x="6534"/>
        <item x="3950"/>
        <item x="1861"/>
        <item x="4370"/>
        <item x="1203"/>
        <item x="7860"/>
        <item x="7092"/>
        <item x="6592"/>
        <item x="1602"/>
        <item x="9499"/>
        <item x="1674"/>
        <item x="2364"/>
        <item x="4690"/>
        <item x="5287"/>
        <item x="491"/>
        <item x="1818"/>
        <item x="696"/>
        <item x="5590"/>
        <item x="8107"/>
        <item x="4205"/>
        <item x="546"/>
        <item x="6204"/>
        <item x="635"/>
        <item x="5856"/>
        <item x="3686"/>
        <item x="4075"/>
        <item x="6628"/>
        <item x="3834"/>
        <item x="3259"/>
        <item x="7434"/>
        <item x="6505"/>
        <item x="9349"/>
        <item x="1555"/>
        <item x="728"/>
        <item x="948"/>
        <item x="8221"/>
        <item x="4789"/>
        <item x="1280"/>
        <item x="1579"/>
        <item x="6037"/>
        <item x="558"/>
        <item x="5204"/>
        <item x="1182"/>
        <item x="3145"/>
        <item x="5379"/>
        <item x="1752"/>
        <item x="6214"/>
        <item x="493"/>
        <item x="7466"/>
        <item x="4115"/>
        <item x="9055"/>
        <item x="1737"/>
        <item x="567"/>
        <item x="3949"/>
        <item x="8659"/>
        <item x="8469"/>
        <item x="3937"/>
        <item x="9652"/>
        <item x="5588"/>
        <item x="231"/>
        <item x="3989"/>
        <item x="7755"/>
        <item x="2474"/>
        <item x="1927"/>
        <item x="1497"/>
        <item x="1522"/>
        <item x="5901"/>
        <item x="4316"/>
        <item x="4421"/>
        <item x="3025"/>
        <item x="5263"/>
        <item x="4159"/>
        <item x="6093"/>
        <item x="5730"/>
        <item x="1503"/>
        <item x="8678"/>
        <item x="2217"/>
        <item x="7725"/>
        <item x="8015"/>
        <item x="8063"/>
        <item x="3387"/>
        <item x="1392"/>
        <item x="574"/>
        <item x="9642"/>
        <item x="3552"/>
        <item x="7694"/>
        <item x="8511"/>
        <item x="5304"/>
        <item x="5570"/>
        <item x="5671"/>
        <item x="5666"/>
        <item x="1573"/>
        <item x="2126"/>
        <item x="7053"/>
        <item x="111"/>
        <item x="6249"/>
        <item x="7475"/>
        <item x="9448"/>
        <item x="8284"/>
        <item x="2286"/>
        <item x="4328"/>
        <item x="4211"/>
        <item x="3050"/>
        <item x="6666"/>
        <item x="4031"/>
        <item x="4759"/>
        <item x="9597"/>
        <item x="5428"/>
        <item x="8866"/>
        <item x="6"/>
        <item x="6589"/>
        <item x="500"/>
        <item x="1500"/>
        <item x="1236"/>
        <item x="4828"/>
        <item x="1027"/>
        <item x="8993"/>
        <item x="4887"/>
        <item x="8286"/>
        <item x="4323"/>
        <item x="7408"/>
        <item x="3802"/>
        <item x="6536"/>
        <item x="7087"/>
        <item x="2426"/>
        <item x="2511"/>
        <item x="3559"/>
        <item x="4860"/>
        <item x="4928"/>
        <item x="3417"/>
        <item x="1777"/>
        <item x="2353"/>
        <item x="6473"/>
        <item x="4551"/>
        <item x="6975"/>
        <item x="8940"/>
        <item x="9459"/>
        <item x="8783"/>
        <item x="9117"/>
        <item x="2966"/>
        <item x="7674"/>
        <item x="442"/>
        <item x="3641"/>
        <item x="7106"/>
        <item x="4855"/>
        <item x="7335"/>
        <item x="5705"/>
        <item x="7459"/>
        <item x="5179"/>
        <item x="5931"/>
        <item x="1899"/>
        <item x="6974"/>
        <item x="2223"/>
        <item x="5280"/>
        <item x="6183"/>
        <item x="6783"/>
        <item x="5530"/>
        <item x="4481"/>
        <item x="1535"/>
        <item x="836"/>
        <item x="2104"/>
        <item x="1987"/>
        <item x="5623"/>
        <item x="719"/>
        <item x="7677"/>
        <item x="393"/>
        <item x="5542"/>
        <item x="3119"/>
        <item x="6568"/>
        <item x="1551"/>
        <item x="1700"/>
        <item x="8070"/>
        <item x="1852"/>
        <item x="1513"/>
        <item x="7257"/>
        <item x="5846"/>
        <item x="9029"/>
        <item x="1061"/>
        <item x="5687"/>
        <item x="3929"/>
        <item x="7093"/>
        <item x="6680"/>
        <item x="2521"/>
        <item x="8253"/>
        <item x="7876"/>
        <item x="8838"/>
        <item x="4644"/>
        <item x="8846"/>
        <item x="5961"/>
        <item x="62"/>
        <item x="2267"/>
        <item x="4671"/>
        <item x="1760"/>
        <item x="8897"/>
        <item x="803"/>
        <item x="9051"/>
        <item x="1647"/>
        <item x="7603"/>
        <item x="7663"/>
        <item x="3871"/>
        <item x="4415"/>
        <item x="2319"/>
        <item x="7191"/>
        <item x="3800"/>
        <item x="2792"/>
        <item x="7564"/>
        <item x="4882"/>
        <item x="4541"/>
        <item x="4196"/>
        <item x="1232"/>
        <item x="6260"/>
        <item x="4850"/>
        <item x="6207"/>
        <item x="3828"/>
        <item x="6786"/>
        <item x="7413"/>
        <item x="1047"/>
        <item x="8527"/>
        <item x="2798"/>
        <item x="7161"/>
        <item x="4040"/>
        <item x="8164"/>
        <item x="4663"/>
        <item x="480"/>
        <item x="5203"/>
        <item x="1561"/>
        <item x="3041"/>
        <item x="892"/>
        <item x="7064"/>
        <item x="8410"/>
        <item x="3925"/>
        <item x="8723"/>
        <item x="4626"/>
        <item x="9718"/>
        <item x="1896"/>
        <item x="9228"/>
        <item x="5236"/>
        <item x="560"/>
        <item x="5123"/>
        <item x="7386"/>
        <item x="4303"/>
        <item x="1644"/>
        <item x="8932"/>
        <item x="5928"/>
        <item x="2643"/>
        <item x="6574"/>
        <item x="840"/>
        <item x="5575"/>
        <item x="3897"/>
        <item x="4019"/>
        <item x="1986"/>
        <item x="7906"/>
        <item x="8725"/>
        <item x="3624"/>
        <item x="8912"/>
        <item x="9310"/>
        <item x="822"/>
        <item x="1766"/>
        <item x="6586"/>
        <item x="2351"/>
        <item x="6611"/>
        <item x="7389"/>
        <item x="2262"/>
        <item x="4036"/>
        <item x="8298"/>
        <item x="7679"/>
        <item x="1853"/>
        <item x="6265"/>
        <item x="5837"/>
        <item x="9392"/>
        <item x="8827"/>
        <item x="4227"/>
        <item x="6422"/>
        <item x="8196"/>
        <item x="5840"/>
        <item x="6996"/>
        <item x="3701"/>
        <item x="1139"/>
        <item x="8790"/>
        <item x="4176"/>
        <item x="5939"/>
        <item x="2221"/>
        <item x="6831"/>
        <item x="6879"/>
        <item x="3218"/>
        <item x="9507"/>
        <item x="4865"/>
        <item x="8116"/>
        <item x="5546"/>
        <item x="9544"/>
        <item x="7027"/>
        <item x="8126"/>
        <item x="4532"/>
        <item x="7019"/>
        <item x="4990"/>
        <item x="9339"/>
        <item x="2537"/>
        <item x="4902"/>
        <item x="9321"/>
        <item x="8700"/>
        <item x="9083"/>
        <item x="6118"/>
        <item x="4929"/>
        <item x="6584"/>
        <item x="1645"/>
        <item x="5391"/>
        <item x="1044"/>
        <item x="1507"/>
        <item x="6141"/>
        <item x="9306"/>
        <item x="8149"/>
        <item x="1751"/>
        <item x="7055"/>
        <item x="3197"/>
        <item x="9359"/>
        <item x="7868"/>
        <item x="865"/>
        <item x="3883"/>
        <item x="5328"/>
        <item x="4003"/>
        <item x="4806"/>
        <item x="355"/>
        <item x="3058"/>
        <item x="1288"/>
        <item x="7862"/>
        <item x="3735"/>
        <item x="3703"/>
        <item x="6262"/>
        <item x="4264"/>
        <item x="4698"/>
        <item x="1026"/>
        <item x="6973"/>
        <item x="1716"/>
        <item x="794"/>
        <item x="7477"/>
        <item x="7996"/>
        <item x="2975"/>
        <item x="5184"/>
        <item x="108"/>
        <item x="8727"/>
        <item x="3113"/>
        <item x="2092"/>
        <item x="2638"/>
        <item x="738"/>
        <item x="3991"/>
        <item x="8977"/>
        <item x="8581"/>
        <item x="4269"/>
        <item x="8617"/>
        <item x="1033"/>
        <item x="3504"/>
        <item x="8976"/>
        <item x="2178"/>
        <item x="9171"/>
        <item x="1244"/>
        <item x="2667"/>
        <item x="6858"/>
        <item x="2130"/>
        <item x="1814"/>
        <item x="9623"/>
        <item x="1718"/>
        <item x="7489"/>
        <item x="3944"/>
        <item x="2877"/>
        <item x="8943"/>
        <item x="7303"/>
        <item x="2025"/>
        <item x="5548"/>
        <item x="6011"/>
        <item x="6511"/>
        <item x="4037"/>
        <item x="6787"/>
        <item x="2648"/>
        <item x="7775"/>
        <item x="2370"/>
        <item x="1560"/>
        <item x="7069"/>
        <item x="8278"/>
        <item x="1499"/>
        <item x="4694"/>
        <item x="9142"/>
        <item x="8507"/>
        <item x="2701"/>
        <item x="1953"/>
        <item x="6936"/>
        <item x="4824"/>
        <item x="3044"/>
        <item x="2243"/>
        <item x="6453"/>
        <item x="1141"/>
        <item x="1384"/>
        <item x="1529"/>
        <item x="6567"/>
        <item x="1812"/>
        <item x="8323"/>
        <item x="2849"/>
        <item x="5209"/>
        <item x="395"/>
        <item x="7120"/>
        <item x="8965"/>
        <item x="8886"/>
        <item x="5940"/>
        <item x="9674"/>
        <item x="3048"/>
        <item x="1891"/>
        <item x="3947"/>
        <item x="5529"/>
        <item x="1824"/>
        <item x="5059"/>
        <item x="7307"/>
        <item x="8567"/>
        <item x="1193"/>
        <item x="1485"/>
        <item x="1832"/>
        <item x="1552"/>
        <item x="5214"/>
        <item x="215"/>
        <item x="501"/>
        <item x="1565"/>
        <item x="3565"/>
        <item x="6104"/>
        <item x="544"/>
        <item x="6076"/>
        <item x="7067"/>
        <item x="7757"/>
        <item x="8468"/>
        <item x="986"/>
        <item x="6032"/>
        <item x="7205"/>
        <item x="5812"/>
        <item x="5642"/>
        <item x="8262"/>
        <item x="1862"/>
        <item x="9668"/>
        <item x="9061"/>
        <item x="4917"/>
        <item x="4622"/>
        <item x="206"/>
        <item x="1387"/>
        <item x="7435"/>
        <item x="8341"/>
        <item x="7824"/>
        <item x="5513"/>
        <item x="3988"/>
        <item x="3060"/>
        <item x="2743"/>
        <item x="3497"/>
        <item x="1783"/>
        <item x="4143"/>
        <item x="3892"/>
        <item x="3026"/>
        <item x="1181"/>
        <item x="5891"/>
        <item x="7272"/>
        <item x="5384"/>
        <item x="2990"/>
        <item x="7082"/>
        <item x="1799"/>
        <item x="5178"/>
        <item x="6096"/>
        <item x="1372"/>
        <item x="8158"/>
        <item x="2265"/>
        <item x="5532"/>
        <item x="7003"/>
        <item x="6112"/>
        <item x="3557"/>
        <item x="9208"/>
        <item x="6958"/>
        <item x="963"/>
        <item x="8634"/>
        <item x="3544"/>
        <item x="2567"/>
        <item x="8810"/>
        <item x="4993"/>
        <item x="2398"/>
        <item x="7925"/>
        <item x="9377"/>
        <item x="3369"/>
        <item x="4425"/>
        <item x="3824"/>
        <item x="1836"/>
        <item x="5568"/>
        <item x="1465"/>
        <item x="9696"/>
        <item x="5880"/>
        <item x="9701"/>
        <item x="4279"/>
        <item x="8907"/>
        <item x="3512"/>
        <item x="1843"/>
        <item x="5071"/>
        <item x="952"/>
        <item x="2016"/>
        <item x="896"/>
        <item x="1770"/>
        <item x="5613"/>
        <item x="4687"/>
        <item x="519"/>
        <item x="2445"/>
        <item x="8819"/>
        <item x="6192"/>
        <item x="5603"/>
        <item x="4872"/>
        <item x="2061"/>
        <item x="475"/>
        <item x="9600"/>
        <item x="7711"/>
        <item x="1375"/>
        <item x="405"/>
        <item x="4311"/>
        <item x="511"/>
        <item x="2736"/>
        <item x="5388"/>
        <item x="8778"/>
        <item x="703"/>
        <item x="7412"/>
        <item x="7861"/>
        <item x="7977"/>
        <item x="5681"/>
        <item x="5181"/>
        <item x="6778"/>
        <item x="5850"/>
        <item x="8853"/>
        <item x="665"/>
        <item x="6569"/>
        <item x="8478"/>
        <item x="9619"/>
        <item x="486"/>
        <item x="9284"/>
        <item x="2270"/>
        <item x="8587"/>
        <item x="4916"/>
        <item x="6470"/>
        <item x="6173"/>
        <item x="1412"/>
        <item x="9512"/>
        <item x="5474"/>
        <item x="5183"/>
        <item x="7031"/>
        <item x="5827"/>
        <item x="7000"/>
        <item x="9342"/>
        <item x="6367"/>
        <item x="9082"/>
        <item x="5000"/>
        <item x="667"/>
        <item x="4904"/>
        <item x="6747"/>
        <item x="2889"/>
        <item x="556"/>
        <item x="479"/>
        <item x="2216"/>
        <item x="3924"/>
        <item x="3144"/>
        <item x="6421"/>
        <item x="4206"/>
        <item x="2068"/>
        <item x="5423"/>
        <item x="724"/>
        <item x="1849"/>
        <item x="4041"/>
        <item x="4177"/>
        <item x="5039"/>
        <item x="5966"/>
        <item x="3447"/>
        <item x="2660"/>
        <item x="8811"/>
        <item x="5210"/>
        <item x="5665"/>
        <item x="1017"/>
        <item x="6330"/>
        <item x="786"/>
        <item x="4791"/>
        <item x="9418"/>
        <item x="8240"/>
        <item x="3687"/>
        <item x="6329"/>
        <item x="976"/>
        <item x="9667"/>
        <item x="6250"/>
        <item x="5347"/>
        <item x="2132"/>
        <item x="6835"/>
        <item x="1045"/>
        <item x="5313"/>
        <item x="8803"/>
        <item x="7362"/>
        <item x="2206"/>
        <item x="817"/>
        <item x="1526"/>
        <item x="1707"/>
        <item x="3907"/>
        <item x="1266"/>
        <item x="7479"/>
        <item x="5555"/>
        <item x="7325"/>
        <item x="8689"/>
        <item x="7245"/>
        <item x="4859"/>
        <item x="6607"/>
        <item x="6594"/>
        <item x="1699"/>
        <item x="498"/>
        <item x="7388"/>
        <item x="1524"/>
        <item x="2205"/>
        <item x="7501"/>
        <item x="4129"/>
        <item x="845"/>
        <item x="4924"/>
        <item x="829"/>
        <item x="7316"/>
        <item x="7747"/>
        <item x="2399"/>
        <item x="8782"/>
        <item x="6860"/>
        <item x="5380"/>
        <item x="5807"/>
        <item x="6167"/>
        <item x="2702"/>
        <item x="8333"/>
        <item x="3873"/>
        <item x="5215"/>
        <item x="8970"/>
        <item x="8663"/>
        <item x="1550"/>
        <item x="2515"/>
        <item x="5233"/>
        <item x="6751"/>
        <item x="5910"/>
        <item x="5829"/>
        <item x="1305"/>
        <item x="3464"/>
        <item x="6708"/>
        <item x="5594"/>
        <item x="9518"/>
        <item x="1817"/>
        <item x="4278"/>
        <item x="2009"/>
        <item x="1484"/>
        <item x="93"/>
        <item x="2909"/>
        <item x="1951"/>
        <item x="6840"/>
        <item x="298"/>
        <item x="3867"/>
        <item x="7449"/>
        <item x="1511"/>
        <item x="8420"/>
        <item x="7404"/>
        <item x="7878"/>
        <item x="7211"/>
        <item x="8605"/>
        <item x="5296"/>
        <item x="3746"/>
        <item x="7943"/>
        <item x="5083"/>
        <item x="7592"/>
        <item x="3250"/>
        <item x="5511"/>
        <item x="6252"/>
        <item x="6986"/>
        <item x="5657"/>
        <item x="2174"/>
        <item x="7777"/>
        <item x="3370"/>
        <item x="2425"/>
        <item x="3865"/>
        <item x="1679"/>
        <item x="4877"/>
        <item x="4798"/>
        <item x="3499"/>
        <item x="6706"/>
        <item x="852"/>
        <item x="8259"/>
        <item x="1401"/>
        <item x="898"/>
        <item x="1719"/>
        <item x="2986"/>
        <item x="3418"/>
        <item x="8891"/>
        <item x="872"/>
        <item x="6206"/>
        <item x="8730"/>
        <item x="5207"/>
        <item x="6944"/>
        <item x="7858"/>
        <item x="1034"/>
        <item x="7827"/>
        <item x="8192"/>
        <item x="2991"/>
        <item x="508"/>
        <item x="5533"/>
        <item x="1713"/>
        <item x="6442"/>
        <item x="7293"/>
        <item x="204"/>
        <item x="4914"/>
        <item x="5959"/>
        <item x="5314"/>
        <item x="4305"/>
        <item x="7566"/>
        <item x="7555"/>
        <item x="8546"/>
        <item x="7502"/>
        <item x="4538"/>
        <item x="7915"/>
        <item x="8871"/>
        <item x="1800"/>
        <item x="7143"/>
        <item x="1659"/>
        <item x="4360"/>
        <item x="4870"/>
        <item x="1534"/>
        <item x="9239"/>
        <item x="6286"/>
        <item x="1042"/>
        <item x="6322"/>
        <item x="1515"/>
        <item x="185"/>
        <item x="264"/>
        <item x="8990"/>
        <item x="4818"/>
        <item x="9173"/>
        <item x="3086"/>
        <item x="6676"/>
        <item x="6942"/>
        <item x="7016"/>
        <item x="8463"/>
        <item x="510"/>
        <item x="6185"/>
        <item x="9182"/>
        <item x="1735"/>
        <item x="1997"/>
        <item x="3534"/>
        <item x="3176"/>
        <item x="8769"/>
        <item x="5634"/>
        <item x="8016"/>
        <item x="1792"/>
        <item x="9179"/>
        <item x="9545"/>
        <item x="1222"/>
        <item x="3546"/>
        <item x="2177"/>
        <item x="1810"/>
        <item x="4972"/>
        <item x="4184"/>
        <item x="9000"/>
        <item x="4868"/>
        <item x="780"/>
        <item x="563"/>
        <item x="297"/>
        <item x="870"/>
        <item x="9382"/>
        <item x="105"/>
        <item x="1775"/>
        <item x="3069"/>
        <item x="8651"/>
        <item x="8334"/>
        <item x="3254"/>
        <item x="4201"/>
        <item x="4094"/>
        <item x="7056"/>
        <item x="6187"/>
        <item x="4727"/>
        <item x="2218"/>
        <item x="4024"/>
        <item x="7491"/>
        <item x="3908"/>
        <item x="9504"/>
        <item x="7405"/>
        <item x="5385"/>
        <item x="7208"/>
        <item x="6178"/>
        <item x="1827"/>
        <item x="2292"/>
        <item x="9186"/>
        <item x="7803"/>
        <item x="2238"/>
        <item x="172"/>
        <item x="630"/>
        <item x="5234"/>
        <item x="7432"/>
        <item x="9122"/>
        <item x="4534"/>
        <item x="3540"/>
        <item x="5524"/>
        <item x="6830"/>
        <item x="5277"/>
        <item x="847"/>
        <item x="407"/>
        <item x="8848"/>
        <item x="4903"/>
        <item x="3652"/>
        <item x="5893"/>
        <item x="9204"/>
        <item x="2369"/>
        <item x="975"/>
        <item x="2271"/>
        <item x="8674"/>
        <item x="3888"/>
        <item x="7063"/>
        <item x="4214"/>
        <item x="2520"/>
        <item x="5719"/>
        <item x="8488"/>
        <item x="4293"/>
        <item x="5584"/>
        <item x="4949"/>
        <item x="3459"/>
        <item x="2890"/>
        <item x="2337"/>
        <item x="7604"/>
        <item x="3568"/>
        <item x="5067"/>
        <item x="9241"/>
        <item x="6433"/>
        <item x="7731"/>
        <item x="7102"/>
        <item x="8152"/>
        <item x="5591"/>
        <item x="8047"/>
        <item x="5645"/>
        <item x="4879"/>
        <item x="7859"/>
        <item x="8648"/>
        <item x="702"/>
        <item x="4971"/>
        <item x="2303"/>
        <item x="4393"/>
        <item x="888"/>
        <item x="6283"/>
        <item x="8785"/>
        <item x="7315"/>
        <item x="6976"/>
        <item x="7797"/>
        <item x="824"/>
        <item x="1635"/>
        <item x="4689"/>
        <item x="3981"/>
        <item x="6186"/>
        <item x="5987"/>
        <item x="414"/>
        <item x="3945"/>
        <item x="1822"/>
        <item x="5098"/>
        <item x="6284"/>
        <item x="837"/>
        <item x="7598"/>
        <item x="2441"/>
        <item x="2981"/>
        <item x="6247"/>
        <item x="3396"/>
        <item x="5508"/>
        <item x="3538"/>
        <item x="9678"/>
        <item x="7199"/>
        <item x="1620"/>
        <item x="7267"/>
        <item x="361"/>
        <item x="9607"/>
        <item x="391"/>
        <item x="1498"/>
        <item x="9711"/>
        <item x="1636"/>
        <item x="9515"/>
        <item x="6013"/>
        <item x="3449"/>
        <item x="2989"/>
        <item x="3958"/>
        <item x="4888"/>
        <item x="4030"/>
        <item x="2255"/>
        <item x="1058"/>
        <item x="3349"/>
        <item x="4979"/>
        <item x="2381"/>
        <item x="3982"/>
        <item x="5153"/>
        <item x="4930"/>
        <item x="2225"/>
        <item x="7826"/>
        <item x="1184"/>
        <item x="3714"/>
        <item x="6857"/>
        <item x="858"/>
        <item x="3676"/>
        <item x="7454"/>
        <item x="8179"/>
        <item x="520"/>
        <item x="1539"/>
        <item x="146"/>
        <item x="839"/>
        <item x="7443"/>
        <item x="9114"/>
        <item x="950"/>
        <item x="592"/>
        <item x="4763"/>
        <item x="6463"/>
        <item x="7384"/>
        <item x="8378"/>
        <item x="5094"/>
        <item x="6734"/>
        <item x="7077"/>
        <item x="3914"/>
        <item x="2172"/>
        <item x="3183"/>
        <item x="7190"/>
        <item x="8154"/>
        <item x="6964"/>
        <item x="2497"/>
        <item x="7704"/>
        <item x="1833"/>
        <item x="2692"/>
        <item x="490"/>
        <item x="3089"/>
        <item x="6316"/>
        <item x="8465"/>
        <item x="1984"/>
        <item x="819"/>
        <item x="1192"/>
        <item x="7395"/>
        <item x="6420"/>
        <item x="8185"/>
        <item x="1801"/>
        <item x="6930"/>
        <item x="7360"/>
        <item x="5369"/>
        <item x="1505"/>
        <item x="856"/>
        <item x="3161"/>
        <item x="2683"/>
        <item x="7359"/>
        <item x="3023"/>
        <item x="5930"/>
        <item x="1536"/>
        <item x="4803"/>
        <item x="4823"/>
        <item x="1769"/>
        <item x="8789"/>
        <item x="6149"/>
        <item x="4561"/>
        <item x="4367"/>
        <item x="4923"/>
        <item x="9174"/>
        <item x="9633"/>
        <item x="504"/>
        <item x="1950"/>
        <item x="1721"/>
        <item x="3852"/>
        <item x="3064"/>
        <item x="6820"/>
        <item x="8198"/>
        <item x="1516"/>
        <item x="6398"/>
        <item x="311"/>
        <item x="1793"/>
        <item x="7086"/>
        <item x="74"/>
        <item x="5648"/>
        <item x="3999"/>
        <item x="8043"/>
        <item x="3889"/>
        <item x="1224"/>
        <item x="1289"/>
        <item x="6256"/>
        <item x="9635"/>
        <item x="8060"/>
        <item x="1972"/>
        <item x="1815"/>
        <item x="4978"/>
        <item x="7768"/>
        <item x="3670"/>
        <item x="9654"/>
        <item x="7508"/>
        <item x="7729"/>
        <item x="3688"/>
        <item x="2128"/>
        <item x="6423"/>
        <item x="5664"/>
        <item x="5326"/>
        <item x="1625"/>
        <item x="4984"/>
        <item x="3874"/>
        <item x="2321"/>
        <item x="7054"/>
        <item x="5142"/>
        <item x="2208"/>
        <item x="7426"/>
        <item x="6257"/>
        <item x="3762"/>
        <item x="5396"/>
        <item x="3759"/>
        <item x="1092"/>
        <item x="3881"/>
        <item x="9125"/>
        <item x="2661"/>
        <item x="476"/>
        <item x="2506"/>
        <item x="76"/>
        <item x="1533"/>
        <item x="985"/>
        <item x="2956"/>
        <item x="4540"/>
        <item x="92"/>
        <item x="1186"/>
        <item x="3021"/>
        <item x="1890"/>
        <item x="4375"/>
        <item x="7764"/>
        <item x="203"/>
        <item x="2346"/>
        <item x="3271"/>
        <item x="7742"/>
        <item x="8301"/>
        <item x="6619"/>
        <item x="8175"/>
        <item x="938"/>
        <item x="5439"/>
        <item x="4038"/>
        <item x="1519"/>
        <item x="857"/>
        <item x="1064"/>
        <item x="7675"/>
        <item x="874"/>
        <item x="1036"/>
        <item x="4495"/>
        <item x="1086"/>
        <item x="6552"/>
        <item x="4800"/>
        <item x="1698"/>
        <item x="1013"/>
        <item x="8483"/>
        <item x="221"/>
        <item x="1223"/>
        <item x="4310"/>
        <item x="5002"/>
        <item x="5970"/>
        <item x="1854"/>
        <item x="587"/>
        <item x="406"/>
        <item x="3860"/>
        <item x="7323"/>
        <item x="4913"/>
        <item x="1942"/>
        <item x="8955"/>
        <item x="7922"/>
        <item x="2010"/>
        <item x="3651"/>
        <item x="790"/>
        <item x="3205"/>
        <item x="4638"/>
        <item x="2"/>
        <item x="3787"/>
        <item x="199"/>
        <item x="1750"/>
        <item x="9129"/>
        <item x="3391"/>
        <item x="71"/>
        <item x="5944"/>
        <item x="6512"/>
        <item x="6337"/>
        <item x="1743"/>
        <item x="1781"/>
        <item x="3399"/>
        <item x="6116"/>
        <item x="3467"/>
        <item x="6613"/>
        <item x="5382"/>
        <item x="4330"/>
        <item x="6403"/>
        <item x="7655"/>
        <item x="2853"/>
        <item x="7193"/>
        <item x="3469"/>
        <item x="8210"/>
        <item x="4424"/>
        <item x="188"/>
        <item x="6164"/>
        <item x="1747"/>
        <item x="3103"/>
        <item x="5257"/>
        <item x="1610"/>
        <item x="1525"/>
        <item x="4039"/>
        <item x="8829"/>
        <item x="1855"/>
        <item x="3736"/>
        <item x="7285"/>
        <item x="6072"/>
        <item x="6559"/>
        <item x="1893"/>
        <item x="2148"/>
        <item x="8165"/>
        <item x="750"/>
        <item x="8717"/>
        <item x="3215"/>
        <item x="3324"/>
        <item x="1797"/>
        <item x="8902"/>
        <item x="2395"/>
        <item x="6321"/>
        <item x="6780"/>
        <item x="3878"/>
        <item x="5792"/>
        <item x="2330"/>
        <item x="2485"/>
        <item x="4982"/>
        <item x="2254"/>
        <item x="8822"/>
        <item x="4842"/>
        <item x="7332"/>
        <item x="832"/>
        <item x="1765"/>
        <item x="8503"/>
        <item x="9181"/>
        <item x="549"/>
        <item x="5795"/>
        <item x="3299"/>
        <item x="1967"/>
        <item x="9278"/>
        <item x="5825"/>
        <item x="1851"/>
        <item x="2084"/>
        <item x="7246"/>
        <item x="9669"/>
        <item x="7018"/>
        <item x="5676"/>
        <item x="7137"/>
        <item x="4243"/>
        <item x="4732"/>
        <item x="6456"/>
        <item x="3887"/>
        <item x="7022"/>
        <item x="1315"/>
        <item x="6110"/>
        <item x="1394"/>
        <item x="1965"/>
        <item x="6952"/>
        <item x="1813"/>
        <item x="5912"/>
        <item x="4148"/>
        <item x="8523"/>
        <item x="6821"/>
        <item x="8569"/>
        <item x="8254"/>
        <item x="8206"/>
        <item x="2335"/>
        <item x="8067"/>
        <item x="7048"/>
        <item x="7066"/>
        <item x="8017"/>
        <item x="2002"/>
        <item x="1948"/>
        <item x="8151"/>
        <item x="4693"/>
        <item x="6910"/>
        <item x="3384"/>
        <item x="2887"/>
        <item x="7286"/>
        <item x="7004"/>
        <item x="1048"/>
        <item x="1130"/>
        <item x="321"/>
        <item x="4270"/>
        <item x="1973"/>
        <item x="2671"/>
        <item x="2707"/>
        <item x="1850"/>
        <item x="8923"/>
        <item x="8561"/>
        <item x="9018"/>
        <item x="3747"/>
        <item x="3381"/>
        <item x="5683"/>
        <item x="4157"/>
        <item x="408"/>
        <item x="6184"/>
        <item x="595"/>
        <item x="4138"/>
        <item x="1537"/>
        <item x="7923"/>
        <item x="3968"/>
        <item x="2282"/>
        <item x="7013"/>
        <item x="2357"/>
        <item x="9655"/>
        <item x="7504"/>
        <item x="8009"/>
        <item x="9528"/>
        <item x="6575"/>
        <item x="7298"/>
        <item x="8508"/>
        <item x="2204"/>
        <item x="398"/>
        <item x="8805"/>
        <item x="9248"/>
        <item x="8681"/>
        <item x="1440"/>
        <item x="1758"/>
        <item x="2011"/>
        <item x="5182"/>
        <item x="3287"/>
        <item x="4668"/>
        <item x="8499"/>
        <item x="1877"/>
        <item x="4017"/>
        <item x="4835"/>
        <item x="2553"/>
        <item x="9004"/>
        <item x="7458"/>
        <item x="1710"/>
        <item x="4645"/>
        <item x="6162"/>
        <item x="5496"/>
        <item x="2187"/>
        <item x="1657"/>
        <item x="7837"/>
        <item x="1744"/>
        <item x="1076"/>
        <item x="3303"/>
        <item x="2434"/>
        <item x="6738"/>
        <item x="3162"/>
        <item x="1859"/>
        <item x="343"/>
        <item x="2504"/>
        <item x="7233"/>
        <item x="7287"/>
        <item x="4939"/>
        <item x="3220"/>
        <item x="2103"/>
        <item x="7146"/>
        <item x="4701"/>
        <item x="3943"/>
        <item x="5185"/>
        <item x="2460"/>
        <item x="8319"/>
        <item x="8626"/>
        <item x="1952"/>
        <item x="7523"/>
        <item x="6570"/>
        <item x="1015"/>
        <item x="4318"/>
        <item x="813"/>
        <item x="9120"/>
        <item x="4795"/>
        <item x="1826"/>
        <item x="5573"/>
        <item x="4788"/>
        <item x="1831"/>
        <item x="5682"/>
        <item x="9363"/>
        <item x="1623"/>
        <item x="6328"/>
        <item x="474"/>
        <item x="254"/>
        <item x="2014"/>
        <item x="5621"/>
        <item x="4246"/>
        <item x="8484"/>
        <item x="3753"/>
        <item x="8882"/>
        <item x="623"/>
        <item x="8620"/>
        <item x="6815"/>
        <item x="7135"/>
        <item x="7759"/>
        <item x="4542"/>
        <item x="201"/>
        <item x="8832"/>
        <item x="532"/>
        <item x="8117"/>
        <item x="7820"/>
        <item x="5505"/>
        <item x="4342"/>
        <item x="5714"/>
        <item x="472"/>
        <item x="1545"/>
        <item x="3343"/>
        <item x="6079"/>
        <item x="1031"/>
        <item x="5661"/>
        <item x="9525"/>
        <item x="2644"/>
        <item x="7280"/>
        <item x="4852"/>
        <item x="550"/>
        <item x="53"/>
        <item x="3996"/>
        <item x="1039"/>
        <item x="8975"/>
        <item x="4007"/>
        <item x="1404"/>
        <item x="2738"/>
        <item x="3523"/>
        <item x="4114"/>
        <item x="1217"/>
        <item x="6277"/>
        <item x="1677"/>
        <item x="1023"/>
        <item x="3030"/>
        <item x="6274"/>
        <item x="5320"/>
        <item x="5669"/>
        <item x="9358"/>
        <item x="5565"/>
        <item x="7368"/>
        <item x="2318"/>
        <item x="7805"/>
        <item x="838"/>
        <item x="1543"/>
        <item x="3390"/>
        <item x="2066"/>
        <item x="1362"/>
        <item x="2876"/>
        <item x="5876"/>
        <item x="9177"/>
        <item x="4322"/>
        <item x="4565"/>
        <item x="4373"/>
        <item x="7159"/>
        <item x="4967"/>
        <item x="8281"/>
        <item x="8854"/>
        <item x="7685"/>
        <item x="3362"/>
        <item x="4927"/>
        <item x="1421"/>
        <item x="4337"/>
        <item x="7496"/>
        <item x="5082"/>
        <item x="5917"/>
        <item x="4899"/>
        <item x="7571"/>
        <item x="2308"/>
        <item x="7493"/>
        <item x="8650"/>
        <item x="8807"/>
        <item x="3783"/>
        <item x="5208"/>
        <item x="3500"/>
        <item x="5822"/>
        <item x="7061"/>
        <item x="8485"/>
        <item x="1748"/>
        <item x="8639"/>
        <item x="8914"/>
        <item x="2348"/>
        <item x="5969"/>
        <item x="8496"/>
        <item x="83"/>
        <item x="596"/>
        <item x="2354"/>
        <item x="7950"/>
        <item x="7050"/>
        <item x="6937"/>
        <item x="8625"/>
        <item x="6472"/>
        <item x="3734"/>
        <item x="3367"/>
        <item x="1834"/>
        <item x="319"/>
        <item x="4710"/>
        <item x="1238"/>
        <item x="7256"/>
        <item x="7079"/>
        <item x="7423"/>
        <item x="603"/>
        <item x="6404"/>
        <item x="125"/>
        <item x="6166"/>
        <item x="4392"/>
        <item x="3482"/>
        <item x="4783"/>
        <item x="409"/>
        <item x="377"/>
        <item x="6412"/>
        <item x="3146"/>
        <item x="1528"/>
        <item x="7250"/>
        <item x="7130"/>
        <item x="8477"/>
        <item x="576"/>
        <item x="1066"/>
        <item x="5560"/>
        <item x="3992"/>
        <item x="1634"/>
        <item x="5056"/>
        <item x="2240"/>
        <item x="1541"/>
        <item x="6844"/>
        <item x="1745"/>
        <item x="6194"/>
        <item x="7248"/>
        <item x="7075"/>
        <item x="5070"/>
        <item x="802"/>
        <item x="7474"/>
        <item x="1796"/>
        <item x="7260"/>
        <item x="7910"/>
        <item x="2514"/>
        <item x="6859"/>
        <item x="2443"/>
        <item x="3826"/>
        <item x="2284"/>
        <item x="4922"/>
        <item x="5759"/>
        <item x="435"/>
        <item x="7255"/>
        <item x="5029"/>
        <item x="2455"/>
        <item x="2026"/>
        <item x="6618"/>
        <item x="8093"/>
        <item x="9684"/>
        <item x="3870"/>
        <item x="6170"/>
        <item x="8014"/>
        <item x="1195"/>
        <item x="7494"/>
        <item x="8153"/>
        <item x="5324"/>
        <item x="1816"/>
        <item x="541"/>
        <item x="600"/>
        <item x="5051"/>
        <item x="1165"/>
        <item x="3531"/>
        <item x="1267"/>
        <item x="2358"/>
        <item x="2533"/>
        <item x="438"/>
        <item x="5355"/>
        <item x="9068"/>
        <item x="705"/>
        <item x="7397"/>
        <item x="2574"/>
        <item x="8728"/>
        <item x="6195"/>
        <item x="7263"/>
        <item x="8066"/>
        <item x="3320"/>
        <item x="8500"/>
        <item x="417"/>
        <item x="9032"/>
        <item x="6063"/>
        <item x="8554"/>
        <item x="1926"/>
        <item x="2579"/>
        <item x="3388"/>
        <item x="6291"/>
        <item x="3476"/>
        <item x="3729"/>
        <item x="4518"/>
        <item x="4944"/>
        <item x="3808"/>
        <item x="7465"/>
        <item x="1870"/>
        <item x="3102"/>
        <item x="5386"/>
        <item x="495"/>
        <item x="6625"/>
        <item x="4999"/>
        <item x="148"/>
        <item x="4985"/>
        <item x="6125"/>
        <item x="7261"/>
        <item x="8068"/>
        <item x="1556"/>
        <item x="1782"/>
        <item x="1706"/>
        <item x="1164"/>
        <item x="7778"/>
        <item x="4853"/>
        <item x="5146"/>
        <item x="6460"/>
        <item x="5499"/>
        <item x="5566"/>
        <item x="3939"/>
        <item x="1296"/>
        <item x="7157"/>
        <item x="6201"/>
        <item x="1549"/>
        <item x="4840"/>
        <item x="2978"/>
        <item x="7666"/>
        <item x="4966"/>
        <item x="5902"/>
        <item x="6428"/>
        <item x="3547"/>
        <item x="2073"/>
        <item x="4144"/>
        <item x="4921"/>
        <item x="7551"/>
        <item x="4880"/>
        <item x="3517"/>
        <item x="9232"/>
        <item x="1780"/>
        <item x="4960"/>
        <item x="7558"/>
        <item x="6155"/>
        <item x="4340"/>
        <item x="6966"/>
        <item x="3358"/>
        <item x="929"/>
        <item x="3182"/>
        <item x="5241"/>
        <item x="1056"/>
        <item x="3106"/>
        <item x="6094"/>
        <item x="5001"/>
        <item x="8742"/>
        <item x="4696"/>
        <item x="8105"/>
        <item x="6601"/>
        <item x="9138"/>
        <item x="8604"/>
        <item x="4195"/>
        <item x="5066"/>
        <item x="1754"/>
        <item x="3104"/>
        <item x="2380"/>
        <item x="3526"/>
        <item x="8335"/>
        <item x="7697"/>
        <item x="6128"/>
        <item x="1177"/>
        <item x="9316"/>
        <item x="3681"/>
        <item x="523"/>
        <item x="934"/>
        <item x="7277"/>
        <item x="4378"/>
        <item x="6923"/>
        <item x="4162"/>
        <item x="5957"/>
        <item x="7081"/>
        <item x="5968"/>
        <item x="4536"/>
        <item x="605"/>
        <item x="6561"/>
        <item x="5437"/>
        <item x="1894"/>
        <item x="9613"/>
        <item x="8373"/>
        <item x="2499"/>
        <item x="4631"/>
        <item x="5007"/>
        <item x="5248"/>
        <item x="7142"/>
        <item x="944"/>
        <item x="7369"/>
        <item x="1985"/>
        <item x="8876"/>
        <item x="3063"/>
        <item x="5145"/>
        <item x="7992"/>
        <item x="4025"/>
        <item x="5216"/>
        <item x="6409"/>
        <item x="1936"/>
        <item x="3673"/>
        <item x="2371"/>
        <item x="1908"/>
        <item x="4989"/>
        <item x="3695"/>
        <item x="3066"/>
        <item x="2941"/>
        <item x="6856"/>
        <item x="7942"/>
        <item x="6629"/>
        <item x="1495"/>
        <item x="4016"/>
        <item x="4702"/>
        <item x="1409"/>
        <item x="6435"/>
        <item x="2654"/>
        <item x="9514"/>
        <item x="1809"/>
        <item x="7085"/>
        <item x="3253"/>
        <item x="1673"/>
        <item x="4669"/>
        <item x="8479"/>
        <item x="2665"/>
        <item x="4093"/>
        <item x="943"/>
        <item x="4997"/>
        <item x="1382"/>
        <item x="5310"/>
        <item x="8794"/>
        <item x="7026"/>
        <item x="5978"/>
        <item x="3533"/>
        <item x="1051"/>
        <item x="310"/>
        <item x="1188"/>
        <item x="2473"/>
        <item x="2350"/>
        <item x="4180"/>
        <item x="6497"/>
        <item x="440"/>
        <item x="101"/>
        <item x="1029"/>
        <item x="1764"/>
        <item x="3530"/>
        <item x="6245"/>
        <item x="1928"/>
        <item x="5674"/>
        <item x="1996"/>
        <item x="8125"/>
        <item x="8564"/>
        <item x="2294"/>
        <item x="2281"/>
        <item x="820"/>
        <item x="1892"/>
        <item x="5948"/>
        <item x="6462"/>
        <item x="4956"/>
        <item x="424"/>
        <item x="8889"/>
        <item x="2368"/>
        <item x="6938"/>
        <item x="2942"/>
        <item x="7520"/>
        <item x="6824"/>
        <item x="6338"/>
        <item x="4873"/>
        <item x="6606"/>
        <item x="6468"/>
        <item x="2125"/>
        <item x="9062"/>
        <item x="3318"/>
        <item x="7311"/>
        <item x="1307"/>
        <item x="4699"/>
        <item x="7547"/>
        <item x="6581"/>
        <item x="4682"/>
        <item x="4792"/>
        <item x="416"/>
        <item x="9658"/>
        <item x="1999"/>
        <item x="3383"/>
        <item x="1521"/>
        <item x="363"/>
        <item x="930"/>
        <item x="5436"/>
        <item x="4158"/>
        <item x="8214"/>
        <item x="7724"/>
        <item x="8572"/>
        <item x="5797"/>
        <item x="3896"/>
        <item x="1601"/>
        <item x="7958"/>
        <item x="3342"/>
        <item x="5016"/>
        <item x="7282"/>
        <item x="8887"/>
        <item x="610"/>
        <item x="9231"/>
        <item x="2489"/>
        <item x="6605"/>
        <item x="7270"/>
        <item x="1910"/>
        <item x="7987"/>
        <item x="1355"/>
        <item x="3160"/>
        <item x="3837"/>
        <item x="4418"/>
        <item x="4397"/>
        <item x="5383"/>
        <item x="2972"/>
        <item x="7582"/>
        <item x="7993"/>
        <item x="6264"/>
        <item x="5927"/>
        <item x="7712"/>
        <item x="1065"/>
        <item x="2363"/>
        <item x="8487"/>
        <item x="6033"/>
        <item x="3118"/>
        <item x="7030"/>
        <item x="9704"/>
        <item x="7184"/>
        <item x="6588"/>
        <item x="8212"/>
        <item x="1723"/>
        <item x="4042"/>
        <item x="5937"/>
        <item x="494"/>
        <item x="4955"/>
        <item x="1881"/>
        <item x="4822"/>
        <item x="1761"/>
        <item x="6781"/>
        <item x="6120"/>
        <item x="804"/>
        <item x="5068"/>
        <item x="4533"/>
        <item x="8368"/>
        <item x="2863"/>
        <item x="5475"/>
        <item x="2175"/>
        <item x="5976"/>
        <item x="8252"/>
        <item x="6631"/>
        <item x="7068"/>
        <item x="3784"/>
        <item x="5300"/>
        <item x="6612"/>
        <item x="5285"/>
        <item x="5728"/>
        <item x="601"/>
        <item x="1462"/>
        <item x="7109"/>
        <item x="3061"/>
        <item x="8893"/>
        <item x="3966"/>
        <item x="114"/>
        <item x="437"/>
        <item x="7701"/>
        <item x="1995"/>
        <item x="4720"/>
        <item x="2444"/>
        <item x="8906"/>
        <item x="8548"/>
        <item x="7304"/>
        <item x="7802"/>
        <item x="1127"/>
        <item x="3120"/>
        <item x="1837"/>
        <item x="4895"/>
        <item x="4848"/>
        <item x="1059"/>
        <item x="3088"/>
        <item x="7344"/>
        <item x="8599"/>
        <item x="7021"/>
        <item x="4070"/>
        <item x="7964"/>
        <item x="1649"/>
        <item x="2075"/>
        <item x="5627"/>
        <item x="7281"/>
        <item x="7424"/>
        <item x="1906"/>
        <item x="5842"/>
        <item x="2336"/>
        <item x="8786"/>
        <item x="3674"/>
        <item x="6873"/>
        <item x="3930"/>
        <item x="1405"/>
        <item x="2927"/>
        <item x="8053"/>
        <item x="6624"/>
        <item x="6199"/>
        <item x="1740"/>
        <item x="4931"/>
        <item x="1756"/>
        <item x="6560"/>
        <item x="2123"/>
        <item x="1024"/>
        <item x="3665"/>
        <item x="1806"/>
        <item x="7294"/>
        <item x="2035"/>
        <item x="7173"/>
        <item x="6603"/>
        <item x="974"/>
        <item x="5659"/>
        <item x="1496"/>
        <item x="6579"/>
        <item x="6108"/>
        <item x="7336"/>
        <item x="4409"/>
        <item x="5953"/>
        <item x="5306"/>
        <item x="7032"/>
        <item x="5586"/>
        <item x="1430"/>
        <item x="4161"/>
        <item x="4947"/>
        <item x="8600"/>
        <item x="3844"/>
        <item x="1046"/>
        <item x="9060"/>
        <item x="2957"/>
        <item x="9660"/>
        <item x="8613"/>
        <item x="2253"/>
        <item x="8776"/>
        <item x="6023"/>
        <item x="2394"/>
        <item x="4181"/>
        <item x="9648"/>
        <item x="4977"/>
        <item x="1880"/>
        <item x="5156"/>
        <item x="3443"/>
        <item x="7568"/>
        <item x="5323"/>
        <item x="7866"/>
        <item x="5567"/>
        <item x="5900"/>
        <item x="3899"/>
        <item x="8960"/>
        <item x="2268"/>
        <item x="2845"/>
        <item x="5898"/>
        <item x="1768"/>
        <item x="7838"/>
        <item x="8881"/>
        <item x="3374"/>
        <item x="577"/>
        <item x="7763"/>
        <item x="5989"/>
        <item x="542"/>
        <item x="6161"/>
        <item x="6907"/>
        <item x="2005"/>
        <item x="1540"/>
        <item x="7258"/>
        <item x="4935"/>
        <item x="2325"/>
        <item x="2549"/>
        <item x="6965"/>
        <item x="8684"/>
        <item x="423"/>
        <item x="6224"/>
        <item x="6181"/>
        <item x="3866"/>
        <item x="5084"/>
        <item x="5018"/>
        <item x="9238"/>
        <item x="6009"/>
        <item x="8383"/>
        <item x="7072"/>
        <item x="2480"/>
        <item x="1568"/>
        <item x="8815"/>
        <item x="5429"/>
        <item x="5028"/>
        <item x="3352"/>
        <item x="3811"/>
        <item x="594"/>
        <item x="1142"/>
        <item x="5724"/>
        <item x="4002"/>
        <item x="1759"/>
        <item x="7391"/>
        <item x="5602"/>
        <item x="846"/>
        <item x="7974"/>
        <item x="5635"/>
        <item x="6071"/>
        <item x="8248"/>
        <item x="5849"/>
        <item x="4975"/>
        <item x="9706"/>
        <item x="5265"/>
        <item x="6523"/>
        <item x="4033"/>
        <item x="5147"/>
        <item x="805"/>
        <item x="7279"/>
        <item x="2428"/>
        <item x="6150"/>
        <item x="1163"/>
        <item x="590"/>
        <item x="673"/>
        <item x="1137"/>
        <item x="3024"/>
        <item x="6499"/>
        <item x="1805"/>
        <item x="3882"/>
        <item x="6236"/>
        <item x="2806"/>
        <item x="4991"/>
        <item x="447"/>
        <item x="6083"/>
        <item x="7377"/>
        <item x="4779"/>
        <item x="9630"/>
        <item x="5514"/>
        <item x="2586"/>
        <item x="5965"/>
        <item x="3301"/>
        <item x="7288"/>
        <item x="6300"/>
        <item x="5126"/>
        <item x="6867"/>
        <item x="6562"/>
        <item x="9519"/>
        <item x="3332"/>
        <item x="8513"/>
        <item x="2065"/>
        <item x="3578"/>
        <item x="365"/>
        <item x="3555"/>
        <item x="2645"/>
        <item x="4891"/>
        <item x="7372"/>
        <item x="2512"/>
        <item x="937"/>
        <item x="425"/>
        <item x="2023"/>
        <item x="9033"/>
        <item x="2700"/>
        <item x="2744"/>
        <item x="5225"/>
        <item x="8370"/>
        <item x="9224"/>
        <item x="2033"/>
        <item x="6626"/>
        <item x="3047"/>
        <item x="8593"/>
        <item x="8217"/>
        <item x="942"/>
        <item x="9646"/>
        <item x="6454"/>
        <item x="85"/>
        <item x="526"/>
        <item x="2215"/>
        <item x="8573"/>
        <item x="7312"/>
        <item x="8658"/>
        <item x="5852"/>
        <item x="506"/>
        <item x="8498"/>
        <item x="2706"/>
        <item x="1869"/>
        <item x="5607"/>
        <item x="6475"/>
        <item x="1391"/>
        <item x="4315"/>
        <item x="5410"/>
        <item x="3536"/>
        <item x="5938"/>
        <item x="8565"/>
        <item x="7895"/>
        <item x="8693"/>
        <item x="2519"/>
        <item x="6135"/>
        <item x="1900"/>
        <item x="4995"/>
        <item x="5062"/>
        <item x="7084"/>
        <item x="6136"/>
        <item x="9717"/>
        <item x="1821"/>
        <item x="575"/>
        <item x="1007"/>
        <item x="814"/>
        <item x="9313"/>
        <item x="8584"/>
        <item x="9333"/>
        <item x="7343"/>
        <item x="3761"/>
        <item x="1690"/>
        <item x="315"/>
        <item x="3875"/>
        <item x="6154"/>
        <item x="7326"/>
        <item x="798"/>
        <item x="5362"/>
        <item x="5144"/>
        <item x="7329"/>
        <item x="1011"/>
        <item x="1746"/>
        <item x="5093"/>
        <item x="6718"/>
        <item x="606"/>
        <item x="8774"/>
        <item x="5038"/>
        <item x="3758"/>
        <item x="1067"/>
        <item x="599"/>
        <item x="7218"/>
        <item x="8475"/>
        <item x="3778"/>
        <item x="9498"/>
        <item x="4812"/>
        <item x="99"/>
        <item x="8535"/>
        <item x="7117"/>
        <item x="9303"/>
        <item x="404"/>
        <item x="2242"/>
        <item x="4918"/>
        <item x="3556"/>
        <item x="5444"/>
        <item x="8019"/>
        <item x="6059"/>
        <item x="2841"/>
        <item x="7292"/>
        <item x="5157"/>
        <item x="4839"/>
        <item x="7269"/>
        <item x="9069"/>
        <item x="3843"/>
        <item x="8638"/>
        <item x="5075"/>
        <item x="6156"/>
        <item x="6819"/>
        <item x="540"/>
        <item x="2550"/>
        <item x="4035"/>
        <item x="555"/>
        <item x="9475"/>
        <item x="2642"/>
        <item x="4976"/>
        <item x="6073"/>
        <item x="547"/>
        <item x="9695"/>
        <item x="3475"/>
        <item x="6957"/>
        <item x="3414"/>
        <item x="3928"/>
        <item x="1383"/>
        <item x="1886"/>
        <item x="9037"/>
        <item x="1688"/>
        <item x="5232"/>
        <item x="8708"/>
        <item x="8558"/>
        <item x="7128"/>
        <item x="5520"/>
        <item x="6931"/>
        <item x="2122"/>
        <item x="218"/>
        <item x="2355"/>
        <item x="3919"/>
        <item x="6308"/>
        <item x="522"/>
        <item x="8490"/>
        <item x="4881"/>
        <item x="7542"/>
        <item x="7168"/>
        <item x="1975"/>
        <item x="2992"/>
        <item x="4633"/>
        <item x="4074"/>
        <item x="1675"/>
        <item x="1884"/>
        <item x="2925"/>
        <item x="3848"/>
        <item x="7900"/>
        <item x="3923"/>
        <item x="568"/>
        <item x="6816"/>
        <item x="1763"/>
        <item x="9364"/>
        <item x="2440"/>
        <item x="7565"/>
        <item x="3739"/>
        <item x="1819"/>
        <item x="6933"/>
        <item x="457"/>
        <item x="8256"/>
        <item x="4697"/>
        <item x="8806"/>
        <item x="1161"/>
        <item x="5996"/>
        <item x="1643"/>
        <item x="5081"/>
        <item x="7310"/>
        <item x="3723"/>
        <item x="2327"/>
        <item x="6439"/>
        <item x="1691"/>
        <item x="6197"/>
        <item x="7456"/>
        <item x="6776"/>
        <item x="4884"/>
        <item x="8495"/>
        <item x="1542"/>
        <item x="7249"/>
        <item x="7419"/>
        <item x="2013"/>
        <item x="6518"/>
        <item x="6152"/>
        <item x="1373"/>
        <item x="5477"/>
        <item x="9456"/>
        <item x="7492"/>
        <item x="8753"/>
        <item x="7982"/>
        <item x="2472"/>
        <item x="2552"/>
        <item x="6978"/>
        <item x="7393"/>
        <item x="5416"/>
        <item x="6869"/>
        <item x="5960"/>
        <item x="5266"/>
        <item x="1905"/>
        <item x="3722"/>
        <item x="6572"/>
        <item x="4186"/>
        <item x="4374"/>
        <item x="4528"/>
        <item x="7070"/>
        <item x="7284"/>
        <item x="3792"/>
        <item x="8899"/>
        <item x="2089"/>
        <item x="4937"/>
        <item x="6109"/>
        <item x="1005"/>
        <item x="1654"/>
        <item x="6220"/>
        <item x="602"/>
        <item x="8279"/>
        <item x="3684"/>
        <item x="1791"/>
        <item x="412"/>
        <item x="379"/>
        <item x="6244"/>
        <item x="5620"/>
        <item x="2359"/>
        <item x="8367"/>
        <item x="5206"/>
        <item x="5710"/>
        <item x="801"/>
        <item x="4155"/>
        <item x="3528"/>
        <item x="5219"/>
        <item x="8176"/>
        <item x="2481"/>
        <item x="7953"/>
        <item x="8875"/>
        <item x="593"/>
        <item x="1823"/>
        <item x="3731"/>
        <item x="4057"/>
        <item x="5327"/>
        <item x="7983"/>
        <item x="4776"/>
        <item x="9172"/>
        <item x="4400"/>
        <item x="5637"/>
        <item x="9379"/>
        <item x="5125"/>
        <item x="2046"/>
        <item x="1945"/>
        <item x="5158"/>
        <item x="6147"/>
        <item x="1544"/>
        <item x="1697"/>
        <item x="9028"/>
        <item x="7937"/>
        <item x="4959"/>
        <item x="5473"/>
        <item x="7500"/>
        <item x="6169"/>
        <item x="7153"/>
        <item x="5614"/>
        <item x="4771"/>
        <item x="7337"/>
        <item x="5726"/>
        <item x="4376"/>
        <item x="6566"/>
        <item x="6113"/>
        <item x="5549"/>
        <item x="75"/>
        <item x="3001"/>
        <item x="2342"/>
        <item x="3941"/>
        <item x="6243"/>
        <item x="5675"/>
        <item x="1420"/>
        <item x="9010"/>
        <item x="8734"/>
        <item x="3508"/>
        <item x="7164"/>
        <item x="2252"/>
        <item x="5020"/>
        <item x="6967"/>
        <item x="9042"/>
        <item x="9698"/>
        <item x="1486"/>
        <item x="2532"/>
        <item x="3084"/>
        <item x="636"/>
        <item x="5845"/>
        <item x="7800"/>
        <item x="5220"/>
        <item x="4022"/>
        <item x="2219"/>
        <item x="3797"/>
        <item x="7792"/>
        <item x="1660"/>
        <item x="4072"/>
        <item x="2454"/>
        <item x="3840"/>
        <item x="6687"/>
        <item x="9371"/>
        <item x="7278"/>
        <item x="1464"/>
        <item x="7780"/>
        <item x="1187"/>
        <item x="6979"/>
        <item x="7657"/>
        <item x="3938"/>
        <item x="473"/>
        <item x="2615"/>
        <item x="2339"/>
        <item x="619"/>
        <item x="6001"/>
        <item x="9638"/>
        <item x="4562"/>
        <item x="1728"/>
        <item x="8375"/>
        <item x="471"/>
        <item x="7024"/>
        <item x="5426"/>
        <item x="2859"/>
        <item x="691"/>
        <item x="2606"/>
        <item x="4692"/>
        <item x="3995"/>
        <item x="1898"/>
        <item x="6959"/>
        <item x="4898"/>
        <item x="2306"/>
        <item x="7832"/>
        <item x="6177"/>
        <item x="2641"/>
        <item x="8630"/>
        <item x="7080"/>
        <item x="8736"/>
        <item x="9123"/>
        <item x="7385"/>
        <item x="1019"/>
        <item x="1218"/>
        <item x="3829"/>
        <item x="3359"/>
        <item x="427"/>
        <item x="9441"/>
        <item x="5155"/>
        <item x="793"/>
        <item x="5955"/>
        <item x="661"/>
        <item x="4044"/>
        <item x="5079"/>
        <item x="7908"/>
        <item x="889"/>
        <item x="4314"/>
        <item x="7406"/>
        <item x="110"/>
        <item x="9017"/>
        <item x="1428"/>
        <item x="4103"/>
        <item x="2085"/>
        <item x="8817"/>
        <item x="4807"/>
        <item x="4317"/>
        <item x="5424"/>
        <item x="202"/>
        <item x="8880"/>
        <item x="9191"/>
        <item x="3782"/>
        <item x="232"/>
        <item x="7952"/>
        <item x="452"/>
        <item x="8264"/>
        <item x="7065"/>
        <item x="2356"/>
        <item x="5472"/>
        <item x="7339"/>
        <item x="6323"/>
        <item x="4843"/>
        <item x="1450"/>
        <item x="3827"/>
        <item x="7737"/>
        <item x="5638"/>
        <item x="1008"/>
        <item x="8552"/>
        <item x="578"/>
        <item x="6785"/>
        <item x="8691"/>
        <item x="1662"/>
        <item x="9034"/>
        <item x="300"/>
        <item x="7118"/>
        <item x="828"/>
        <item x="3532"/>
        <item x="7834"/>
        <item x="1388"/>
        <item x="2377"/>
        <item x="4189"/>
        <item x="3698"/>
        <item x="190"/>
        <item x="8178"/>
        <item x="6263"/>
        <item x="9245"/>
        <item x="9026"/>
        <item x="4248"/>
        <item x="4026"/>
        <item x="9270"/>
        <item x="6912"/>
        <item x="632"/>
        <item x="5030"/>
        <item x="5818"/>
        <item x="5540"/>
        <item x="4691"/>
        <item x="2483"/>
        <item x="7785"/>
        <item x="7450"/>
        <item x="4023"/>
        <item x="7884"/>
        <item x="1376"/>
        <item x="2589"/>
        <item x="7794"/>
        <item x="8595"/>
        <item x="9455"/>
        <item x="88"/>
        <item x="7425"/>
        <item x="1749"/>
        <item x="3415"/>
        <item x="2042"/>
        <item x="5925"/>
        <item x="7570"/>
        <item x="7761"/>
        <item x="1808"/>
        <item x="1888"/>
        <item x="7541"/>
        <item x="413"/>
        <item x="1937"/>
        <item x="1020"/>
        <item x="6503"/>
        <item x="9663"/>
        <item x="411"/>
        <item x="8307"/>
        <item x="7499"/>
        <item x="6005"/>
        <item x="4874"/>
        <item x="5779"/>
        <item x="8025"/>
        <item x="5312"/>
        <item x="4896"/>
        <item x="1627"/>
        <item x="9136"/>
        <item x="1676"/>
        <item x="5197"/>
        <item x="5476"/>
        <item x="1978"/>
        <item x="7390"/>
        <item x="7799"/>
        <item x="6107"/>
        <item x="2324"/>
        <item x="2742"/>
        <item x="8603"/>
        <item x="9189"/>
        <item x="8250"/>
        <item x="5222"/>
        <item x="9070"/>
        <item x="2662"/>
        <item x="585"/>
        <item x="4827"/>
        <item x="3726"/>
        <item x="894"/>
        <item x="6335"/>
        <item x="436"/>
        <item x="5838"/>
        <item x="7498"/>
        <item x="2547"/>
        <item x="3619"/>
        <item x="63"/>
        <item x="4968"/>
        <item x="5903"/>
        <item x="3793"/>
        <item x="3395"/>
        <item x="4377"/>
        <item x="3697"/>
        <item x="3577"/>
        <item x="717"/>
        <item x="3438"/>
        <item x="607"/>
        <item x="3807"/>
        <item x="3286"/>
        <item x="5025"/>
        <item x="6466"/>
        <item x="9639"/>
        <item x="9362"/>
        <item x="3916"/>
        <item x="4029"/>
        <item x="1656"/>
        <item x="4426"/>
        <item x="332"/>
        <item x="4799"/>
        <item x="3740"/>
        <item x="8305"/>
        <item x="2228"/>
        <item x="8571"/>
        <item x="1093"/>
        <item x="4963"/>
        <item x="3689"/>
        <item x="8297"/>
        <item x="6971"/>
        <item x="6022"/>
        <item x="9361"/>
        <item x="9198"/>
        <item x="2720"/>
        <item x="8688"/>
        <item x="1439"/>
        <item x="6862"/>
        <item x="6486"/>
        <item x="5995"/>
        <item x="4182"/>
        <item x="617"/>
        <item x="4911"/>
        <item x="5450"/>
        <item x="5680"/>
        <item x="8849"/>
        <item x="5129"/>
        <item x="2213"/>
        <item x="8193"/>
        <item x="7308"/>
        <item x="6515"/>
        <item x="3691"/>
        <item x="1658"/>
        <item x="3189"/>
        <item x="2874"/>
        <item x="5255"/>
        <item x="6018"/>
        <item x="8874"/>
        <item x="7051"/>
        <item x="1021"/>
        <item x="609"/>
        <item x="5170"/>
        <item x="1185"/>
        <item x="3360"/>
        <item x="1685"/>
        <item x="6029"/>
        <item x="3510"/>
        <item x="9708"/>
        <item x="2344"/>
        <item x="5981"/>
        <item x="6963"/>
        <item x="2041"/>
        <item x="1504"/>
        <item x="68"/>
        <item x="5673"/>
        <item x="6988"/>
        <item x="7994"/>
        <item x="3527"/>
        <item x="8682"/>
        <item x="461"/>
        <item x="2083"/>
        <item x="4712"/>
        <item x="4156"/>
        <item x="778"/>
        <item x="3397"/>
        <item x="5390"/>
        <item x="5810"/>
        <item x="1708"/>
        <item x="4936"/>
        <item x="7046"/>
        <item x="9030"/>
        <item x="7083"/>
        <item x="1221"/>
        <item x="5991"/>
        <item x="502"/>
        <item x="4667"/>
        <item x="4203"/>
        <item x="3087"/>
        <item x="397"/>
        <item x="2447"/>
        <item x="608"/>
        <item x="79"/>
        <item x="441"/>
        <item x="9332"/>
        <item x="1009"/>
        <item x="6248"/>
        <item x="4221"/>
        <item x="9229"/>
        <item x="2022"/>
        <item x="1998"/>
        <item x="8957"/>
        <item x="7897"/>
        <item x="3345"/>
        <item x="6222"/>
        <item x="335"/>
        <item x="6865"/>
        <item x="2249"/>
        <item x="3558"/>
        <item x="6941"/>
        <item x="1931"/>
        <item x="6168"/>
        <item x="7160"/>
        <item x="1365"/>
        <item x="4858"/>
        <item x="6682"/>
        <item x="2531"/>
        <item x="2150"/>
        <item x="3338"/>
        <item x="6461"/>
        <item x="7918"/>
        <item x="8534"/>
        <item x="4469"/>
        <item x="6838"/>
        <item x="6119"/>
        <item x="1410"/>
        <item x="7148"/>
        <item x="7926"/>
        <item x="6111"/>
        <item x="6598"/>
        <item x="6430"/>
        <item x="1444"/>
        <item x="1895"/>
        <item x="4321"/>
        <item x="4225"/>
        <item x="5309"/>
        <item x="4160"/>
        <item x="6294"/>
        <item x="8474"/>
        <item x="5652"/>
        <item x="2470"/>
        <item x="3920"/>
        <item x="2607"/>
        <item x="527"/>
        <item x="1063"/>
        <item x="3869"/>
        <item x="633"/>
        <item x="2883"/>
        <item x="2338"/>
        <item x="5763"/>
        <item x="658"/>
        <item x="3090"/>
        <item x="5578"/>
        <item x="7189"/>
        <item x="1194"/>
        <item x="8802"/>
        <item x="2320"/>
        <item x="1757"/>
        <item x="693"/>
        <item x="6516"/>
        <item x="6779"/>
        <item x="8618"/>
        <item x="7349"/>
        <item x="2469"/>
        <item x="8718"/>
        <item x="187"/>
        <item x="1655"/>
        <item x="5099"/>
        <item x="5609"/>
        <item x="5315"/>
        <item x="3879"/>
        <item x="2199"/>
        <item x="6251"/>
        <item x="6025"/>
        <item x="3781"/>
        <item x="6690"/>
        <item x="7409"/>
        <item x="1736"/>
        <item x="3841"/>
        <item x="6148"/>
        <item x="3969"/>
        <item x="6685"/>
        <item x="7919"/>
        <item x="4059"/>
        <item x="7375"/>
        <item x="1502"/>
        <item x="3365"/>
        <item x="2492"/>
        <item x="6346"/>
        <item x="742"/>
        <item x="9200"/>
        <item x="4728"/>
        <item x="4043"/>
        <item x="1650"/>
        <item x="6956"/>
        <item x="6352"/>
        <item x="1014"/>
        <item x="8998"/>
        <item x="7049"/>
        <item x="2226"/>
        <item x="1672"/>
        <item x="8245"/>
        <item x="9301"/>
        <item x="64"/>
        <item x="6604"/>
        <item x="380"/>
        <item x="2987"/>
        <item x="9665"/>
        <item x="1168"/>
        <item x="9378"/>
        <item x="6972"/>
        <item x="6144"/>
        <item x="4304"/>
        <item x="7839"/>
        <item x="9237"/>
        <item x="690"/>
        <item x="3305"/>
        <item x="3931"/>
        <item x="2302"/>
        <item x="7009"/>
        <item x="90"/>
        <item x="7296"/>
        <item x="3998"/>
        <item x="8255"/>
        <item x="2299"/>
        <item x="4700"/>
        <item x="704"/>
        <item x="1678"/>
        <item x="4745"/>
        <item x="439"/>
        <item x="6870"/>
        <item x="2146"/>
        <item x="4249"/>
        <item x="7354"/>
        <item x="8856"/>
        <item x="3751"/>
        <item x="2020"/>
        <item x="5023"/>
        <item x="2655"/>
        <item x="4047"/>
        <item x="5828"/>
        <item x="5337"/>
        <item x="6419"/>
        <item x="8959"/>
        <item x="7898"/>
        <item x="7548"/>
        <item x="5027"/>
        <item x="8444"/>
        <item x="4942"/>
        <item x="5929"/>
        <item x="4820"/>
        <item x="5946"/>
        <item x="8407"/>
        <item x="2279"/>
        <item x="390"/>
        <item x="6332"/>
        <item x="2145"/>
        <item x="1820"/>
        <item x="8486"/>
        <item x="8855"/>
        <item x="5319"/>
        <item x="6432"/>
        <item x="2864"/>
        <item x="7921"/>
        <item x="5654"/>
        <item x="8575"/>
        <item x="6077"/>
        <item x="6836"/>
        <item x="2362"/>
        <item x="3725"/>
        <item x="3769"/>
        <item x="7796"/>
        <item x="7896"/>
        <item x="2741"/>
        <item x="3649"/>
        <item x="138"/>
        <item x="5517"/>
        <item x="7416"/>
        <item x="2220"/>
        <item x="4946"/>
        <item x="2209"/>
        <item x="3340"/>
        <item x="5708"/>
        <item x="4558"/>
        <item x="3704"/>
        <item x="9628"/>
        <item x="1369"/>
        <item x="5547"/>
        <item x="5381"/>
        <item x="5641"/>
        <item x="6019"/>
        <item x="6228"/>
        <item x="2982"/>
        <item x="6193"/>
        <item x="8261"/>
        <item x="2888"/>
        <item x="6006"/>
        <item x="4088"/>
        <item x="8416"/>
        <item x="3204"/>
        <item x="4079"/>
        <item x="9634"/>
        <item x="7017"/>
        <item x="9047"/>
        <item x="5974"/>
        <item x="1548"/>
        <item x="6532"/>
        <item x="3917"/>
        <item x="5796"/>
        <item x="5061"/>
        <item x="8041"/>
        <item x="8466"/>
        <item x="5921"/>
        <item x="3872"/>
        <item x="6319"/>
        <item x="1136"/>
        <item x="1726"/>
        <item x="462"/>
        <item x="7202"/>
        <item x="3522"/>
        <item x="4552"/>
        <item x="674"/>
        <item x="5021"/>
        <item x="3455"/>
        <item x="4894"/>
        <item x="6905"/>
        <item x="591"/>
        <item x="4862"/>
        <item x="4309"/>
        <item x="2241"/>
        <item x="8251"/>
        <item x="8533"/>
        <item x="6052"/>
        <item x="7394"/>
        <item x="8257"/>
        <item x="7429"/>
        <item x="4082"/>
        <item x="1501"/>
        <item x="3927"/>
        <item x="7062"/>
        <item x="8148"/>
        <item x="613"/>
        <item x="8282"/>
        <item x="5572"/>
        <item x="8510"/>
        <item x="8574"/>
        <item x="7976"/>
        <item x="7182"/>
        <item x="3921"/>
        <item x="8726"/>
        <item x="4992"/>
        <item x="3809"/>
        <item x="3219"/>
        <item x="6866"/>
        <item x="998"/>
        <item x="7414"/>
        <item x="7096"/>
        <item x="7149"/>
        <item x="1807"/>
        <item x="1661"/>
        <item x="2373"/>
        <item x="6230"/>
        <item x="7650"/>
        <item x="4709"/>
        <item x="5626"/>
        <item x="7892"/>
        <item x="4952"/>
        <item x="1943"/>
        <item x="5722"/>
        <item x="6571"/>
        <item x="8267"/>
        <item x="4250"/>
        <item x="9575"/>
        <item x="5097"/>
        <item x="6180"/>
        <item x="5977"/>
        <item x="7115"/>
        <item x="7700"/>
        <item x="8272"/>
        <item x="6670"/>
        <item x="7818"/>
        <item x="2653"/>
        <item x="8641"/>
        <item x="1933"/>
        <item x="6030"/>
        <item x="7176"/>
        <item x="7300"/>
        <item x="6777"/>
        <item x="5344"/>
        <item x="3554"/>
        <item x="1825"/>
        <item x="8171"/>
        <item x="6151"/>
        <item x="4055"/>
        <item x="5393"/>
        <item x="6477"/>
        <item x="5692"/>
        <item x="9202"/>
        <item x="554"/>
        <item x="6610"/>
        <item x="1883"/>
        <item x="3648"/>
        <item x="5878"/>
        <item x="7367"/>
        <item x="5808"/>
        <item x="6455"/>
        <item x="3105"/>
        <item x="7371"/>
        <item x="5031"/>
        <item x="5154"/>
        <item x="184"/>
        <item x="7431"/>
        <item x="7232"/>
        <item x="394"/>
        <item x="4998"/>
        <item x="73"/>
        <item x="2546"/>
        <item x="1010"/>
        <item x="2149"/>
        <item x="8231"/>
        <item x="7040"/>
        <item x="3292"/>
        <item x="9008"/>
        <item x="660"/>
        <item x="7383"/>
        <item x="6940"/>
        <item x="7348"/>
        <item x="1790"/>
        <item x="3000"/>
        <item x="5924"/>
        <item x="6242"/>
        <item x="4064"/>
        <item x="4554"/>
        <item x="1050"/>
        <item x="1506"/>
        <item x="1049"/>
        <item x="569"/>
        <item x="1129"/>
        <item x="1364"/>
        <item x="9629"/>
        <item x="5417"/>
        <item x="8590"/>
        <item x="7291"/>
        <item x="7715"/>
        <item x="8300"/>
        <item x="1868"/>
        <item x="9631"/>
        <item x="7330"/>
        <item x="3859"/>
        <item x="3768"/>
        <item x="9473"/>
        <item x="1459"/>
        <item x="5986"/>
        <item x="6130"/>
        <item x="7428"/>
        <item x="6675"/>
        <item x="8901"/>
        <item x="1166"/>
        <item x="2892"/>
        <item x="3406"/>
        <item x="692"/>
        <item x="4513"/>
        <item x="8010"/>
        <item x="102"/>
        <item x="8220"/>
        <item x="6062"/>
        <item x="7177"/>
        <item x="6361"/>
        <item x="4637"/>
        <item x="622"/>
        <item x="4957"/>
        <item x="4711"/>
        <item x="7204"/>
        <item x="1304"/>
        <item x="5366"/>
        <item x="4717"/>
        <item x="5718"/>
        <item x="3842"/>
        <item x="6007"/>
        <item x="538"/>
        <item x="3810"/>
        <item x="4188"/>
        <item x="8808"/>
        <item x="192"/>
        <item x="6490"/>
        <item x="3495"/>
        <item x="7903"/>
        <item x="2237"/>
        <item x="4313"/>
        <item x="4077"/>
        <item x="4336"/>
        <item x="5026"/>
        <item x="581"/>
        <item x="8260"/>
        <item x="3062"/>
        <item x="1370"/>
        <item x="4734"/>
        <item x="4419"/>
        <item x="5656"/>
        <item x="6904"/>
        <item x="6585"/>
        <item x="6348"/>
        <item x="1132"/>
        <item x="7881"/>
        <item x="9146"/>
        <item x="7099"/>
        <item x="4632"/>
        <item x="1739"/>
        <item x="4068"/>
        <item x="8203"/>
        <item x="9001"/>
        <item x="7299"/>
        <item x="6137"/>
        <item x="8804"/>
        <item x="2535"/>
        <item x="4988"/>
        <item x="1753"/>
        <item x="8161"/>
        <item x="7392"/>
        <item x="2866"/>
        <item x="3348"/>
        <item x="1189"/>
        <item x="3788"/>
        <item x="5223"/>
        <item x="3198"/>
        <item x="729"/>
        <item x="434"/>
        <item x="7901"/>
        <item x="6715"/>
        <item x="8442"/>
        <item x="5130"/>
        <item x="5469"/>
        <item x="6834"/>
        <item x="1903"/>
        <item x="3918"/>
        <item x="9637"/>
        <item x="5670"/>
        <item x="6353"/>
        <item x="7857"/>
        <item x="7403"/>
        <item x="9161"/>
        <item x="7317"/>
        <item x="6400"/>
        <item x="7400"/>
        <item x="2534"/>
        <item x="8467"/>
        <item x="8340"/>
        <item x="2012"/>
        <item x="1897"/>
        <item x="2360"/>
        <item x="4520"/>
        <item x="1460"/>
        <item x="5798"/>
        <item x="4688"/>
        <item x="1802"/>
        <item x="1025"/>
        <item x="9496"/>
        <item x="3850"/>
        <item x="77"/>
        <item x="6495"/>
        <item x="4046"/>
        <item x="505"/>
        <item x="9703"/>
        <item x="7836"/>
        <item x="7907"/>
        <item x="4111"/>
        <item x="853"/>
        <item x="710"/>
        <item x="9641"/>
        <item x="5085"/>
        <item x="3336"/>
        <item x="8338"/>
        <item x="4510"/>
        <item x="4816"/>
        <item x="3798"/>
        <item x="4897"/>
        <item x="1648"/>
        <item x="8265"/>
        <item x="5434"/>
        <item x="5054"/>
        <item x="5688"/>
        <item x="8809"/>
        <item x="7545"/>
        <item x="9190"/>
        <item x="5112"/>
        <item x="5221"/>
        <item x="5663"/>
        <item x="4086"/>
        <item x="8494"/>
        <item x="1919"/>
        <item x="5956"/>
        <item x="7798"/>
        <item x="5926"/>
        <item x="2587"/>
        <item x="3647"/>
        <item x="420"/>
        <item x="9375"/>
        <item x="2471"/>
        <item x="3775"/>
        <item x="6229"/>
        <item x="3509"/>
        <item x="6458"/>
        <item x="8346"/>
        <item x="2375"/>
        <item x="198"/>
        <item x="6374"/>
        <item x="5720"/>
        <item x="8687"/>
        <item x="3315"/>
        <item x="3046"/>
        <item x="8040"/>
        <item x="4876"/>
        <item x="488"/>
        <item x="6627"/>
        <item x="5290"/>
        <item x="1785"/>
        <item x="3065"/>
        <item x="1684"/>
        <item x="8343"/>
        <item x="6015"/>
        <item x="478"/>
        <item x="3836"/>
        <item x="4063"/>
        <item x="3258"/>
        <item x="7905"/>
        <item x="7141"/>
        <item x="2050"/>
        <item x="4511"/>
        <item x="557"/>
        <item x="8652"/>
        <item x="450"/>
        <item x="477"/>
        <item x="3326"/>
        <item x="4834"/>
        <item x="2666"/>
        <item x="5911"/>
        <item x="5090"/>
        <item x="2508"/>
        <item x="1935"/>
        <item x="3357"/>
        <item x="3368"/>
        <item x="5608"/>
        <item x="6667"/>
        <item x="4416"/>
        <item x="8560"/>
        <item x="7382"/>
        <item x="7495"/>
        <item x="1646"/>
        <item x="7888"/>
        <item x="4032"/>
        <item x="3217"/>
        <item x="5053"/>
        <item x="2431"/>
        <item x="6987"/>
        <item x="6004"/>
        <item x="8598"/>
        <item x="3344"/>
        <item x="5135"/>
        <item x="7914"/>
        <item x="431"/>
        <item x="4200"/>
        <item x="7138"/>
        <item x="9685"/>
        <item x="2224"/>
        <item x="6961"/>
        <item x="7546"/>
        <item x="410"/>
        <item x="3302"/>
        <item x="8216"/>
        <item x="5425"/>
        <item x="5506"/>
        <item x="3524"/>
        <item x="7029"/>
        <item x="1696"/>
        <item x="8525"/>
        <item x="3997"/>
        <item x="4778"/>
        <item x="9119"/>
        <item x="6705"/>
        <item x="6218"/>
        <item x="6198"/>
        <item x="6673"/>
        <item x="6712"/>
        <item x="8530"/>
        <item x="4083"/>
        <item x="7010"/>
        <item x="5518"/>
        <item x="5999"/>
        <item x="8624"/>
        <item x="8453"/>
        <item x="6573"/>
        <item x="8860"/>
        <item x="4801"/>
        <item x="2556"/>
        <item x="9656"/>
        <item x="5962"/>
        <item x="9121"/>
        <item x="8218"/>
        <item x="5794"/>
        <item x="7309"/>
        <item x="3312"/>
        <item x="6273"/>
        <item x="4965"/>
        <item x="2969"/>
        <item x="9451"/>
        <item x="8953"/>
        <item x="7844"/>
        <item x="561"/>
        <item x="5060"/>
        <item x="5709"/>
        <item x="4113"/>
        <item x="5291"/>
        <item x="7275"/>
        <item x="3553"/>
        <item x="9016"/>
        <item x="8506"/>
        <item x="8229"/>
        <item x="8219"/>
        <item x="5504"/>
        <item x="6595"/>
        <item x="6848"/>
        <item x="428"/>
        <item x="7101"/>
        <item x="3706"/>
        <item x="3994"/>
        <item x="5554"/>
        <item x="4940"/>
        <item x="947"/>
        <item x="5580"/>
        <item x="5180"/>
        <item x="3766"/>
        <item x="5606"/>
        <item x="1856"/>
        <item x="7911"/>
        <item x="305"/>
        <item x="2048"/>
        <item x="1724"/>
        <item x="7920"/>
        <item x="4163"/>
        <item x="2871"/>
        <item x="1043"/>
        <item x="6999"/>
        <item x="708"/>
        <item x="2491"/>
        <item x="664"/>
        <item x="7167"/>
        <item x="9045"/>
        <item x="8722"/>
        <item x="8277"/>
        <item x="8336"/>
        <item x="9143"/>
        <item x="6188"/>
        <item x="4069"/>
        <item x="7420"/>
        <item x="951"/>
        <item x="7108"/>
        <item x="2212"/>
        <item x="1932"/>
        <item x="6368"/>
        <item x="1283"/>
        <item x="3718"/>
        <item x="3474"/>
        <item x="6471"/>
        <item x="2558"/>
        <item x="4831"/>
        <item x="7376"/>
        <item x="1786"/>
        <item x="4703"/>
        <item x="2647"/>
        <item x="9214"/>
        <item x="468"/>
        <item x="4962"/>
        <item x="5152"/>
        <item x="7933"/>
        <item x="722"/>
        <item x="7417"/>
        <item x="559"/>
        <item x="6871"/>
        <item x="7665"/>
        <item x="2305"/>
        <item x="7305"/>
        <item x="5352"/>
        <item x="5630"/>
        <item x="543"/>
        <item x="2214"/>
        <item x="9213"/>
        <item x="1287"/>
        <item x="598"/>
        <item x="8764"/>
        <item x="5677"/>
        <item x="2031"/>
        <item x="548"/>
        <item x="4058"/>
        <item x="3439"/>
        <item x="2343"/>
        <item x="7835"/>
        <item x="8731"/>
        <item x="5512"/>
        <item x="5218"/>
        <item x="3121"/>
        <item x="2449"/>
        <item x="8745"/>
        <item x="1980"/>
        <item x="6782"/>
        <item x="7023"/>
        <item x="5811"/>
        <item x="6833"/>
        <item x="3366"/>
        <item x="4108"/>
        <item x="6969"/>
        <item x="5281"/>
        <item x="779"/>
        <item x="5231"/>
        <item x="7271"/>
        <item x="827"/>
        <item x="6121"/>
        <item x="7381"/>
        <item x="6431"/>
        <item x="4805"/>
        <item x="6060"/>
        <item x="3666"/>
        <item x="1689"/>
        <item x="5749"/>
        <item x="3202"/>
        <item x="3317"/>
        <item x="5403"/>
        <item x="5793"/>
        <item x="4817"/>
        <item x="1934"/>
        <item x="9057"/>
        <item x="4841"/>
        <item x="4844"/>
        <item x="5419"/>
        <item x="7877"/>
        <item x="8113"/>
        <item x="8069"/>
        <item x="6133"/>
        <item x="5949"/>
        <item x="3304"/>
        <item x="3710"/>
        <item x="6414"/>
        <item x="6055"/>
        <item x="3203"/>
        <item x="6171"/>
        <item x="7295"/>
        <item x="7843"/>
        <item x="5008"/>
        <item x="6020"/>
        <item x="6728"/>
        <item x="4677"/>
        <item x="8994"/>
        <item x="4320"/>
        <item x="3212"/>
        <item x="5558"/>
        <item x="2024"/>
        <item x="143"/>
        <item x="3341"/>
        <item x="1035"/>
        <item x="6587"/>
        <item x="3393"/>
        <item x="2446"/>
        <item x="2037"/>
        <item x="4782"/>
        <item x="1448"/>
        <item x="183"/>
        <item x="6221"/>
        <item x="487"/>
        <item x="8509"/>
        <item x="4943"/>
        <item x="8719"/>
        <item x="6533"/>
        <item x="8502"/>
        <item x="6223"/>
        <item x="4076"/>
        <item x="3477"/>
        <item x="7889"/>
        <item x="1032"/>
        <item x="5341"/>
        <item x="7781"/>
        <item x="6947"/>
        <item x="7995"/>
        <item x="5360"/>
        <item x="2857"/>
        <item x="8793"/>
        <item x="6558"/>
        <item x="6044"/>
        <item x="7119"/>
        <item x="9699"/>
        <item x="5286"/>
        <item x="8270"/>
        <item x="5509"/>
        <item x="5633"/>
        <item x="1454"/>
        <item x="5721"/>
        <item x="715"/>
        <item x="5945"/>
        <item x="8258"/>
        <item x="7779"/>
        <item x="4060"/>
        <item x="4197"/>
        <item x="3502"/>
        <item x="7924"/>
        <item x="1687"/>
        <item x="7842"/>
        <item x="5034"/>
        <item x="5679"/>
        <item x="9705"/>
        <item x="2059"/>
        <item x="2244"/>
        <item x="4900"/>
        <item x="9203"/>
        <item x="5005"/>
        <item x="6962"/>
        <item x="4706"/>
        <item x="5717"/>
        <item x="7361"/>
        <item x="2047"/>
        <item x="509"/>
        <item x="7883"/>
        <item x="2058"/>
        <item x="5909"/>
        <item x="7008"/>
        <item x="1983"/>
        <item x="4073"/>
        <item x="618"/>
        <item x="7748"/>
        <item x="9038"/>
        <item x="7936"/>
        <item x="496"/>
        <item x="4821"/>
        <item x="6849"/>
        <item x="456"/>
        <item x="657"/>
        <item x="8642"/>
        <item x="5317"/>
        <item x="3440"/>
        <item x="5672"/>
        <item x="8800"/>
        <item x="6100"/>
        <item x="1804"/>
        <item x="8242"/>
        <item x="7183"/>
        <item x="182"/>
        <item x="6157"/>
        <item x="597"/>
        <item x="8039"/>
        <item x="5950"/>
        <item x="5707"/>
        <item x="5132"/>
        <item x="537"/>
        <item x="7967"/>
        <item x="5064"/>
        <item x="3774"/>
        <item x="1012"/>
        <item x="8988"/>
        <item x="312"/>
        <item x="3713"/>
        <item x="1681"/>
        <item x="895"/>
        <item x="2015"/>
        <item x="2376"/>
        <item x="1904"/>
        <item x="7882"/>
        <item x="6350"/>
        <item x="8915"/>
        <item x="3702"/>
        <item x="7563"/>
        <item x="8504"/>
        <item x="4187"/>
        <item x="8480"/>
        <item x="695"/>
        <item x="8716"/>
        <item x="9210"/>
        <item x="4813"/>
        <item x="8752"/>
        <item x="2886"/>
        <item x="737"/>
        <item x="8607"/>
        <item x="3398"/>
        <item x="571"/>
        <item x="7338"/>
        <item x="524"/>
        <item x="66"/>
        <item x="4153"/>
        <item x="6583"/>
        <item x="1532"/>
        <item x="465"/>
        <item x="4537"/>
        <item x="6276"/>
        <item x="9031"/>
        <item x="2510"/>
        <item x="8491"/>
        <item x="4034"/>
        <item x="136"/>
        <item x="8446"/>
        <item x="1427"/>
        <item x="5836"/>
        <item x="5095"/>
        <item x="3690"/>
        <item x="9269"/>
        <item x="1538"/>
        <item x="3346"/>
        <item x="4065"/>
        <item x="2278"/>
        <item x="3779"/>
        <item x="5159"/>
        <item x="9007"/>
        <item x="579"/>
        <item x="8845"/>
        <item x="7098"/>
        <item x="429"/>
        <item x="4762"/>
        <item x="7374"/>
        <item x="9497"/>
        <item x="3382"/>
        <item x="4833"/>
        <item x="7746"/>
        <item x="9035"/>
        <item x="4067"/>
        <item x="5919"/>
        <item x="3786"/>
        <item x="9014"/>
        <item x="8404"/>
        <item x="2277"/>
        <item x="3211"/>
        <item x="611"/>
        <item x="788"/>
        <item x="4919"/>
        <item x="4950"/>
        <item x="197"/>
        <item x="6061"/>
        <item x="7852"/>
        <item x="6784"/>
        <item x="2248"/>
        <item x="8102"/>
        <item x="7402"/>
        <item x="3363"/>
        <item x="444"/>
        <item x="9527"/>
        <item x="7334"/>
        <item x="8213"/>
        <item x="720"/>
        <item x="8018"/>
        <item x="8046"/>
        <item x="1603"/>
        <item x="89"/>
        <item x="4945"/>
        <item x="6599"/>
        <item x="4704"/>
        <item x="5055"/>
        <item x="536"/>
        <item x="1988"/>
        <item x="2484"/>
        <item x="9081"/>
        <item x="2959"/>
        <item x="7127"/>
        <item x="9700"/>
        <item x="5139"/>
        <item x="4938"/>
        <item x="5631"/>
        <item x="3785"/>
        <item x="2513"/>
        <item x="1402"/>
        <item x="4081"/>
        <item x="4819"/>
        <item x="1767"/>
        <item x="2578"/>
        <item x="4364"/>
        <item x="4760"/>
        <item x="415"/>
        <item x="4390"/>
        <item x="616"/>
        <item x="6074"/>
        <item x="7945"/>
        <item x="5997"/>
        <item x="4875"/>
        <item x="1054"/>
        <item x="2854"/>
        <item x="2315"/>
        <item x="2053"/>
        <item x="6172"/>
        <item x="2571"/>
        <item x="1762"/>
        <item x="4890"/>
        <item x="3721"/>
        <item x="2960"/>
        <item x="8938"/>
        <item x="1787"/>
        <item x="2539"/>
        <item x="470"/>
        <item x="3059"/>
        <item x="8168"/>
        <item x="6078"/>
        <item x="8246"/>
        <item x="4147"/>
        <item x="4681"/>
        <item x="5449"/>
        <item x="5662"/>
        <item x="1041"/>
        <item x="4951"/>
        <item x="8021"/>
        <item x="689"/>
        <item x="2259"/>
        <item x="5628"/>
        <item x="7154"/>
        <item x="4412"/>
        <item x="7178"/>
        <item x="8204"/>
        <item x="1068"/>
        <item x="6504"/>
        <item x="7224"/>
        <item x="5037"/>
        <item x="6948"/>
        <item x="7365"/>
        <item x="525"/>
        <item x="7116"/>
        <item x="8238"/>
        <item x="5835"/>
        <item x="5427"/>
        <item x="5559"/>
        <item x="6932"/>
        <item x="503"/>
        <item x="4961"/>
        <item x="5308"/>
        <item x="8471"/>
        <item x="9184"/>
        <item x="8394"/>
        <item x="2652"/>
        <item x="5844"/>
        <item x="9312"/>
        <item x="7913"/>
        <item x="8088"/>
        <item x="700"/>
        <item x="808"/>
        <item x="7301"/>
        <item x="135"/>
        <item x="7503"/>
        <item x="8577"/>
        <item x="4087"/>
        <item x="621"/>
        <item x="1411"/>
        <item x="2197"/>
        <item x="4149"/>
        <item x="3337"/>
        <item x="4958"/>
        <item x="3839"/>
        <item x="8022"/>
        <item x="8833"/>
        <item x="2656"/>
        <item x="8135"/>
        <item x="5077"/>
        <item x="4369"/>
        <item x="8377"/>
        <item x="5471"/>
        <item x="5298"/>
        <item x="7961"/>
        <item x="3835"/>
        <item x="6165"/>
        <item x="4131"/>
        <item x="7894"/>
        <item x="7252"/>
        <item x="7134"/>
        <item x="2538"/>
        <item x="2649"/>
        <item x="5963"/>
        <item x="2003"/>
        <item x="9058"/>
        <item x="7228"/>
        <item x="2304"/>
        <item x="7467"/>
        <item x="5294"/>
        <item x="6365"/>
        <item x="4743"/>
        <item x="2316"/>
        <item x="6115"/>
        <item x="2988"/>
        <item x="2000"/>
        <item x="2275"/>
        <item x="7909"/>
        <item x="2530"/>
        <item x="7314"/>
        <item x="7845"/>
        <item x="3838"/>
        <item x="70"/>
        <item x="6847"/>
        <item x="7741"/>
        <item x="4335"/>
        <item x="6326"/>
        <item x="4953"/>
        <item x="4124"/>
        <item x="7110"/>
        <item x="1071"/>
        <item x="7887"/>
        <item x="4804"/>
        <item x="9709"/>
        <item x="6016"/>
        <item x="1138"/>
        <item x="3354"/>
        <item x="3389"/>
        <item x="4790"/>
        <item x="7231"/>
        <item x="5299"/>
        <item x="3377"/>
        <item x="5196"/>
        <item x="2488"/>
        <item x="1730"/>
        <item x="6342"/>
        <item x="2062"/>
        <item x="3772"/>
        <item x="580"/>
        <item x="100"/>
        <item x="7457"/>
        <item x="625"/>
        <item x="1642"/>
        <item x="8243"/>
        <item x="4948"/>
        <item x="9666"/>
        <item x="8084"/>
        <item x="6864"/>
        <item x="2891"/>
        <item x="4018"/>
        <item x="821"/>
        <item x="9397"/>
        <item x="8366"/>
        <item x="7347"/>
        <item x="5841"/>
        <item x="2274"/>
        <item x="9672"/>
        <item x="314"/>
        <item x="5224"/>
        <item x="8966"/>
        <item x="7045"/>
        <item x="455"/>
        <item x="1463"/>
        <item x="5658"/>
        <item x="5622"/>
        <item x="6424"/>
        <item x="8361"/>
        <item x="8532"/>
        <item x="3426"/>
        <item x="4199"/>
        <item x="2576"/>
        <item x="4933"/>
        <item x="7743"/>
        <item x="562"/>
        <item x="4307"/>
        <item x="60"/>
        <item x="5336"/>
        <item x="460"/>
        <item x="4051"/>
        <item x="7222"/>
        <item x="5519"/>
        <item x="4056"/>
        <item x="746"/>
        <item x="5723"/>
        <item x="8692"/>
        <item x="4954"/>
        <item x="531"/>
        <item x="2544"/>
        <item x="8553"/>
        <item x="932"/>
        <item x="6851"/>
        <item x="2902"/>
        <item x="8640"/>
        <item x="5446"/>
        <item x="5359"/>
        <item x="6850"/>
        <item x="6955"/>
        <item x="6868"/>
        <item x="112"/>
        <item x="1456"/>
        <item x="2433"/>
        <item x="776"/>
        <item x="7147"/>
        <item x="8428"/>
        <item x="1443"/>
        <item x="4357"/>
        <item x="5358"/>
        <item x="4941"/>
        <item x="2529"/>
        <item x="4758"/>
        <item x="7297"/>
        <item x="7407"/>
        <item x="6662"/>
        <item x="6026"/>
        <item x="9516"/>
        <item x="2498"/>
        <item x="699"/>
        <item x="7380"/>
        <item x="4102"/>
        <item x="2276"/>
        <item x="4863"/>
        <item x="615"/>
        <item x="2566"/>
        <item x="5451"/>
        <item x="3355"/>
        <item x="7854"/>
        <item x="5006"/>
        <item x="9013"/>
        <item x="7433"/>
        <item x="2051"/>
        <item x="1874"/>
        <item x="6730"/>
        <item x="6064"/>
        <item x="7830"/>
        <item x="3251"/>
        <item x="7213"/>
        <item x="5406"/>
        <item x="2646"/>
        <item x="4062"/>
        <item x="103"/>
        <item x="4829"/>
        <item x="9720"/>
        <item x="6313"/>
        <item x="2227"/>
        <item x="4912"/>
        <item x="5713"/>
        <item x="701"/>
        <item x="1929"/>
        <item x="1367"/>
        <item x="4408"/>
        <item x="7540"/>
        <item x="8835"/>
        <item x="6876"/>
        <item x="6854"/>
        <item x="4468"/>
        <item x="1722"/>
        <item x="286"/>
        <item x="6899"/>
        <item x="3331"/>
        <item x="8049"/>
        <item x="5226"/>
        <item x="5024"/>
        <item x="7912"/>
        <item x="8606"/>
        <item x="826"/>
        <item x="1123"/>
        <item x="8415"/>
        <item x="2374"/>
        <item x="6985"/>
        <item x="1455"/>
        <item x="7095"/>
        <item x="1729"/>
        <item x="1057"/>
        <item x="9145"/>
        <item x="433"/>
        <item x="7951"/>
        <item x="8894"/>
        <item x="7562"/>
        <item x="9395"/>
        <item x="2951"/>
        <item x="5954"/>
        <item x="5003"/>
        <item x="8585"/>
        <item x="4811"/>
        <item x="2448"/>
        <item x="6124"/>
        <item x="3339"/>
        <item x="4092"/>
        <item x="5137"/>
        <item x="7197"/>
        <item x="5113"/>
        <item x="9154"/>
        <item x="3742"/>
        <item x="5982"/>
        <item x="3347"/>
        <item x="9011"/>
        <item x="1727"/>
        <item x="451"/>
        <item x="9653"/>
        <item x="8628"/>
        <item x="6970"/>
        <item x="6160"/>
        <item x="1720"/>
        <item x="7163"/>
        <item x="7902"/>
        <item x="2881"/>
        <item x="9393"/>
        <item x="5686"/>
        <item x="458"/>
        <item x="5303"/>
        <item x="8741"/>
        <item x="7875"/>
        <item x="8954"/>
        <item x="7773"/>
        <item x="529"/>
        <item x="497"/>
        <item x="8163"/>
        <item x="7094"/>
        <item x="6717"/>
        <item x="7851"/>
        <item x="4707"/>
        <item x="7853"/>
        <item x="2503"/>
        <item x="6182"/>
        <item x="5143"/>
        <item x="9199"/>
        <item x="7421"/>
        <item x="181"/>
        <item x="8646"/>
        <item x="1393"/>
        <item x="1683"/>
        <item x="2063"/>
        <item x="5316"/>
        <item x="2573"/>
        <item x="2207"/>
        <item x="3803"/>
        <item x="5338"/>
        <item x="6531"/>
        <item x="614"/>
        <item x="8202"/>
        <item x="777"/>
        <item x="2500"/>
        <item x="1461"/>
        <item x="1947"/>
        <item x="5684"/>
        <item x="7302"/>
        <item x="539"/>
        <item x="3741"/>
        <item x="306"/>
        <item x="4761"/>
        <item x="1875"/>
        <item x="219"/>
        <item x="6908"/>
        <item x="8207"/>
        <item x="7772"/>
        <item x="9523"/>
        <item x="6415"/>
        <item x="6012"/>
        <item x="712"/>
        <item x="5339"/>
        <item x="573"/>
        <item x="8247"/>
        <item x="6145"/>
        <item x="5119"/>
        <item x="7749"/>
        <item x="8273"/>
        <item x="3316"/>
        <item x="2540"/>
        <item x="2211"/>
        <item x="9625"/>
        <item x="5343"/>
        <item x="7440"/>
        <item x="9036"/>
        <item x="7331"/>
        <item x="5065"/>
        <item x="6292"/>
        <item x="91"/>
        <item x="6014"/>
        <item x="9616"/>
        <item x="9194"/>
        <item x="1909"/>
        <item x="7840"/>
        <item x="8847"/>
        <item x="7462"/>
        <item x="2554"/>
        <item x="8579"/>
        <item x="6114"/>
        <item x="2879"/>
        <item x="1520"/>
        <item x="6127"/>
        <item x="8184"/>
        <item x="4135"/>
        <item x="5311"/>
        <item x="2880"/>
        <item x="7401"/>
        <item x="3294"/>
        <item x="7268"/>
        <item x="6669"/>
        <item x="6024"/>
        <item x="4729"/>
        <item x="7687"/>
        <item x="6031"/>
        <item x="1949"/>
        <item x="2017"/>
        <item x="7283"/>
        <item x="3780"/>
        <item x="6122"/>
        <item x="6225"/>
        <item x="8133"/>
        <item x="1682"/>
        <item x="6138"/>
        <item x="4871"/>
        <item x="1447"/>
        <item x="2487"/>
        <item x="2352"/>
        <item x="7455"/>
        <item x="8159"/>
        <item x="8828"/>
        <item x="631"/>
        <item x="8172"/>
        <item x="1879"/>
        <item x="5678"/>
        <item x="7052"/>
        <item x="4078"/>
        <item x="8836"/>
        <item x="2869"/>
        <item x="9636"/>
        <item x="8851"/>
        <item x="3293"/>
        <item x="8696"/>
        <item x="295"/>
        <item x="6146"/>
        <item x="7219"/>
        <item x="534"/>
        <item x="2439"/>
        <item x="1941"/>
        <item x="4780"/>
        <item x="8945"/>
        <item x="791"/>
        <item x="2955"/>
        <item x="7276"/>
        <item x="5387"/>
        <item x="8779"/>
        <item x="6129"/>
        <item x="8028"/>
        <item x="5340"/>
        <item x="9277"/>
        <item x="8647"/>
        <item x="4028"/>
        <item x="1389"/>
        <item x="2516"/>
        <item x="1686"/>
        <item x="449"/>
        <item x="8883"/>
        <item x="8834"/>
        <item x="6336"/>
        <item x="4109"/>
        <item x="7782"/>
        <item x="8011"/>
        <item x="8551"/>
        <item x="2884"/>
        <item x="6105"/>
        <item x="7114"/>
        <item x="2545"/>
        <item x="8269"/>
        <item x="3738"/>
        <item x="740"/>
        <item x="5988"/>
        <item x="1022"/>
        <item x="6285"/>
        <item x="7251"/>
        <item x="5229"/>
        <item x="8767"/>
        <item x="731"/>
        <item x="7112"/>
        <item x="4934"/>
        <item x="5994"/>
        <item x="8170"/>
        <item x="2032"/>
        <item x="178"/>
        <item x="8239"/>
        <item x="2868"/>
        <item x="9524"/>
        <item x="755"/>
        <item x="2430"/>
        <item x="2482"/>
        <item x="9694"/>
        <item x="466"/>
        <item x="656"/>
        <item x="2435"/>
        <item x="9196"/>
        <item x="5975"/>
        <item x="2036"/>
        <item x="1693"/>
        <item x="8583"/>
        <item x="421"/>
        <item x="4414"/>
        <item x="8321"/>
        <item x="4893"/>
        <item x="825"/>
        <item x="5032"/>
        <item x="3327"/>
        <item x="1390"/>
        <item x="5435"/>
        <item x="7274"/>
        <item x="5302"/>
        <item x="3323"/>
        <item x="5516"/>
        <item x="3335"/>
        <item x="467"/>
        <item x="7364"/>
        <item x="7829"/>
        <item x="3300"/>
        <item x="7230"/>
        <item x="8645"/>
        <item x="7212"/>
        <item x="1191"/>
        <item x="7345"/>
        <item x="5562"/>
        <item x="8134"/>
        <item x="9046"/>
        <item x="4045"/>
        <item x="7801"/>
        <item x="799"/>
        <item x="3776"/>
        <item x="735"/>
        <item x="8895"/>
        <item x="2361"/>
        <item x="7849"/>
        <item x="7543"/>
        <item x="566"/>
        <item x="5350"/>
        <item x="8396"/>
        <item x="6416"/>
        <item x="2493"/>
        <item x="2983"/>
        <item x="3724"/>
        <item x="1128"/>
        <item x="7848"/>
        <item x="6034"/>
        <item x="3361"/>
        <item x="7131"/>
        <item x="7136"/>
        <item x="2486"/>
        <item x="8233"/>
        <item x="8948"/>
        <item x="806"/>
        <item x="6287"/>
        <item x="9005"/>
        <item x="730"/>
        <item x="134"/>
        <item x="8056"/>
        <item x="2971"/>
        <item x="9040"/>
        <item x="6202"/>
        <item x="1930"/>
        <item x="5033"/>
        <item x="530"/>
        <item x="8888"/>
        <item x="5922"/>
        <item x="9677"/>
        <item x="6159"/>
        <item x="5448"/>
        <item x="6909"/>
        <item x="5920"/>
        <item x="8020"/>
        <item x="795"/>
        <item x="5727"/>
        <item x="9195"/>
        <item x="8492"/>
        <item x="5430"/>
        <item x="2616"/>
        <item x="6057"/>
        <item x="2577"/>
        <item x="2478"/>
        <item x="5036"/>
        <item x="3372"/>
        <item x="3319"/>
        <item x="1695"/>
        <item x="1134"/>
        <item x="5762"/>
        <item x="4830"/>
        <item x="4404"/>
        <item x="7559"/>
        <item x="432"/>
        <item x="7904"/>
        <item x="8801"/>
        <item x="535"/>
        <item x="7144"/>
        <item x="9661"/>
        <item x="6010"/>
        <item x="2329"/>
        <item x="5017"/>
        <item x="106"/>
        <item x="4050"/>
        <item x="9056"/>
        <item x="727"/>
        <item x="7306"/>
        <item x="454"/>
        <item x="8721"/>
        <item x="5538"/>
        <item x="4150"/>
        <item x="797"/>
        <item x="9707"/>
        <item x="6293"/>
        <item x="7740"/>
        <item x="811"/>
        <item x="711"/>
        <item x="3777"/>
        <item x="6582"/>
        <item x="507"/>
        <item x="1709"/>
        <item x="7215"/>
        <item x="4080"/>
        <item x="4049"/>
        <item x="6652"/>
        <item x="3214"/>
        <item x="5354"/>
        <item x="4892"/>
        <item x="2052"/>
        <item x="7346"/>
        <item x="9201"/>
        <item x="6620"/>
        <item x="1789"/>
        <item x="4770"/>
        <item x="3794"/>
        <item x="3394"/>
        <item x="5992"/>
        <item x="8877"/>
        <item x="9691"/>
        <item x="8274"/>
        <item x="4084"/>
        <item x="2870"/>
        <item x="9025"/>
        <item x="422"/>
        <item x="5973"/>
        <item x="4048"/>
        <item x="8275"/>
        <item x="8090"/>
        <item x="8751"/>
        <item x="2396"/>
        <item x="8138"/>
        <item x="1457"/>
        <item x="5507"/>
        <item x="4224"/>
        <item x="9187"/>
        <item x="8405"/>
        <item x="9657"/>
        <item x="6425"/>
        <item x="6411"/>
        <item x="7028"/>
        <item x="8456"/>
        <item x="815"/>
        <item x="8024"/>
        <item x="463"/>
        <item x="7201"/>
        <item x="1902"/>
        <item x="9116"/>
        <item x="6951"/>
        <item x="1946"/>
        <item x="9566"/>
        <item x="5284"/>
        <item x="8505"/>
        <item x="1725"/>
        <item x="2873"/>
        <item x="6065"/>
        <item x="565"/>
        <item x="6163"/>
        <item x="8029"/>
        <item x="8686"/>
        <item x="191"/>
        <item x="7158"/>
        <item x="5289"/>
        <item x="7783"/>
        <item x="6027"/>
        <item x="2328"/>
        <item x="8863"/>
        <item x="6174"/>
        <item x="3314"/>
        <item x="8788"/>
        <item x="4052"/>
        <item x="7373"/>
        <item x="9702"/>
        <item x="216"/>
        <item x="2479"/>
        <item x="1458"/>
        <item x="3771"/>
        <item x="6131"/>
        <item x="6008"/>
        <item x="8963"/>
        <item x="8676"/>
        <item x="9226"/>
        <item x="2034"/>
        <item x="2962"/>
        <item x="5441"/>
        <item x="2557"/>
        <item x="4152"/>
        <item x="469"/>
        <item x="714"/>
        <item x="6002"/>
        <item x="3330"/>
        <item x="3364"/>
        <item x="9716"/>
        <item x="7273"/>
        <item x="1452"/>
        <item x="5151"/>
        <item x="8082"/>
        <item x="8005"/>
        <item x="2872"/>
        <item x="8235"/>
        <item x="7333"/>
        <item x="8101"/>
        <item x="6226"/>
        <item x="189"/>
        <item x="8155"/>
        <item x="6832"/>
        <item x="5467"/>
        <item x="753"/>
        <item x="9521"/>
        <item x="8079"/>
        <item x="4110"/>
        <item x="95"/>
        <item x="8740"/>
        <item x="8036"/>
        <item x="9649"/>
        <item x="5138"/>
        <item x="2885"/>
        <item x="5729"/>
        <item x="4107"/>
        <item x="9315"/>
        <item x="1924"/>
        <item x="4774"/>
        <item x="1871"/>
        <item x="7044"/>
        <item x="7891"/>
        <item x="3321"/>
        <item x="3216"/>
        <item x="3006"/>
        <item x="489"/>
        <item x="726"/>
        <item x="5283"/>
        <item x="3805"/>
        <item x="7203"/>
        <item x="5510"/>
        <item x="4027"/>
        <item x="5035"/>
        <item x="4920"/>
        <item x="448"/>
        <item x="7216"/>
        <item x="8766"/>
        <item x="2527"/>
        <item x="1437"/>
        <item x="6434"/>
        <item x="564"/>
        <item x="8780"/>
        <item x="1876"/>
        <item x="4861"/>
        <item x="1803"/>
        <item x="6123"/>
        <item x="8044"/>
        <item x="220"/>
        <item x="7166"/>
        <item x="672"/>
        <item x="4099"/>
        <item x="5539"/>
        <item x="7340"/>
        <item x="4106"/>
        <item x="8905"/>
        <item x="7209"/>
        <item x="2467"/>
        <item x="6874"/>
        <item x="8777"/>
        <item x="4815"/>
        <item x="8695"/>
        <item x="5022"/>
        <item x="2860"/>
        <item x="5935"/>
        <item x="2858"/>
        <item x="8329"/>
        <item x="8765"/>
        <item x="7185"/>
        <item x="4105"/>
        <item x="3770"/>
        <item x="1140"/>
        <item x="7151"/>
        <item x="4932"/>
        <item x="6875"/>
        <item x="9651"/>
        <item x="8012"/>
        <item x="459"/>
        <item x="9617"/>
        <item x="9710"/>
        <item x="3333"/>
        <item x="2055"/>
        <item x="4151"/>
        <item x="2526"/>
        <item x="1907"/>
        <item x="6362"/>
        <item x="5301"/>
        <item x="5765"/>
        <item x="8750"/>
        <item x="8732"/>
        <item x="2524"/>
        <item x="8345"/>
        <item x="6351"/>
        <item x="9283"/>
        <item x="4708"/>
        <item x="5685"/>
        <item x="3196"/>
        <item x="800"/>
        <item x="7174"/>
        <item x="3664"/>
        <item x="7179"/>
        <item x="9650"/>
        <item x="1135"/>
        <item x="5069"/>
        <item x="2523"/>
        <item x="4512"/>
        <item x="8157"/>
        <item x="453"/>
        <item x="5227"/>
        <item x="7366"/>
        <item x="5076"/>
        <item x="533"/>
        <item x="6175"/>
        <item x="9183"/>
        <item x="7198"/>
        <item x="2019"/>
        <item x="572"/>
        <item x="6417"/>
        <item x="8007"/>
        <item x="2551"/>
        <item x="3181"/>
        <item x="8091"/>
        <item x="713"/>
        <item x="2334"/>
        <item x="6176"/>
        <item x="6863"/>
        <item x="7071"/>
        <item x="5349"/>
        <item x="5725"/>
        <item x="8588"/>
        <item x="3325"/>
        <item x="8662"/>
        <item x="8197"/>
        <item x="6621"/>
        <item x="9585"/>
        <item x="1438"/>
        <item x="8996"/>
        <item x="2468"/>
        <item x="4772"/>
        <item x="8244"/>
        <item x="5217"/>
        <item x="5715"/>
        <item x="4832"/>
        <item x="5282"/>
        <item x="6622"/>
        <item x="7890"/>
        <item x="4112"/>
        <item x="7949"/>
        <item x="1449"/>
        <item x="2198"/>
        <item x="734"/>
        <item x="6021"/>
        <item x="7240"/>
        <item x="8249"/>
        <item x="2509"/>
        <item x="6366"/>
        <item x="195"/>
        <item x="7790"/>
        <item x="1878"/>
        <item x="7162"/>
        <item x="8023"/>
        <item x="7132"/>
        <item x="6132"/>
        <item x="5322"/>
        <item x="5004"/>
        <item x="2045"/>
        <item x="8657"/>
        <item x="2875"/>
        <item x="6418"/>
        <item x="8232"/>
        <item x="3313"/>
        <item x="5228"/>
        <item x="6623"/>
        <item x="7225"/>
        <item x="6139"/>
        <item x="4054"/>
        <item x="8030"/>
        <item x="2004"/>
        <item x="4705"/>
        <item x="2301"/>
        <item x="6158"/>
        <item x="3328"/>
        <item x="8438"/>
        <item x="7774"/>
        <item x="9144"/>
        <item x="5318"/>
        <item x="7791"/>
        <item x="8445"/>
        <item x="3329"/>
        <item x="612"/>
        <item x="5515"/>
        <item x="4090"/>
        <item x="8106"/>
        <item x="1940"/>
        <item x="9015"/>
        <item x="8013"/>
        <item x="4401"/>
        <item x="2522"/>
        <item x="1451"/>
        <item x="8100"/>
        <item x="1446"/>
        <item x="8337"/>
        <item x="9225"/>
        <item x="3201"/>
        <item x="8720"/>
        <item x="7847"/>
        <item x="7809"/>
        <item x="7363"/>
        <item x="8661"/>
        <item x="9627"/>
        <item x="8580"/>
        <item x="4814"/>
        <item x="9197"/>
        <item x="5230"/>
        <item x="3732"/>
        <item x="6255"/>
        <item x="9318"/>
        <item x="5063"/>
        <item x="6103"/>
        <item x="2984"/>
        <item x="7841"/>
        <item x="8078"/>
        <item x="5136"/>
        <item x="6000"/>
        <item x="6861"/>
        <item x="6048"/>
        <item x="3773"/>
        <item x="3737"/>
        <item x="3730"/>
        <item x="8008"/>
        <item x="2001"/>
        <item x="8276"/>
        <item x="2437"/>
        <item x="8236"/>
        <item x="5993"/>
        <item x="217"/>
        <item x="8006"/>
        <item x="6853"/>
        <item x="3334"/>
        <item x="570"/>
        <item x="4098"/>
        <item x="6099"/>
        <item x="4136"/>
        <item x="1445"/>
        <item x="7453"/>
        <item x="7873"/>
        <item x="6028"/>
        <item x="6349"/>
        <item x="426"/>
        <item x="9719"/>
        <item x="8770"/>
        <item x="7227"/>
        <item x="5297"/>
        <item x="1944"/>
        <item x="7934"/>
        <item x="2251"/>
        <item x="7133"/>
        <item x="7188"/>
        <item x="2044"/>
        <item x="7341"/>
        <item x="4085"/>
        <item x="3425"/>
        <item x="4809"/>
        <item x="8946"/>
        <item x="8129"/>
        <item x="7139"/>
        <item x="2210"/>
        <item x="2057"/>
        <item x="5205"/>
        <item x="5078"/>
        <item x="2028"/>
        <item x="8194"/>
        <item x="8942"/>
        <item x="8429"/>
        <item x="6327"/>
        <item x="8455"/>
        <item x="7771"/>
        <item x="9279"/>
        <item x="5712"/>
        <item x="5019"/>
        <item x="8677"/>
        <item x="9185"/>
        <item x="723"/>
        <item x="7100"/>
        <item x="6219"/>
        <item x="5432"/>
        <item x="7795"/>
        <item x="1925"/>
        <item x="6056"/>
        <item x="4053"/>
        <item x="6303"/>
        <item x="7760"/>
        <item x="1889"/>
        <item x="7229"/>
        <item x="5445"/>
        <item x="9659"/>
        <item x="6017"/>
        <item x="4319"/>
        <item x="8749"/>
        <item x="5080"/>
        <item x="9640"/>
        <item x="8364"/>
        <item x="5351"/>
        <item x="8026"/>
        <item x="2250"/>
        <item x="6943"/>
        <item x="5422"/>
        <item x="1692"/>
        <item x="2018"/>
        <item x="6253"/>
        <item x="8476"/>
        <item x="7226"/>
        <item x="7893"/>
        <item x="8376"/>
        <item x="8972"/>
        <item x="5361"/>
        <item x="751"/>
        <item x="2536"/>
        <item x="6331"/>
        <item x="1788"/>
        <item x="5587"/>
        <item x="2968"/>
        <item x="72"/>
        <item x="8524"/>
        <item x="6413"/>
        <item x="5353"/>
        <item x="8085"/>
        <item x="8330"/>
        <item x="8690"/>
        <item x="4964"/>
        <item x="8824"/>
        <item x="9141"/>
        <item x="4061"/>
        <item x="4097"/>
        <item x="7928"/>
        <item x="4726"/>
        <item x="8156"/>
        <item x="9576"/>
        <item x="7766"/>
        <item x="7165"/>
        <item x="3733"/>
        <item x="7180"/>
        <item x="754"/>
        <item x="7787"/>
        <item x="7156"/>
        <item x="8879"/>
        <item x="2300"/>
        <item x="7770"/>
        <item x="6058"/>
        <item x="3727"/>
        <item x="6878"/>
        <item x="785"/>
        <item x="7786"/>
        <item x="5356"/>
        <item x="1918"/>
        <item x="6855"/>
        <item x="8493"/>
        <item x="8058"/>
        <item x="3322"/>
        <item x="8352"/>
        <item x="4427"/>
        <item x="6375"/>
        <item x="2203"/>
        <item x="2043"/>
        <item x="7874"/>
        <item x="2543"/>
        <item x="8350"/>
        <item x="2040"/>
        <item x="2027"/>
        <item x="8027"/>
        <item x="342"/>
        <item x="8195"/>
        <item x="9341"/>
        <item x="2548"/>
        <item x="7217"/>
        <item x="8130"/>
        <item x="4781"/>
        <item x="8497"/>
        <item x="4101"/>
        <item x="2029"/>
        <item x="7828"/>
        <item x="2070"/>
        <item x="8042"/>
        <item x="8909"/>
        <item x="8892"/>
        <item x="8057"/>
        <item x="5971"/>
        <item x="8031"/>
        <item x="7825"/>
        <item x="3712"/>
        <item x="464"/>
        <item x="8371"/>
        <item x="8443"/>
        <item x="6872"/>
        <item x="5923"/>
        <item x="9526"/>
        <item x="7464"/>
        <item x="8360"/>
        <item x="65"/>
        <item x="9446"/>
        <item x="8951"/>
        <item x="2069"/>
        <item x="7789"/>
        <item x="8086"/>
        <item x="5438"/>
        <item x="6070"/>
        <item x="2030"/>
        <item x="8032"/>
        <item x="8081"/>
        <item x="5046"/>
        <item x="7788"/>
        <item x="9376"/>
        <item x="5342"/>
        <item x="7223"/>
        <item x="9602"/>
        <item x="2436"/>
        <item x="2056"/>
        <item x="823"/>
        <item x="2438"/>
        <item x="320"/>
        <item x="5364"/>
        <item x="9452"/>
        <item x="1694"/>
        <item x="7793"/>
        <item x="787"/>
        <item x="2054"/>
        <item x="8374"/>
        <item x="9012"/>
        <item x="4146"/>
        <item x="8956"/>
        <item x="2882"/>
        <item x="8971"/>
        <item x="2432"/>
        <item x="2542"/>
        <item x="4362"/>
        <item x="8787"/>
        <item x="196"/>
        <item x="8033"/>
        <item x="9003"/>
        <item x="5541"/>
        <item x="8064"/>
        <item x="5363"/>
        <item x="8675"/>
        <item x="3184"/>
        <item x="5564"/>
        <item x="7175"/>
        <item x="7214"/>
        <item x="8873"/>
        <item x="7833"/>
        <item x="9242"/>
        <item x="179"/>
        <item x="8355"/>
        <item x="6069"/>
        <item x="733"/>
        <item x="4769"/>
        <item x="3728"/>
        <item x="8363"/>
        <item x="7846"/>
        <item x="8234"/>
        <item x="5442"/>
        <item x="9620"/>
        <item x="6003"/>
        <item x="2039"/>
        <item x="7784"/>
        <item x="5346"/>
        <item x="8099"/>
        <item x="9320"/>
        <item x="430"/>
        <item x="3672"/>
        <item x="8356"/>
        <item x="4420"/>
        <item x="8035"/>
        <item x="5972"/>
        <item x="7140"/>
        <item x="7150"/>
        <item x="5321"/>
        <item x="7181"/>
        <item x="9621"/>
        <item x="8744"/>
        <item x="5365"/>
        <item x="7152"/>
        <item x="7342"/>
        <item x="8347"/>
        <item x="8357"/>
        <item x="8408"/>
        <item x="7155"/>
        <item x="2247"/>
        <item x="7186"/>
        <item x="9622"/>
        <item x="2985"/>
        <item x="5447"/>
        <item x="8359"/>
        <item x="2541"/>
        <item x="8365"/>
        <item x="4066"/>
        <item x="8409"/>
        <item x="818"/>
        <item x="8440"/>
        <item x="7221"/>
        <item x="5470"/>
        <item x="8162"/>
        <item x="8913"/>
        <item x="7968"/>
        <item x="8358"/>
        <item x="8748"/>
        <item x="789"/>
        <item x="6054"/>
        <item x="8781"/>
        <item x="9626"/>
        <item x="8065"/>
        <item x="9280"/>
        <item x="180"/>
        <item x="2993"/>
        <item x="2490"/>
        <item x="9130"/>
        <item x="9236"/>
        <item x="9282"/>
        <item x="7850"/>
        <item x="8685"/>
        <item x="9002"/>
        <item x="2967"/>
        <item x="9234"/>
        <item x="7187"/>
        <item x="8351"/>
        <item x="9188"/>
        <item x="1453"/>
        <item x="796"/>
        <item x="8131"/>
        <item x="8280"/>
        <item x="8655"/>
        <item x="8353"/>
        <item x="8349"/>
        <item x="9319"/>
        <item x="8952"/>
        <item x="7145"/>
        <item x="8104"/>
        <item x="7831"/>
        <item x="8037"/>
        <item x="6102"/>
        <item x="4810"/>
        <item x="8653"/>
        <item x="4104"/>
        <item x="8654"/>
        <item x="5348"/>
        <item x="8034"/>
        <item x="9233"/>
        <item x="9390"/>
        <item x="4100"/>
        <item x="8683"/>
        <item x="8649"/>
        <item x="2076"/>
        <item x="8237"/>
        <item x="8354"/>
        <item x="7220"/>
        <item x="9244"/>
        <item x="8656"/>
        <item x="4725"/>
        <item x="2525"/>
        <item x="5440"/>
        <item x="9281"/>
        <item x="8362"/>
        <item x="8332"/>
        <item x="9235"/>
        <item x="6101"/>
        <item x="2528"/>
        <item x="8038"/>
        <item x="9027"/>
        <item x="8348"/>
        <item x="0"/>
        <item t="default"/>
      </items>
    </pivotField>
    <pivotField dataField="1" showAll="0"/>
    <pivotField dataField="1" showAll="0"/>
  </pivotFields>
  <rowFields count="1">
    <field x="4"/>
  </rowFields>
  <rowItems count="1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Promedio de Qamb (m3/s)" fld="5" subtotal="average" baseField="4" baseItem="2"/>
    <dataField name="Promedio de Caudal aprovechable (m3/s)" fld="6" subtotal="average" baseField="4" baseItem="6"/>
    <dataField name="Promedio de Caudal Generación Qgen (m3/s)" fld="7" subtotal="average" baseField="4" baseItem="0"/>
    <dataField name="Promedio de Remanente" fld="8" subtotal="average" baseField="4" baseItem="0"/>
  </dataFields>
  <formats count="4">
    <format dxfId="4">
      <pivotArea collapsedLevelsAreSubtotals="1" fieldPosition="0">
        <references count="1">
          <reference field="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3">
      <pivotArea grandRow="1" outline="0" collapsedLevelsAreSubtotals="1" fieldPosition="0"/>
    </format>
    <format dxfId="2">
      <pivotArea field="4" type="button" dataOnly="0" labelOnly="1" outline="0" axis="axisRow" fieldPosition="0"/>
    </format>
    <format dxfId="1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1A1943E-FE18-43D9-8C5F-C6F84E90BFB2}" name="to_Descarga1" displayName="to_Descarga1" ref="A3:G1121" totalsRowShown="0">
  <autoFilter ref="A3:G1121" xr:uid="{5D613062-204B-4A6F-BE07-D2906C961F96}"/>
  <tableColumns count="7">
    <tableColumn id="1" xr3:uid="{4A9BB18B-5B5B-4079-BF24-3AC609E42405}" name="River Sta"/>
    <tableColumn id="2" xr3:uid="{B12EE7B6-4DDB-4B24-9B67-E06B8159958B}" name="Profile"/>
    <tableColumn id="3" xr3:uid="{8F99EC43-7D59-4C02-9B1E-40F867331833}" name="Q Total"/>
    <tableColumn id="4" xr3:uid="{A53E1DE4-3D7E-43DC-8BA6-70E949DBFAEE}" name="Min Ch El"/>
    <tableColumn id="5" xr3:uid="{63F9A44D-73D4-4C7C-8477-78E93333D2EB}" name="W.S. Elev"/>
    <tableColumn id="6" xr3:uid="{03FEF3F8-FA10-47F3-8D9A-8D460C30D45D}" name="Vel Chnl"/>
    <tableColumn id="7" xr3:uid="{42F83CF3-2717-4A5F-8F8B-68D60B862996}" name="Froude # Chl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B56A2695-9704-454D-AB0B-E6B0EEB7B0FE}" name="t2_Descarga3" displayName="t2_Descarga3" ref="Q3:W1121" totalsRowShown="0">
  <autoFilter ref="Q3:W1121" xr:uid="{411BC382-4AF4-4E57-8F65-03AC3A971FD4}"/>
  <tableColumns count="7">
    <tableColumn id="1" xr3:uid="{7A6DD335-3195-417D-BB6D-A86FED1DC12B}" name="River Sta"/>
    <tableColumn id="2" xr3:uid="{3C3B8C04-49FC-4A4D-A57D-A8B20D833147}" name="Profile"/>
    <tableColumn id="3" xr3:uid="{66EB66D7-78E9-43DF-98F4-23D1549B89DE}" name="Q Total"/>
    <tableColumn id="4" xr3:uid="{49E11A67-0054-49A0-BC93-1374F2B986A3}" name="Min Ch El"/>
    <tableColumn id="5" xr3:uid="{56A43322-0F78-4C61-AF3F-1562C4C0938D}" name="W.S. Elev"/>
    <tableColumn id="6" xr3:uid="{E1733AE0-B26F-415B-94AB-0250B436A3F8}" name="Vel Chnl"/>
    <tableColumn id="7" xr3:uid="{F6BE6582-B64D-47F2-A377-1A939A4A87B8}" name="Froude # Chl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9980588B-DEBE-47C8-8B40-E3A00920F421}" name="t3_Descarga4" displayName="t3_Descarga4" ref="Y3:AE1121" totalsRowShown="0">
  <autoFilter ref="Y3:AE1121" xr:uid="{A92C03F9-D03A-4A09-8ABC-8B81231D681F}"/>
  <tableColumns count="7">
    <tableColumn id="1" xr3:uid="{F54DDEB8-2E72-4FD0-9F7F-6C4488D8F67E}" name="River Sta"/>
    <tableColumn id="2" xr3:uid="{FC02943A-28D1-4461-9F7C-3A855B29F925}" name="Profile"/>
    <tableColumn id="3" xr3:uid="{F1772401-6583-4DF3-AD37-625135271DF1}" name="Q Total"/>
    <tableColumn id="4" xr3:uid="{74F50982-4AA2-49F7-9345-86DA6376B5E9}" name="Min Ch El"/>
    <tableColumn id="5" xr3:uid="{894C5006-3191-4F39-A1AA-1A0216A8A010}" name="W.S. Elev"/>
    <tableColumn id="6" xr3:uid="{AE4E243F-E80F-4547-8686-F1532CEBA674}" name="Vel Chnl"/>
    <tableColumn id="7" xr3:uid="{04804698-5EE8-45DA-8CEF-A3EA9BCAC0FA}" name="Froude # Chl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8D91BAD7-3003-4DE6-AE45-C60AC6C14773}" name="t4_Descarga5" displayName="t4_Descarga5" ref="AG3:AM1121" totalsRowShown="0">
  <autoFilter ref="AG3:AM1121" xr:uid="{EB866CA8-5620-490E-B7EE-1DE82F3B2F0D}"/>
  <tableColumns count="7">
    <tableColumn id="1" xr3:uid="{3881A0D8-DA3D-4767-BABF-EA124F4AC8E7}" name="River Sta"/>
    <tableColumn id="2" xr3:uid="{08933A01-62A3-4DB0-9D14-E1F53F6F650E}" name="Profile"/>
    <tableColumn id="3" xr3:uid="{CBAE1133-5680-4385-9C7B-D445937F32B0}" name="Q Total"/>
    <tableColumn id="4" xr3:uid="{959235AE-9F11-42DB-8EDF-16D3897BF320}" name="Min Ch El"/>
    <tableColumn id="5" xr3:uid="{DBA88FC2-EC27-4B69-80F5-E0D1AD25B118}" name="W.S. Elev"/>
    <tableColumn id="6" xr3:uid="{A0C455A6-1015-403D-8C53-E71C28FE10A5}" name="Vel Chnl"/>
    <tableColumn id="7" xr3:uid="{60C37448-F198-4CCF-BF3C-FC56BB6A6C22}" name="Froude # Chl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5A87E4B6-D785-4CA5-808B-174E02A986F1}" name="t1_Descarga2" displayName="t1_Descarga2" ref="I3:O1121" totalsRowShown="0">
  <autoFilter ref="I3:O1121" xr:uid="{7159161A-CF5C-407D-AAE4-7C3A79E6396D}"/>
  <tableColumns count="7">
    <tableColumn id="1" xr3:uid="{B1FE8CA2-EF3D-48AC-92B1-0E0A40029069}" name="River Sta"/>
    <tableColumn id="2" xr3:uid="{D4A2D78F-F804-4784-8072-CFA321833E57}" name="Profile"/>
    <tableColumn id="3" xr3:uid="{7AB18368-24FD-4963-B04D-05CE0B312323}" name="Q Total"/>
    <tableColumn id="4" xr3:uid="{0D30A01F-3FB6-4C9A-9622-58116851518F}" name="Min Ch El"/>
    <tableColumn id="5" xr3:uid="{38064699-9F80-46EB-A180-E97E0DEBF22F}" name="W.S. Elev"/>
    <tableColumn id="6" xr3:uid="{A252CACA-BB4D-405F-A3AA-98E5B2265BAA}" name="Vel Chnl"/>
    <tableColumn id="7" xr3:uid="{A22396ED-2DFC-40A7-95E9-92994616EA5A}" name="Froude # Chl"/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5E1BE3D0-09F4-4742-AD70-6C55232DBF09}" name="Tabla7" displayName="Tabla7" ref="AD72:AJ1190" totalsRowShown="0" tableBorderDxfId="0">
  <autoFilter ref="AD72:AJ1190" xr:uid="{5E1BE3D0-09F4-4742-AD70-6C55232DBF09}">
    <filterColumn colId="1">
      <filters>
        <filter val="S1"/>
      </filters>
    </filterColumn>
  </autoFilter>
  <tableColumns count="7">
    <tableColumn id="1" xr3:uid="{F782D9AE-0FD9-488F-9AFE-F0136D87B01E}" name="River Sta"/>
    <tableColumn id="2" xr3:uid="{EE4EAECF-D6B4-4397-8E74-1C84CEB0CFAC}" name="Profile"/>
    <tableColumn id="3" xr3:uid="{7A6F2AD0-4629-4402-B843-FE165D297C79}" name="Q Total"/>
    <tableColumn id="4" xr3:uid="{E75A6E7E-E23B-4544-8877-446235F5EA53}" name="Min Ch El"/>
    <tableColumn id="5" xr3:uid="{B00188D7-0130-450B-837B-DD7190796A51}" name="W.S. Elev"/>
    <tableColumn id="6" xr3:uid="{66D10C3D-1312-49DF-8F5A-5D446D3FE081}" name="Vel Chnl"/>
    <tableColumn id="7" xr3:uid="{C3B950E0-383B-43F2-B2A3-5AD36317E320}" name="Froude # Chl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5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5.xml"/><Relationship Id="rId5" Type="http://schemas.openxmlformats.org/officeDocument/2006/relationships/table" Target="../tables/table4.xml"/><Relationship Id="rId4" Type="http://schemas.openxmlformats.org/officeDocument/2006/relationships/table" Target="../tables/table3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EC7142-3A96-4DB4-8119-CAC2F4023076}">
  <dimension ref="A1:AP48"/>
  <sheetViews>
    <sheetView topLeftCell="R14" zoomScaleNormal="100" workbookViewId="0">
      <selection activeCell="AF20" sqref="AF20"/>
    </sheetView>
  </sheetViews>
  <sheetFormatPr baseColWidth="10" defaultRowHeight="15" x14ac:dyDescent="0.25"/>
  <cols>
    <col min="2" max="7" width="11.42578125" customWidth="1"/>
    <col min="8" max="8" width="14.85546875" customWidth="1"/>
    <col min="9" max="9" width="13.140625" customWidth="1"/>
    <col min="10" max="10" width="11.42578125" customWidth="1"/>
    <col min="11" max="15" width="14.85546875" customWidth="1"/>
    <col min="16" max="20" width="11.42578125" customWidth="1"/>
  </cols>
  <sheetData>
    <row r="1" spans="1:40" ht="60" x14ac:dyDescent="0.25">
      <c r="A1" s="1" t="s">
        <v>0</v>
      </c>
      <c r="B1" s="1" t="s">
        <v>0</v>
      </c>
      <c r="C1" s="2" t="s">
        <v>1</v>
      </c>
      <c r="D1" s="2" t="s">
        <v>2</v>
      </c>
      <c r="E1" s="2" t="s">
        <v>3</v>
      </c>
      <c r="F1" s="3" t="s">
        <v>4</v>
      </c>
      <c r="H1" s="16"/>
      <c r="K1" s="15" t="s">
        <v>19</v>
      </c>
      <c r="L1" s="16" t="s">
        <v>22</v>
      </c>
      <c r="M1" s="16" t="s">
        <v>23</v>
      </c>
      <c r="N1" s="16" t="s">
        <v>24</v>
      </c>
      <c r="O1" s="16" t="s">
        <v>25</v>
      </c>
    </row>
    <row r="2" spans="1:40" x14ac:dyDescent="0.25">
      <c r="A2" s="4" t="s">
        <v>5</v>
      </c>
      <c r="B2" s="5">
        <v>1</v>
      </c>
      <c r="C2" s="6">
        <v>9.3505877307028431</v>
      </c>
      <c r="D2" s="6">
        <v>3.8246284805707704</v>
      </c>
      <c r="E2" s="7">
        <v>2.4095159427595854</v>
      </c>
      <c r="F2" s="7">
        <v>3.0009239820214368</v>
      </c>
      <c r="G2" s="10"/>
      <c r="H2" s="10"/>
      <c r="K2" s="12">
        <v>1</v>
      </c>
      <c r="L2" s="10">
        <v>2.4095159427595858</v>
      </c>
      <c r="M2" s="10">
        <v>6.9433609084000087</v>
      </c>
      <c r="N2" s="10">
        <v>6.354140823973629</v>
      </c>
      <c r="O2" s="10">
        <v>2.9964469067292439</v>
      </c>
    </row>
    <row r="3" spans="1:40" x14ac:dyDescent="0.25">
      <c r="A3" s="4" t="s">
        <v>6</v>
      </c>
      <c r="B3" s="5">
        <v>2</v>
      </c>
      <c r="C3" s="6">
        <v>9.6113158534706695</v>
      </c>
      <c r="D3" s="6">
        <v>3.740135188053956</v>
      </c>
      <c r="E3" s="7">
        <v>2.3562851684739923</v>
      </c>
      <c r="F3" s="7">
        <v>3.0860503709659506</v>
      </c>
      <c r="H3" s="10"/>
      <c r="K3" s="12">
        <v>2</v>
      </c>
      <c r="L3" s="10">
        <v>2.3562851684739714</v>
      </c>
      <c r="M3" s="10">
        <v>7.2581753043410631</v>
      </c>
      <c r="N3" s="10">
        <v>6.5193148298306332</v>
      </c>
      <c r="O3" s="10">
        <v>3.0920010236400706</v>
      </c>
    </row>
    <row r="4" spans="1:40" x14ac:dyDescent="0.25">
      <c r="A4" s="4" t="s">
        <v>7</v>
      </c>
      <c r="B4" s="5">
        <v>3</v>
      </c>
      <c r="C4" s="6">
        <v>9.6020287279041892</v>
      </c>
      <c r="D4" s="6">
        <v>4.120991376724028</v>
      </c>
      <c r="E4" s="7">
        <v>2.5962245673361379</v>
      </c>
      <c r="F4" s="7">
        <v>3.1733776370192714</v>
      </c>
      <c r="H4" s="10"/>
      <c r="K4" s="12">
        <v>3</v>
      </c>
      <c r="L4" s="10">
        <v>2.5962245673361295</v>
      </c>
      <c r="M4" s="10">
        <v>7.0090107376019644</v>
      </c>
      <c r="N4" s="10">
        <v>6.4419975096387443</v>
      </c>
      <c r="O4" s="10">
        <v>3.1600312182654844</v>
      </c>
    </row>
    <row r="5" spans="1:40" x14ac:dyDescent="0.25">
      <c r="A5" s="4" t="s">
        <v>8</v>
      </c>
      <c r="B5" s="5">
        <v>4</v>
      </c>
      <c r="C5" s="6">
        <v>12.587038973823102</v>
      </c>
      <c r="D5" s="6">
        <v>5.4150749246707122</v>
      </c>
      <c r="E5" s="7">
        <v>3.4114972025425487</v>
      </c>
      <c r="F5" s="7">
        <v>4.8970438620150514</v>
      </c>
      <c r="H5" s="10"/>
      <c r="K5" s="12">
        <v>4</v>
      </c>
      <c r="L5" s="10">
        <v>3.4114972025425763</v>
      </c>
      <c r="M5" s="10">
        <v>9.1759008108308002</v>
      </c>
      <c r="N5" s="10">
        <v>7.722112314939773</v>
      </c>
      <c r="O5" s="10">
        <v>4.8649266588834061</v>
      </c>
    </row>
    <row r="6" spans="1:40" x14ac:dyDescent="0.25">
      <c r="A6" s="4" t="s">
        <v>9</v>
      </c>
      <c r="B6" s="5">
        <v>5</v>
      </c>
      <c r="C6" s="6">
        <v>15.03627859013061</v>
      </c>
      <c r="D6" s="6">
        <v>7.2186434697500905</v>
      </c>
      <c r="E6" s="7">
        <v>4.547745385942557</v>
      </c>
      <c r="F6" s="7">
        <v>6.634888209404588</v>
      </c>
      <c r="H6" s="10"/>
      <c r="K6" s="12">
        <v>5</v>
      </c>
      <c r="L6" s="10">
        <v>4.5477453859425347</v>
      </c>
      <c r="M6" s="10">
        <v>10.488533204188059</v>
      </c>
      <c r="N6" s="10">
        <v>8.3841994591840638</v>
      </c>
      <c r="O6" s="10">
        <v>6.6520791309465261</v>
      </c>
    </row>
    <row r="7" spans="1:40" x14ac:dyDescent="0.25">
      <c r="A7" s="4" t="s">
        <v>10</v>
      </c>
      <c r="B7" s="5">
        <v>6</v>
      </c>
      <c r="C7" s="6">
        <v>12.425542165457101</v>
      </c>
      <c r="D7" s="6">
        <v>5.9261897436021922</v>
      </c>
      <c r="E7" s="7">
        <v>3.7334995384693808</v>
      </c>
      <c r="F7" s="7">
        <v>5.3605439738227556</v>
      </c>
      <c r="H7" s="10"/>
      <c r="K7" s="12">
        <v>6</v>
      </c>
      <c r="L7" s="10">
        <v>3.7334995384694323</v>
      </c>
      <c r="M7" s="10">
        <v>8.6932329776768924</v>
      </c>
      <c r="N7" s="10">
        <v>7.058469273967594</v>
      </c>
      <c r="O7" s="10">
        <v>5.3670728914894905</v>
      </c>
    </row>
    <row r="8" spans="1:40" x14ac:dyDescent="0.25">
      <c r="A8" s="4" t="s">
        <v>11</v>
      </c>
      <c r="B8" s="5">
        <v>7</v>
      </c>
      <c r="C8" s="6">
        <v>10.34014169272375</v>
      </c>
      <c r="D8" s="6">
        <v>3.6869004449098477</v>
      </c>
      <c r="E8" s="7">
        <v>2.3227472802932043</v>
      </c>
      <c r="F8" s="7">
        <v>3.7824895135453773</v>
      </c>
      <c r="H8" s="10"/>
      <c r="K8" s="12">
        <v>7</v>
      </c>
      <c r="L8" s="10">
        <v>2.3227472802932319</v>
      </c>
      <c r="M8" s="10">
        <v>8.0186329679436081</v>
      </c>
      <c r="N8" s="10">
        <v>6.5311404772164625</v>
      </c>
      <c r="O8" s="10">
        <v>3.8054535780488559</v>
      </c>
    </row>
    <row r="9" spans="1:40" x14ac:dyDescent="0.25">
      <c r="A9" s="4" t="s">
        <v>12</v>
      </c>
      <c r="B9" s="5">
        <v>8</v>
      </c>
      <c r="C9" s="6">
        <v>10.014091749936284</v>
      </c>
      <c r="D9" s="6">
        <v>3.519760125182966</v>
      </c>
      <c r="E9" s="7">
        <v>2.2174488788652686</v>
      </c>
      <c r="F9" s="7">
        <v>3.488930648193481</v>
      </c>
      <c r="H9" s="10"/>
      <c r="K9" s="12">
        <v>8</v>
      </c>
      <c r="L9" s="10">
        <v>2.217448878865282</v>
      </c>
      <c r="M9" s="10">
        <v>7.798634405391411</v>
      </c>
      <c r="N9" s="10">
        <v>6.5270501734112658</v>
      </c>
      <c r="O9" s="10">
        <v>3.4870415765250224</v>
      </c>
    </row>
    <row r="10" spans="1:40" x14ac:dyDescent="0.25">
      <c r="A10" s="4" t="s">
        <v>13</v>
      </c>
      <c r="B10" s="5">
        <v>9</v>
      </c>
      <c r="C10" s="6">
        <v>13.094686931231719</v>
      </c>
      <c r="D10" s="6">
        <v>4.8773803136170519</v>
      </c>
      <c r="E10" s="7">
        <v>3.0727495975787429</v>
      </c>
      <c r="F10" s="7">
        <v>5.0967597421324005</v>
      </c>
      <c r="H10" s="10"/>
      <c r="K10" s="12">
        <v>9</v>
      </c>
      <c r="L10" s="10">
        <v>3.0727495975787478</v>
      </c>
      <c r="M10" s="10">
        <v>10.029521408751759</v>
      </c>
      <c r="N10" s="10">
        <v>8.0203586998643424</v>
      </c>
      <c r="O10" s="10">
        <v>5.080779217025321</v>
      </c>
    </row>
    <row r="11" spans="1:40" x14ac:dyDescent="0.25">
      <c r="A11" s="4" t="s">
        <v>14</v>
      </c>
      <c r="B11" s="5">
        <v>10</v>
      </c>
      <c r="C11" s="6">
        <v>13.061679833357916</v>
      </c>
      <c r="D11" s="6">
        <v>6.8015136244194743</v>
      </c>
      <c r="E11" s="7">
        <v>4.2849535833842687</v>
      </c>
      <c r="F11" s="7">
        <v>5.3643666564786479</v>
      </c>
      <c r="H11" s="10"/>
      <c r="K11" s="12">
        <v>10</v>
      </c>
      <c r="L11" s="10">
        <v>4.2849535833843104</v>
      </c>
      <c r="M11" s="10">
        <v>8.7767532960102521</v>
      </c>
      <c r="N11" s="10">
        <v>7.6871436543163902</v>
      </c>
      <c r="O11" s="10">
        <v>5.3745361790415611</v>
      </c>
    </row>
    <row r="12" spans="1:40" x14ac:dyDescent="0.25">
      <c r="A12" s="4" t="s">
        <v>15</v>
      </c>
      <c r="B12" s="5">
        <v>11</v>
      </c>
      <c r="C12" s="6">
        <v>12.369090572649153</v>
      </c>
      <c r="D12" s="6">
        <v>6.9190349841828489</v>
      </c>
      <c r="E12" s="7">
        <v>4.3589920400351945</v>
      </c>
      <c r="F12" s="7">
        <v>5.0515587213396707</v>
      </c>
      <c r="H12" s="10"/>
      <c r="K12" s="12">
        <v>11</v>
      </c>
      <c r="L12" s="10">
        <v>4.3589920400351057</v>
      </c>
      <c r="M12" s="10">
        <v>8.0104280295274215</v>
      </c>
      <c r="N12" s="10">
        <v>7.3140215823834369</v>
      </c>
      <c r="O12" s="10">
        <v>5.0550689902657098</v>
      </c>
    </row>
    <row r="13" spans="1:40" x14ac:dyDescent="0.25">
      <c r="A13" s="4" t="s">
        <v>16</v>
      </c>
      <c r="B13" s="5">
        <v>12</v>
      </c>
      <c r="C13" s="6">
        <v>10.623658323114325</v>
      </c>
      <c r="D13" s="6">
        <v>6.1949165356631823</v>
      </c>
      <c r="E13" s="7">
        <v>3.9027974174678048</v>
      </c>
      <c r="F13" s="7">
        <v>4.5045831306299382</v>
      </c>
      <c r="H13" s="10"/>
      <c r="K13" s="12">
        <v>12</v>
      </c>
      <c r="L13" s="10">
        <v>3.9027974174678088</v>
      </c>
      <c r="M13" s="10">
        <v>6.7291457370873653</v>
      </c>
      <c r="N13" s="10">
        <v>6.1311511658059823</v>
      </c>
      <c r="O13" s="10">
        <v>4.4925071573083812</v>
      </c>
    </row>
    <row r="14" spans="1:40" x14ac:dyDescent="0.25">
      <c r="A14" s="8" t="s">
        <v>17</v>
      </c>
      <c r="B14" s="8"/>
      <c r="C14" s="9">
        <v>11.509678428708471</v>
      </c>
      <c r="D14" s="9">
        <v>5.1870974342789271</v>
      </c>
      <c r="E14" s="9">
        <v>3.267871383595724</v>
      </c>
      <c r="F14" s="9">
        <f>AVERAGE(F2:F13)</f>
        <v>4.4534597039640476</v>
      </c>
      <c r="H14" s="11"/>
      <c r="K14" s="12" t="s">
        <v>20</v>
      </c>
      <c r="L14" s="11"/>
      <c r="M14" s="11"/>
      <c r="N14" s="11"/>
      <c r="O14" s="11"/>
    </row>
    <row r="15" spans="1:40" ht="15.75" thickBot="1" x14ac:dyDescent="0.3">
      <c r="A15" s="13"/>
      <c r="B15" s="13"/>
      <c r="C15" s="127"/>
      <c r="D15" s="127"/>
      <c r="E15" s="127"/>
      <c r="F15" s="127"/>
      <c r="H15" s="10"/>
      <c r="K15" s="12" t="s">
        <v>21</v>
      </c>
      <c r="L15" s="10">
        <v>3.282401028321408</v>
      </c>
      <c r="M15" s="10">
        <v>8.2516642231457453</v>
      </c>
      <c r="N15" s="10">
        <v>7.0598008373720234</v>
      </c>
      <c r="O15" s="10">
        <v>4.4720299684398483</v>
      </c>
    </row>
    <row r="16" spans="1:40" ht="30" customHeight="1" thickBot="1" x14ac:dyDescent="0.3">
      <c r="A16" s="13"/>
      <c r="B16" s="13"/>
      <c r="C16" s="127"/>
      <c r="D16" s="127"/>
      <c r="E16" s="127"/>
      <c r="F16" s="127"/>
      <c r="I16" s="187" t="s">
        <v>110</v>
      </c>
      <c r="J16" s="188"/>
      <c r="K16" s="189"/>
      <c r="L16" s="183" t="s">
        <v>61</v>
      </c>
      <c r="M16" s="184"/>
      <c r="N16" s="184"/>
      <c r="O16" s="184"/>
      <c r="P16" s="184"/>
      <c r="Q16" s="184"/>
      <c r="R16" s="184"/>
      <c r="S16" s="185"/>
      <c r="U16" s="186" t="s">
        <v>62</v>
      </c>
      <c r="V16" s="186"/>
      <c r="W16" s="186"/>
      <c r="X16" s="186"/>
      <c r="Y16" s="180" t="s">
        <v>63</v>
      </c>
      <c r="Z16" s="180"/>
      <c r="AA16" s="180"/>
      <c r="AB16" s="180"/>
      <c r="AC16" s="181" t="s">
        <v>64</v>
      </c>
      <c r="AD16" s="181"/>
      <c r="AE16" s="181"/>
      <c r="AF16" s="181"/>
      <c r="AG16" s="182" t="s">
        <v>67</v>
      </c>
      <c r="AH16" s="182"/>
      <c r="AI16" s="182"/>
      <c r="AJ16" s="182"/>
      <c r="AK16" s="179" t="s">
        <v>97</v>
      </c>
      <c r="AL16" s="179"/>
      <c r="AM16" s="179"/>
      <c r="AN16" s="179"/>
    </row>
    <row r="17" spans="1:42" x14ac:dyDescent="0.25">
      <c r="H17" s="129"/>
      <c r="I17" s="132" t="s">
        <v>41</v>
      </c>
      <c r="J17" s="128" t="s">
        <v>42</v>
      </c>
      <c r="K17" s="133" t="s">
        <v>43</v>
      </c>
      <c r="L17" s="38" t="s">
        <v>46</v>
      </c>
      <c r="M17" s="34" t="s">
        <v>54</v>
      </c>
      <c r="N17" s="34" t="s">
        <v>55</v>
      </c>
      <c r="O17" s="34" t="s">
        <v>56</v>
      </c>
      <c r="P17" s="34" t="s">
        <v>57</v>
      </c>
      <c r="Q17" s="34" t="s">
        <v>58</v>
      </c>
      <c r="R17" s="34" t="s">
        <v>59</v>
      </c>
      <c r="S17" s="39" t="s">
        <v>60</v>
      </c>
      <c r="T17" s="64" t="s">
        <v>44</v>
      </c>
      <c r="U17" s="186" t="s">
        <v>32</v>
      </c>
      <c r="V17" s="186"/>
      <c r="W17" s="186"/>
      <c r="X17" s="186"/>
      <c r="Y17" s="180" t="s">
        <v>33</v>
      </c>
      <c r="Z17" s="180"/>
      <c r="AA17" s="180"/>
      <c r="AB17" s="180"/>
      <c r="AC17" s="181" t="s">
        <v>34</v>
      </c>
      <c r="AD17" s="181"/>
      <c r="AE17" s="181"/>
      <c r="AF17" s="181"/>
      <c r="AG17" s="182" t="s">
        <v>35</v>
      </c>
      <c r="AH17" s="182"/>
      <c r="AI17" s="182"/>
      <c r="AJ17" s="182"/>
      <c r="AK17" s="179" t="s">
        <v>66</v>
      </c>
      <c r="AL17" s="179"/>
      <c r="AM17" s="179"/>
      <c r="AN17" s="179"/>
    </row>
    <row r="18" spans="1:42" ht="75" x14ac:dyDescent="0.25">
      <c r="A18" s="1" t="s">
        <v>0</v>
      </c>
      <c r="B18" s="1" t="s">
        <v>0</v>
      </c>
      <c r="C18" s="2" t="s">
        <v>1</v>
      </c>
      <c r="D18" s="2" t="s">
        <v>26</v>
      </c>
      <c r="E18" s="2" t="s">
        <v>27</v>
      </c>
      <c r="F18" s="17" t="s">
        <v>28</v>
      </c>
      <c r="G18" s="20" t="s">
        <v>4</v>
      </c>
      <c r="H18" s="130" t="s">
        <v>36</v>
      </c>
      <c r="I18" s="134" t="s">
        <v>38</v>
      </c>
      <c r="J18" s="46" t="s">
        <v>37</v>
      </c>
      <c r="K18" s="135" t="s">
        <v>39</v>
      </c>
      <c r="L18" s="40" t="s">
        <v>45</v>
      </c>
      <c r="M18" s="35" t="s">
        <v>47</v>
      </c>
      <c r="N18" s="35" t="s">
        <v>48</v>
      </c>
      <c r="O18" s="35" t="s">
        <v>49</v>
      </c>
      <c r="P18" s="35" t="s">
        <v>50</v>
      </c>
      <c r="Q18" s="35" t="s">
        <v>51</v>
      </c>
      <c r="R18" s="35" t="s">
        <v>52</v>
      </c>
      <c r="S18" s="41" t="s">
        <v>53</v>
      </c>
      <c r="T18" s="65" t="s">
        <v>40</v>
      </c>
      <c r="U18" s="53" t="s">
        <v>29</v>
      </c>
      <c r="V18" s="53" t="s">
        <v>30</v>
      </c>
      <c r="W18" s="53" t="s">
        <v>31</v>
      </c>
      <c r="X18" s="53" t="s">
        <v>65</v>
      </c>
      <c r="Y18" s="55" t="s">
        <v>29</v>
      </c>
      <c r="Z18" s="55" t="s">
        <v>30</v>
      </c>
      <c r="AA18" s="55" t="s">
        <v>31</v>
      </c>
      <c r="AB18" s="55" t="s">
        <v>65</v>
      </c>
      <c r="AC18" s="57" t="s">
        <v>29</v>
      </c>
      <c r="AD18" s="57" t="s">
        <v>30</v>
      </c>
      <c r="AE18" s="57" t="s">
        <v>31</v>
      </c>
      <c r="AF18" s="57" t="s">
        <v>65</v>
      </c>
      <c r="AG18" s="58" t="s">
        <v>29</v>
      </c>
      <c r="AH18" s="59" t="s">
        <v>30</v>
      </c>
      <c r="AI18" s="59" t="s">
        <v>31</v>
      </c>
      <c r="AJ18" s="59" t="s">
        <v>65</v>
      </c>
      <c r="AK18" s="35" t="s">
        <v>29</v>
      </c>
      <c r="AL18" s="35" t="s">
        <v>30</v>
      </c>
      <c r="AM18" s="35" t="s">
        <v>31</v>
      </c>
      <c r="AN18" s="35" t="s">
        <v>65</v>
      </c>
      <c r="AO18" s="97" t="s">
        <v>105</v>
      </c>
      <c r="AP18" s="97" t="s">
        <v>106</v>
      </c>
    </row>
    <row r="19" spans="1:42" x14ac:dyDescent="0.25">
      <c r="A19" s="4" t="s">
        <v>5</v>
      </c>
      <c r="B19" s="5">
        <v>1</v>
      </c>
      <c r="C19" s="6">
        <v>9.3505877307028431</v>
      </c>
      <c r="D19" s="6">
        <v>6.9433609084000087</v>
      </c>
      <c r="E19" s="7">
        <v>2.4095159427595858</v>
      </c>
      <c r="F19" s="18">
        <v>6.354140823973629</v>
      </c>
      <c r="G19" s="21">
        <v>2.9964469067292439</v>
      </c>
      <c r="H19" s="131">
        <f>C19*100/11.53</f>
        <v>81.097898791872026</v>
      </c>
      <c r="I19" s="136">
        <f>285*H19/100/1000</f>
        <v>0.23112901155683527</v>
      </c>
      <c r="J19" s="48">
        <f>320*H19/100/1000</f>
        <v>0.2595132761339905</v>
      </c>
      <c r="K19" s="137">
        <f>140*H19/100/1000</f>
        <v>0.11353705830862083</v>
      </c>
      <c r="L19" s="42">
        <f>H19*1178/100/1000</f>
        <v>0.95533324776825246</v>
      </c>
      <c r="M19" s="36">
        <f>H19*12/100/1000</f>
        <v>9.7317478550246438E-3</v>
      </c>
      <c r="N19" s="36">
        <f>H19*36/100/1000</f>
        <v>2.9195243565073931E-2</v>
      </c>
      <c r="O19" s="36">
        <f>H19*44/100/1000</f>
        <v>3.568307546842369E-2</v>
      </c>
      <c r="P19" s="36">
        <f>H19*14/100/1000</f>
        <v>1.1353705830862084E-2</v>
      </c>
      <c r="Q19" s="36">
        <f>H19*30/100/1000</f>
        <v>2.4329369637561608E-2</v>
      </c>
      <c r="R19" s="36">
        <f>H19*47/100/1000</f>
        <v>3.8116012432179852E-2</v>
      </c>
      <c r="S19" s="43">
        <f>H19*27/100/1000</f>
        <v>2.1896432673805449E-2</v>
      </c>
      <c r="T19" s="66">
        <f t="shared" ref="T19:T30" si="0">3740*H19/100/1000</f>
        <v>3.033061414816014</v>
      </c>
      <c r="U19" s="54">
        <f>$F19*0.8</f>
        <v>5.0833126591789037</v>
      </c>
      <c r="V19" s="54">
        <f>$F19-U19</f>
        <v>1.2708281647947253</v>
      </c>
      <c r="W19" s="54">
        <f>$E19+V19</f>
        <v>3.6803441075543111</v>
      </c>
      <c r="X19" s="54">
        <f>Resultados_HecRAS!C1125</f>
        <v>36.372337728194722</v>
      </c>
      <c r="Y19" s="56">
        <f>$F19*0.6</f>
        <v>3.8124844943841771</v>
      </c>
      <c r="Z19" s="56">
        <f>$F19-Y19</f>
        <v>2.5416563295894519</v>
      </c>
      <c r="AA19" s="56">
        <f>$E19+Z19</f>
        <v>4.9511722723490372</v>
      </c>
      <c r="AB19" s="124">
        <f>Resultados_HecRAS!E1125</f>
        <v>33.769420903954796</v>
      </c>
      <c r="AC19" s="25">
        <f>$F19*0.4</f>
        <v>2.5416563295894519</v>
      </c>
      <c r="AD19" s="25">
        <f t="shared" ref="AD19:AD30" si="1">$F19-AC19</f>
        <v>3.8124844943841771</v>
      </c>
      <c r="AE19" s="25">
        <f t="shared" ref="AE19:AE30" si="2">$E19+AD19</f>
        <v>6.2220004371437625</v>
      </c>
      <c r="AF19" s="125">
        <f>Resultados_HecRAS!G1125</f>
        <v>31.721488197246952</v>
      </c>
      <c r="AG19" s="60">
        <f>$F19*0.2</f>
        <v>1.2708281647947259</v>
      </c>
      <c r="AH19" s="61">
        <f>$F19-AG19</f>
        <v>5.0833126591789028</v>
      </c>
      <c r="AI19" s="61">
        <f>$E19+AH19</f>
        <v>7.4928286019384887</v>
      </c>
      <c r="AJ19" s="61">
        <f>Resultados_HecRAS!I1125</f>
        <v>30.151332037202451</v>
      </c>
      <c r="AK19" s="63">
        <f>$F19*0</f>
        <v>0</v>
      </c>
      <c r="AL19" s="63">
        <f>$F19-AK19</f>
        <v>6.354140823973629</v>
      </c>
      <c r="AM19" s="63">
        <f t="shared" ref="AM19:AM30" si="3">$E19+AL19</f>
        <v>8.7636567667332148</v>
      </c>
      <c r="AN19" s="126">
        <f>Resultados_HecRAS!K1125</f>
        <v>28.930624180699795</v>
      </c>
      <c r="AO19" s="103">
        <f>X19+AB19+AF19+AJ19+AN19</f>
        <v>160.94520304729872</v>
      </c>
      <c r="AP19" s="105">
        <f>AO19/60</f>
        <v>2.6824200507883118</v>
      </c>
    </row>
    <row r="20" spans="1:42" x14ac:dyDescent="0.25">
      <c r="A20" s="4" t="s">
        <v>6</v>
      </c>
      <c r="B20" s="5">
        <v>2</v>
      </c>
      <c r="C20" s="6">
        <v>9.6113158534706695</v>
      </c>
      <c r="D20" s="6">
        <v>7.2581753043410631</v>
      </c>
      <c r="E20" s="7">
        <v>2.3562851684739714</v>
      </c>
      <c r="F20" s="18">
        <v>6.5193148298306332</v>
      </c>
      <c r="G20" s="21">
        <v>3.0920010236400706</v>
      </c>
      <c r="H20" s="131">
        <f t="shared" ref="H20:H30" si="4">C20*100/11.53</f>
        <v>83.359200810673627</v>
      </c>
      <c r="I20" s="136">
        <f t="shared" ref="I20:I30" si="5">285*H20/100/1000</f>
        <v>0.23757372231041984</v>
      </c>
      <c r="J20" s="48">
        <f t="shared" ref="J20:J30" si="6">320*H20/100/1000</f>
        <v>0.26674944259415567</v>
      </c>
      <c r="K20" s="137">
        <f t="shared" ref="K20:K30" si="7">140*H20/100/1000</f>
        <v>0.11670288113494307</v>
      </c>
      <c r="L20" s="42">
        <f t="shared" ref="L20:L30" si="8">H20*1178/100/1000</f>
        <v>0.98197138554973529</v>
      </c>
      <c r="M20" s="36">
        <f t="shared" ref="M20:M30" si="9">H20*12/100/1000</f>
        <v>1.0003104097280835E-2</v>
      </c>
      <c r="N20" s="36">
        <f t="shared" ref="N20:N30" si="10">H20*36/100/1000</f>
        <v>3.0009312291842505E-2</v>
      </c>
      <c r="O20" s="36">
        <f t="shared" ref="O20:O30" si="11">H20*44/100/1000</f>
        <v>3.6678048356696392E-2</v>
      </c>
      <c r="P20" s="36">
        <f t="shared" ref="P20:P30" si="12">H20*14/100/1000</f>
        <v>1.1670288113494307E-2</v>
      </c>
      <c r="Q20" s="36">
        <f t="shared" ref="Q20:Q30" si="13">H20*30/100/1000</f>
        <v>2.5007760243202087E-2</v>
      </c>
      <c r="R20" s="36">
        <f t="shared" ref="R20:R30" si="14">H20*47/100/1000</f>
        <v>3.9178824381016601E-2</v>
      </c>
      <c r="S20" s="43">
        <f t="shared" ref="S20:S30" si="15">H20*27/100/1000</f>
        <v>2.2506984218881879E-2</v>
      </c>
      <c r="T20" s="66">
        <f t="shared" si="0"/>
        <v>3.1176341103191936</v>
      </c>
      <c r="U20" s="54">
        <f t="shared" ref="U20:U30" si="16">$F20*0.8</f>
        <v>5.2154518638645069</v>
      </c>
      <c r="V20" s="54">
        <f t="shared" ref="V20:V30" si="17">$F20-U20</f>
        <v>1.3038629659661263</v>
      </c>
      <c r="W20" s="54">
        <f t="shared" ref="W20:W29" si="18">$E20+V20</f>
        <v>3.6601481344400977</v>
      </c>
      <c r="X20" s="54">
        <f>Resultados_HecRAS!C1126</f>
        <v>36.307896735003801</v>
      </c>
      <c r="Y20" s="56">
        <f t="shared" ref="Y20:Y30" si="19">$F20*0.6</f>
        <v>3.9115888978983797</v>
      </c>
      <c r="Z20" s="56">
        <f t="shared" ref="Z20:Z30" si="20">$F20-Y20</f>
        <v>2.6077259319322534</v>
      </c>
      <c r="AA20" s="56">
        <f t="shared" ref="AA20:AA30" si="21">$E20+Z20</f>
        <v>4.9640111004062248</v>
      </c>
      <c r="AB20" s="124">
        <f>Resultados_HecRAS!E1126</f>
        <v>33.660468117557336</v>
      </c>
      <c r="AC20" s="25">
        <f t="shared" ref="AC20:AC30" si="22">$F20*0.4</f>
        <v>2.6077259319322534</v>
      </c>
      <c r="AD20" s="25">
        <f t="shared" si="1"/>
        <v>3.9115888978983797</v>
      </c>
      <c r="AE20" s="25">
        <f t="shared" si="2"/>
        <v>6.2678740663723511</v>
      </c>
      <c r="AF20" s="125">
        <f>Resultados_HecRAS!G1126</f>
        <v>31.573126444371077</v>
      </c>
      <c r="AG20" s="60">
        <f t="shared" ref="AG20:AG30" si="23">$F20*0.2</f>
        <v>1.3038629659661267</v>
      </c>
      <c r="AH20" s="61">
        <f t="shared" ref="AH20:AH30" si="24">$F20-AG20</f>
        <v>5.2154518638645069</v>
      </c>
      <c r="AI20" s="61">
        <f t="shared" ref="AI20:AI30" si="25">$E20+AH20</f>
        <v>7.5717370323384783</v>
      </c>
      <c r="AJ20" s="61">
        <f>Resultados_HecRAS!I1126</f>
        <v>30.056571159184958</v>
      </c>
      <c r="AK20" s="63">
        <f t="shared" ref="AK20:AK30" si="26">$F20*0</f>
        <v>0</v>
      </c>
      <c r="AL20" s="63">
        <f t="shared" ref="AL20:AL30" si="27">$F20-AK20</f>
        <v>6.5193148298306332</v>
      </c>
      <c r="AM20" s="63">
        <f t="shared" si="3"/>
        <v>8.8755999983046046</v>
      </c>
      <c r="AN20" s="126">
        <f>Resultados_HecRAS!K1126</f>
        <v>28.889839895277415</v>
      </c>
      <c r="AO20" s="103">
        <f t="shared" ref="AO20:AO30" si="28">X20+AB20+AF20+AJ20+AN20</f>
        <v>160.48790235139458</v>
      </c>
      <c r="AP20" s="105">
        <f t="shared" ref="AP20:AP30" si="29">AO20/60</f>
        <v>2.6747983725232429</v>
      </c>
    </row>
    <row r="21" spans="1:42" x14ac:dyDescent="0.25">
      <c r="A21" s="4" t="s">
        <v>7</v>
      </c>
      <c r="B21" s="5">
        <v>3</v>
      </c>
      <c r="C21" s="6">
        <v>9.6020287279041892</v>
      </c>
      <c r="D21" s="6">
        <v>7.0090107376019644</v>
      </c>
      <c r="E21" s="7">
        <v>2.5962245673361295</v>
      </c>
      <c r="F21" s="18">
        <v>6.4419975096387443</v>
      </c>
      <c r="G21" s="21">
        <v>3.1600312182654844</v>
      </c>
      <c r="H21" s="131">
        <f t="shared" si="4"/>
        <v>83.278653320938332</v>
      </c>
      <c r="I21" s="136">
        <f t="shared" si="5"/>
        <v>0.23734416196467426</v>
      </c>
      <c r="J21" s="48">
        <f t="shared" si="6"/>
        <v>0.26649169062700268</v>
      </c>
      <c r="K21" s="137">
        <f t="shared" si="7"/>
        <v>0.11659011464931368</v>
      </c>
      <c r="L21" s="42">
        <f t="shared" si="8"/>
        <v>0.98102253612065349</v>
      </c>
      <c r="M21" s="36">
        <f t="shared" si="9"/>
        <v>9.9934383985126E-3</v>
      </c>
      <c r="N21" s="36">
        <f t="shared" si="10"/>
        <v>2.9980315195537802E-2</v>
      </c>
      <c r="O21" s="36">
        <f t="shared" si="11"/>
        <v>3.664260746121286E-2</v>
      </c>
      <c r="P21" s="36">
        <f t="shared" si="12"/>
        <v>1.1659011464931366E-2</v>
      </c>
      <c r="Q21" s="36">
        <f t="shared" si="13"/>
        <v>2.4983595996281503E-2</v>
      </c>
      <c r="R21" s="36">
        <f t="shared" si="14"/>
        <v>3.9140967060841012E-2</v>
      </c>
      <c r="S21" s="43">
        <f t="shared" si="15"/>
        <v>2.2485236396653348E-2</v>
      </c>
      <c r="T21" s="66">
        <f t="shared" si="0"/>
        <v>3.1146216342030937</v>
      </c>
      <c r="U21" s="54">
        <f t="shared" si="16"/>
        <v>5.153598007710996</v>
      </c>
      <c r="V21" s="54">
        <f t="shared" si="17"/>
        <v>1.2883995019277483</v>
      </c>
      <c r="W21" s="54">
        <f t="shared" si="18"/>
        <v>3.8846240692638778</v>
      </c>
      <c r="X21" s="54">
        <f>Resultados_HecRAS!C1127</f>
        <v>35.760314096971207</v>
      </c>
      <c r="Y21" s="56">
        <f t="shared" si="19"/>
        <v>3.8651985057832463</v>
      </c>
      <c r="Z21" s="56">
        <f t="shared" si="20"/>
        <v>2.576799003855498</v>
      </c>
      <c r="AA21" s="56">
        <f t="shared" si="21"/>
        <v>5.1730235711916279</v>
      </c>
      <c r="AB21" s="124">
        <f>Resultados_HecRAS!E1127</f>
        <v>33.15670865595748</v>
      </c>
      <c r="AC21" s="25">
        <f t="shared" si="22"/>
        <v>2.576799003855498</v>
      </c>
      <c r="AD21" s="25">
        <f t="shared" si="1"/>
        <v>3.8651985057832463</v>
      </c>
      <c r="AE21" s="25">
        <f t="shared" si="2"/>
        <v>6.4614230731193754</v>
      </c>
      <c r="AF21" s="125">
        <f>Resultados_HecRAS!G1127</f>
        <v>31.304418985270058</v>
      </c>
      <c r="AG21" s="60">
        <f t="shared" si="23"/>
        <v>1.288399501927749</v>
      </c>
      <c r="AH21" s="61">
        <f t="shared" si="24"/>
        <v>5.1535980077109951</v>
      </c>
      <c r="AI21" s="61">
        <f t="shared" si="25"/>
        <v>7.7498225750471246</v>
      </c>
      <c r="AJ21" s="61">
        <f>Resultados_HecRAS!I1127</f>
        <v>29.80831168831169</v>
      </c>
      <c r="AK21" s="63">
        <f t="shared" si="26"/>
        <v>0</v>
      </c>
      <c r="AL21" s="63">
        <f t="shared" si="27"/>
        <v>6.4419975096387443</v>
      </c>
      <c r="AM21" s="63">
        <f t="shared" si="3"/>
        <v>9.0382220769748738</v>
      </c>
      <c r="AN21" s="126">
        <f>Resultados_HecRAS!K1127</f>
        <v>28.651820042942042</v>
      </c>
      <c r="AO21" s="103">
        <f t="shared" si="28"/>
        <v>158.68157346945247</v>
      </c>
      <c r="AP21" s="105">
        <f t="shared" si="29"/>
        <v>2.6446928911575411</v>
      </c>
    </row>
    <row r="22" spans="1:42" x14ac:dyDescent="0.25">
      <c r="A22" s="4" t="s">
        <v>8</v>
      </c>
      <c r="B22" s="5">
        <v>4</v>
      </c>
      <c r="C22" s="6">
        <v>12.587038973823102</v>
      </c>
      <c r="D22" s="6">
        <v>9.1759008108308002</v>
      </c>
      <c r="E22" s="7">
        <v>3.4114972025425763</v>
      </c>
      <c r="F22" s="18">
        <v>7.722112314939773</v>
      </c>
      <c r="G22" s="21">
        <v>4.8649266588834061</v>
      </c>
      <c r="H22" s="131">
        <f t="shared" si="4"/>
        <v>109.16772743992284</v>
      </c>
      <c r="I22" s="136">
        <f t="shared" si="5"/>
        <v>0.31112802320378014</v>
      </c>
      <c r="J22" s="48">
        <f t="shared" si="6"/>
        <v>0.3493367278077531</v>
      </c>
      <c r="K22" s="137">
        <f t="shared" si="7"/>
        <v>0.152834818415892</v>
      </c>
      <c r="L22" s="42">
        <f t="shared" si="8"/>
        <v>1.2859958292422911</v>
      </c>
      <c r="M22" s="36">
        <f t="shared" si="9"/>
        <v>1.3100127292790741E-2</v>
      </c>
      <c r="N22" s="36">
        <f t="shared" si="10"/>
        <v>3.9300381878372218E-2</v>
      </c>
      <c r="O22" s="36">
        <f t="shared" si="11"/>
        <v>4.8033800073566058E-2</v>
      </c>
      <c r="P22" s="36">
        <f t="shared" si="12"/>
        <v>1.5283481841589199E-2</v>
      </c>
      <c r="Q22" s="36">
        <f t="shared" si="13"/>
        <v>3.2750318231976855E-2</v>
      </c>
      <c r="R22" s="36">
        <f t="shared" si="14"/>
        <v>5.1308831896763732E-2</v>
      </c>
      <c r="S22" s="43">
        <f t="shared" si="15"/>
        <v>2.9475286408779167E-2</v>
      </c>
      <c r="T22" s="66">
        <f t="shared" si="0"/>
        <v>4.0828730062531147</v>
      </c>
      <c r="U22" s="54">
        <f t="shared" si="16"/>
        <v>6.1776898519518184</v>
      </c>
      <c r="V22" s="54">
        <f t="shared" si="17"/>
        <v>1.5444224629879546</v>
      </c>
      <c r="W22" s="54">
        <f t="shared" si="18"/>
        <v>4.9559196655305309</v>
      </c>
      <c r="X22" s="54">
        <f>Resultados_HecRAS!C1128</f>
        <v>32.73302909298345</v>
      </c>
      <c r="Y22" s="56">
        <f t="shared" si="19"/>
        <v>4.6332673889638638</v>
      </c>
      <c r="Z22" s="56">
        <f t="shared" si="20"/>
        <v>3.0888449259759092</v>
      </c>
      <c r="AA22" s="56">
        <f t="shared" si="21"/>
        <v>6.5003421285184855</v>
      </c>
      <c r="AB22" s="124">
        <f>Resultados_HecRAS!E1128</f>
        <v>30.595041322314042</v>
      </c>
      <c r="AC22" s="25">
        <f t="shared" si="22"/>
        <v>3.0888449259759092</v>
      </c>
      <c r="AD22" s="25">
        <f t="shared" si="1"/>
        <v>4.6332673889638638</v>
      </c>
      <c r="AE22" s="25">
        <f t="shared" si="2"/>
        <v>8.0447645915064392</v>
      </c>
      <c r="AF22" s="125">
        <f>Resultados_HecRAS!G1128</f>
        <v>28.984694650704647</v>
      </c>
      <c r="AG22" s="60">
        <f t="shared" si="23"/>
        <v>1.5444224629879546</v>
      </c>
      <c r="AH22" s="61">
        <f t="shared" si="24"/>
        <v>6.1776898519518184</v>
      </c>
      <c r="AI22" s="61">
        <f t="shared" si="25"/>
        <v>9.5891870544943956</v>
      </c>
      <c r="AJ22" s="61">
        <f>Resultados_HecRAS!I1128</f>
        <v>27.780682643427742</v>
      </c>
      <c r="AK22" s="63">
        <f t="shared" si="26"/>
        <v>0</v>
      </c>
      <c r="AL22" s="63">
        <f t="shared" si="27"/>
        <v>7.722112314939773</v>
      </c>
      <c r="AM22" s="63">
        <f t="shared" si="3"/>
        <v>11.133609517482348</v>
      </c>
      <c r="AN22" s="126">
        <f>Resultados_HecRAS!K1128</f>
        <v>26.753543453935105</v>
      </c>
      <c r="AO22" s="103">
        <f t="shared" si="28"/>
        <v>146.84699116336498</v>
      </c>
      <c r="AP22" s="105">
        <f t="shared" si="29"/>
        <v>2.4474498527227495</v>
      </c>
    </row>
    <row r="23" spans="1:42" x14ac:dyDescent="0.25">
      <c r="A23" s="4" t="s">
        <v>9</v>
      </c>
      <c r="B23" s="5">
        <v>5</v>
      </c>
      <c r="C23" s="6">
        <v>15.03627859013061</v>
      </c>
      <c r="D23" s="6">
        <v>10.488533204188059</v>
      </c>
      <c r="E23" s="7">
        <v>4.5477453859425347</v>
      </c>
      <c r="F23" s="18">
        <v>8.3841994591840638</v>
      </c>
      <c r="G23" s="21">
        <v>6.6520791309465261</v>
      </c>
      <c r="H23" s="131">
        <f t="shared" si="4"/>
        <v>130.41004848335308</v>
      </c>
      <c r="I23" s="136">
        <f t="shared" si="5"/>
        <v>0.37166863817755624</v>
      </c>
      <c r="J23" s="48">
        <f t="shared" si="6"/>
        <v>0.41731215514672987</v>
      </c>
      <c r="K23" s="137">
        <f t="shared" si="7"/>
        <v>0.18257406787669433</v>
      </c>
      <c r="L23" s="42">
        <f t="shared" si="8"/>
        <v>1.5362303711338994</v>
      </c>
      <c r="M23" s="36">
        <f t="shared" si="9"/>
        <v>1.564920581800237E-2</v>
      </c>
      <c r="N23" s="36">
        <f t="shared" si="10"/>
        <v>4.69476174540071E-2</v>
      </c>
      <c r="O23" s="36">
        <f t="shared" si="11"/>
        <v>5.738042133267536E-2</v>
      </c>
      <c r="P23" s="36">
        <f t="shared" si="12"/>
        <v>1.825740678766943E-2</v>
      </c>
      <c r="Q23" s="36">
        <f t="shared" si="13"/>
        <v>3.9123014545005927E-2</v>
      </c>
      <c r="R23" s="36">
        <f t="shared" si="14"/>
        <v>6.129272278717595E-2</v>
      </c>
      <c r="S23" s="43">
        <f t="shared" si="15"/>
        <v>3.521071309050533E-2</v>
      </c>
      <c r="T23" s="66">
        <f t="shared" si="0"/>
        <v>4.877335813277405</v>
      </c>
      <c r="U23" s="54">
        <f t="shared" si="16"/>
        <v>6.7073595673472513</v>
      </c>
      <c r="V23" s="54">
        <f t="shared" si="17"/>
        <v>1.6768398918368126</v>
      </c>
      <c r="W23" s="54">
        <f t="shared" si="18"/>
        <v>6.2245852777793473</v>
      </c>
      <c r="X23" s="54">
        <f>Resultados_HecRAS!C1129</f>
        <v>30.44730977395734</v>
      </c>
      <c r="Y23" s="56">
        <f t="shared" si="19"/>
        <v>5.0305196755104378</v>
      </c>
      <c r="Z23" s="56">
        <f t="shared" si="20"/>
        <v>3.3536797836736261</v>
      </c>
      <c r="AA23" s="56">
        <f t="shared" si="21"/>
        <v>7.9014251696161608</v>
      </c>
      <c r="AB23" s="124">
        <f>Resultados_HecRAS!E1129</f>
        <v>28.720656689523999</v>
      </c>
      <c r="AC23" s="25">
        <f t="shared" si="22"/>
        <v>3.3536797836736256</v>
      </c>
      <c r="AD23" s="25">
        <f t="shared" si="1"/>
        <v>5.0305196755104387</v>
      </c>
      <c r="AE23" s="25">
        <f t="shared" si="2"/>
        <v>9.5782650614529743</v>
      </c>
      <c r="AF23" s="125">
        <f>Resultados_HecRAS!G1129</f>
        <v>27.413051786737988</v>
      </c>
      <c r="AG23" s="60">
        <f t="shared" si="23"/>
        <v>1.6768398918368128</v>
      </c>
      <c r="AH23" s="61">
        <f t="shared" si="24"/>
        <v>6.7073595673472513</v>
      </c>
      <c r="AI23" s="61">
        <f t="shared" si="25"/>
        <v>11.255104953289786</v>
      </c>
      <c r="AJ23" s="61">
        <f>Resultados_HecRAS!I1129</f>
        <v>26.431894605923802</v>
      </c>
      <c r="AK23" s="63">
        <f t="shared" si="26"/>
        <v>0</v>
      </c>
      <c r="AL23" s="63">
        <f t="shared" si="27"/>
        <v>8.3841994591840638</v>
      </c>
      <c r="AM23" s="63">
        <f t="shared" si="3"/>
        <v>12.931944845126598</v>
      </c>
      <c r="AN23" s="126">
        <f>Resultados_HecRAS!K1129</f>
        <v>25.484544324036236</v>
      </c>
      <c r="AO23" s="103">
        <f t="shared" si="28"/>
        <v>138.49745718017937</v>
      </c>
      <c r="AP23" s="105">
        <f t="shared" si="29"/>
        <v>2.3082909530029894</v>
      </c>
    </row>
    <row r="24" spans="1:42" x14ac:dyDescent="0.25">
      <c r="A24" s="4" t="s">
        <v>10</v>
      </c>
      <c r="B24" s="5">
        <v>6</v>
      </c>
      <c r="C24" s="6">
        <v>12.425542165457101</v>
      </c>
      <c r="D24" s="6">
        <v>8.6932329776768924</v>
      </c>
      <c r="E24" s="7">
        <v>3.7334995384694323</v>
      </c>
      <c r="F24" s="18">
        <v>7.058469273967594</v>
      </c>
      <c r="G24" s="21">
        <v>5.3670728914894905</v>
      </c>
      <c r="H24" s="131">
        <f t="shared" si="4"/>
        <v>107.7670612788994</v>
      </c>
      <c r="I24" s="136">
        <f t="shared" si="5"/>
        <v>0.30713612464486328</v>
      </c>
      <c r="J24" s="48">
        <f t="shared" si="6"/>
        <v>0.34485459609247809</v>
      </c>
      <c r="K24" s="137">
        <f t="shared" si="7"/>
        <v>0.15087388579045918</v>
      </c>
      <c r="L24" s="42">
        <f t="shared" si="8"/>
        <v>1.269495981865435</v>
      </c>
      <c r="M24" s="36">
        <f t="shared" si="9"/>
        <v>1.2932047353467929E-2</v>
      </c>
      <c r="N24" s="36">
        <f t="shared" si="10"/>
        <v>3.8796142060403785E-2</v>
      </c>
      <c r="O24" s="36">
        <f t="shared" si="11"/>
        <v>4.7417506962715739E-2</v>
      </c>
      <c r="P24" s="36">
        <f t="shared" si="12"/>
        <v>1.5087388579045916E-2</v>
      </c>
      <c r="Q24" s="36">
        <f t="shared" si="13"/>
        <v>3.233011838366983E-2</v>
      </c>
      <c r="R24" s="36">
        <f t="shared" si="14"/>
        <v>5.065051880108272E-2</v>
      </c>
      <c r="S24" s="43">
        <f t="shared" si="15"/>
        <v>2.9097106545302839E-2</v>
      </c>
      <c r="T24" s="66">
        <f t="shared" si="0"/>
        <v>4.0304880918308381</v>
      </c>
      <c r="U24" s="54">
        <f t="shared" si="16"/>
        <v>5.6467754191740758</v>
      </c>
      <c r="V24" s="54">
        <f t="shared" si="17"/>
        <v>1.4116938547935183</v>
      </c>
      <c r="W24" s="54">
        <f t="shared" si="18"/>
        <v>5.1451933932629501</v>
      </c>
      <c r="X24" s="54">
        <f>Resultados_HecRAS!C1130</f>
        <v>32.424139684692335</v>
      </c>
      <c r="Y24" s="56">
        <f t="shared" si="19"/>
        <v>4.2350815643805566</v>
      </c>
      <c r="Z24" s="56">
        <f t="shared" si="20"/>
        <v>2.8233877095870374</v>
      </c>
      <c r="AA24" s="56">
        <f t="shared" si="21"/>
        <v>6.5568872480564693</v>
      </c>
      <c r="AB24" s="124">
        <f>Resultados_HecRAS!E1130</f>
        <v>30.565706067224198</v>
      </c>
      <c r="AC24" s="25">
        <f t="shared" si="22"/>
        <v>2.8233877095870379</v>
      </c>
      <c r="AD24" s="25">
        <f t="shared" si="1"/>
        <v>4.2350815643805557</v>
      </c>
      <c r="AE24" s="25">
        <f t="shared" si="2"/>
        <v>7.9685811028499884</v>
      </c>
      <c r="AF24" s="125">
        <f>Resultados_HecRAS!G1130</f>
        <v>29.08901956808274</v>
      </c>
      <c r="AG24" s="60">
        <f t="shared" si="23"/>
        <v>1.4116938547935189</v>
      </c>
      <c r="AH24" s="61">
        <f t="shared" si="24"/>
        <v>5.6467754191740749</v>
      </c>
      <c r="AI24" s="61">
        <f t="shared" si="25"/>
        <v>9.3802749576435076</v>
      </c>
      <c r="AJ24" s="61">
        <f>Resultados_HecRAS!I1130</f>
        <v>27.934861983350377</v>
      </c>
      <c r="AK24" s="63">
        <f t="shared" si="26"/>
        <v>0</v>
      </c>
      <c r="AL24" s="63">
        <f t="shared" si="27"/>
        <v>7.058469273967594</v>
      </c>
      <c r="AM24" s="63">
        <f t="shared" si="3"/>
        <v>10.791968812437027</v>
      </c>
      <c r="AN24" s="126">
        <f>Resultados_HecRAS!K1130</f>
        <v>26.944496619083388</v>
      </c>
      <c r="AO24" s="103">
        <f t="shared" si="28"/>
        <v>146.95822392243304</v>
      </c>
      <c r="AP24" s="105">
        <f t="shared" si="29"/>
        <v>2.4493037320405504</v>
      </c>
    </row>
    <row r="25" spans="1:42" x14ac:dyDescent="0.25">
      <c r="A25" s="4" t="s">
        <v>11</v>
      </c>
      <c r="B25" s="5">
        <v>7</v>
      </c>
      <c r="C25" s="6">
        <v>10.34014169272375</v>
      </c>
      <c r="D25" s="6">
        <v>8.0186329679436081</v>
      </c>
      <c r="E25" s="7">
        <v>2.3227472802932319</v>
      </c>
      <c r="F25" s="18">
        <v>6.5311404772164625</v>
      </c>
      <c r="G25" s="21">
        <v>3.8054535780488559</v>
      </c>
      <c r="H25" s="131">
        <f t="shared" si="4"/>
        <v>89.680326910006514</v>
      </c>
      <c r="I25" s="136">
        <f t="shared" si="5"/>
        <v>0.25558893169351854</v>
      </c>
      <c r="J25" s="48">
        <f t="shared" si="6"/>
        <v>0.28697704611202085</v>
      </c>
      <c r="K25" s="137">
        <f t="shared" si="7"/>
        <v>0.1255524576740091</v>
      </c>
      <c r="L25" s="42">
        <f t="shared" si="8"/>
        <v>1.0564342509998768</v>
      </c>
      <c r="M25" s="36">
        <f t="shared" si="9"/>
        <v>1.0761639229200782E-2</v>
      </c>
      <c r="N25" s="36">
        <f t="shared" si="10"/>
        <v>3.2284917687602346E-2</v>
      </c>
      <c r="O25" s="36">
        <f t="shared" si="11"/>
        <v>3.9459343840402866E-2</v>
      </c>
      <c r="P25" s="36">
        <f t="shared" si="12"/>
        <v>1.2555245767400912E-2</v>
      </c>
      <c r="Q25" s="36">
        <f t="shared" si="13"/>
        <v>2.6904098073001953E-2</v>
      </c>
      <c r="R25" s="36">
        <f t="shared" si="14"/>
        <v>4.2149753647703063E-2</v>
      </c>
      <c r="S25" s="43">
        <f t="shared" si="15"/>
        <v>2.421368826570176E-2</v>
      </c>
      <c r="T25" s="66">
        <f t="shared" si="0"/>
        <v>3.3540442264342438</v>
      </c>
      <c r="U25" s="54">
        <f t="shared" si="16"/>
        <v>5.2249123817731702</v>
      </c>
      <c r="V25" s="54">
        <f t="shared" si="17"/>
        <v>1.3062280954432923</v>
      </c>
      <c r="W25" s="54">
        <f t="shared" si="18"/>
        <v>3.6289753757365242</v>
      </c>
      <c r="X25" s="54">
        <f>Resultados_HecRAS!C1131</f>
        <v>36.195672743329347</v>
      </c>
      <c r="Y25" s="56">
        <f t="shared" si="19"/>
        <v>3.9186842863298774</v>
      </c>
      <c r="Z25" s="56">
        <f t="shared" si="20"/>
        <v>2.6124561908865851</v>
      </c>
      <c r="AA25" s="56">
        <f t="shared" si="21"/>
        <v>4.9352034711798165</v>
      </c>
      <c r="AB25" s="124">
        <f>Resultados_HecRAS!E1131</f>
        <v>33.458309037900882</v>
      </c>
      <c r="AC25" s="25">
        <f t="shared" si="22"/>
        <v>2.6124561908865851</v>
      </c>
      <c r="AD25" s="25">
        <f t="shared" si="1"/>
        <v>3.9186842863298774</v>
      </c>
      <c r="AE25" s="25">
        <f t="shared" si="2"/>
        <v>6.2414315666231097</v>
      </c>
      <c r="AF25" s="125">
        <f>Resultados_HecRAS!G1131</f>
        <v>31.571389270976606</v>
      </c>
      <c r="AG25" s="60">
        <f t="shared" si="23"/>
        <v>1.3062280954432925</v>
      </c>
      <c r="AH25" s="61">
        <f t="shared" si="24"/>
        <v>5.2249123817731702</v>
      </c>
      <c r="AI25" s="61">
        <f t="shared" si="25"/>
        <v>7.547659662066402</v>
      </c>
      <c r="AJ25" s="61">
        <f>Resultados_HecRAS!I1131</f>
        <v>30</v>
      </c>
      <c r="AK25" s="63">
        <f t="shared" si="26"/>
        <v>0</v>
      </c>
      <c r="AL25" s="63">
        <f t="shared" si="27"/>
        <v>6.5311404772164625</v>
      </c>
      <c r="AM25" s="63">
        <f t="shared" si="3"/>
        <v>8.8538877575096944</v>
      </c>
      <c r="AN25" s="126">
        <f>Resultados_HecRAS!K1131</f>
        <v>28.778273734891432</v>
      </c>
      <c r="AO25" s="103">
        <f t="shared" si="28"/>
        <v>160.00364478709827</v>
      </c>
      <c r="AP25" s="105">
        <f t="shared" si="29"/>
        <v>2.6667274131183043</v>
      </c>
    </row>
    <row r="26" spans="1:42" x14ac:dyDescent="0.25">
      <c r="A26" s="4" t="s">
        <v>12</v>
      </c>
      <c r="B26" s="5">
        <v>8</v>
      </c>
      <c r="C26" s="6">
        <v>10.014091749936284</v>
      </c>
      <c r="D26" s="6">
        <v>7.798634405391411</v>
      </c>
      <c r="E26" s="7">
        <v>2.217448878865282</v>
      </c>
      <c r="F26" s="18">
        <v>6.5270501734112658</v>
      </c>
      <c r="G26" s="21">
        <v>3.4870415765250224</v>
      </c>
      <c r="H26" s="131">
        <f t="shared" si="4"/>
        <v>86.852486989907064</v>
      </c>
      <c r="I26" s="136">
        <f t="shared" si="5"/>
        <v>0.24752958792123514</v>
      </c>
      <c r="J26" s="48">
        <f t="shared" si="6"/>
        <v>0.27792795836770262</v>
      </c>
      <c r="K26" s="137">
        <f t="shared" si="7"/>
        <v>0.12159348178586989</v>
      </c>
      <c r="L26" s="42">
        <f t="shared" si="8"/>
        <v>1.0231222967411053</v>
      </c>
      <c r="M26" s="36">
        <f t="shared" si="9"/>
        <v>1.0422298438788849E-2</v>
      </c>
      <c r="N26" s="36">
        <f t="shared" si="10"/>
        <v>3.1266895316366547E-2</v>
      </c>
      <c r="O26" s="36">
        <f t="shared" si="11"/>
        <v>3.8215094275559108E-2</v>
      </c>
      <c r="P26" s="36">
        <f t="shared" si="12"/>
        <v>1.2159348178586988E-2</v>
      </c>
      <c r="Q26" s="36">
        <f t="shared" si="13"/>
        <v>2.6055746096972122E-2</v>
      </c>
      <c r="R26" s="36">
        <f t="shared" si="14"/>
        <v>4.0820668885256317E-2</v>
      </c>
      <c r="S26" s="43">
        <f t="shared" si="15"/>
        <v>2.3450171487274907E-2</v>
      </c>
      <c r="T26" s="66">
        <f t="shared" si="0"/>
        <v>3.2482830134225242</v>
      </c>
      <c r="U26" s="54">
        <f t="shared" si="16"/>
        <v>5.221640138729013</v>
      </c>
      <c r="V26" s="54">
        <f t="shared" si="17"/>
        <v>1.3054100346822528</v>
      </c>
      <c r="W26" s="54">
        <f t="shared" si="18"/>
        <v>3.5228589135475348</v>
      </c>
      <c r="X26" s="54">
        <f>Resultados_HecRAS!C1132</f>
        <v>36.616042371259013</v>
      </c>
      <c r="Y26" s="56">
        <f t="shared" si="19"/>
        <v>3.9162301040467593</v>
      </c>
      <c r="Z26" s="56">
        <f t="shared" si="20"/>
        <v>2.6108200693645065</v>
      </c>
      <c r="AA26" s="56">
        <f t="shared" si="21"/>
        <v>4.8282689482297885</v>
      </c>
      <c r="AB26" s="124">
        <f>Resultados_HecRAS!E1132</f>
        <v>33.929162724692524</v>
      </c>
      <c r="AC26" s="25">
        <f t="shared" si="22"/>
        <v>2.6108200693645065</v>
      </c>
      <c r="AD26" s="25">
        <f t="shared" si="1"/>
        <v>3.9162301040467593</v>
      </c>
      <c r="AE26" s="25">
        <f t="shared" si="2"/>
        <v>6.1336789829120413</v>
      </c>
      <c r="AF26" s="125">
        <f>Resultados_HecRAS!G1132</f>
        <v>31.726749972354305</v>
      </c>
      <c r="AG26" s="60">
        <f t="shared" si="23"/>
        <v>1.3054100346822533</v>
      </c>
      <c r="AH26" s="61">
        <f t="shared" si="24"/>
        <v>5.221640138729013</v>
      </c>
      <c r="AI26" s="61">
        <f t="shared" si="25"/>
        <v>7.439089017594295</v>
      </c>
      <c r="AJ26" s="61">
        <f>Resultados_HecRAS!I1132</f>
        <v>30.113356074521118</v>
      </c>
      <c r="AK26" s="63">
        <f t="shared" si="26"/>
        <v>0</v>
      </c>
      <c r="AL26" s="63">
        <f t="shared" si="27"/>
        <v>6.5270501734112658</v>
      </c>
      <c r="AM26" s="63">
        <f t="shared" si="3"/>
        <v>8.7444990522765487</v>
      </c>
      <c r="AN26" s="126">
        <f>Resultados_HecRAS!K1132</f>
        <v>28.940838250870009</v>
      </c>
      <c r="AO26" s="103">
        <f t="shared" si="28"/>
        <v>161.32614939369694</v>
      </c>
      <c r="AP26" s="105">
        <f t="shared" si="29"/>
        <v>2.6887691565616154</v>
      </c>
    </row>
    <row r="27" spans="1:42" x14ac:dyDescent="0.25">
      <c r="A27" s="4" t="s">
        <v>13</v>
      </c>
      <c r="B27" s="5">
        <v>9</v>
      </c>
      <c r="C27" s="6">
        <v>13.094686931231719</v>
      </c>
      <c r="D27" s="6">
        <v>10.029521408751759</v>
      </c>
      <c r="E27" s="7">
        <v>3.0727495975787478</v>
      </c>
      <c r="F27" s="18">
        <v>8.0203586998643424</v>
      </c>
      <c r="G27" s="21">
        <v>5.080779217025321</v>
      </c>
      <c r="H27" s="131">
        <f t="shared" si="4"/>
        <v>113.57057182334535</v>
      </c>
      <c r="I27" s="136">
        <f t="shared" si="5"/>
        <v>0.32367612969653425</v>
      </c>
      <c r="J27" s="48">
        <f t="shared" si="6"/>
        <v>0.36342582983470512</v>
      </c>
      <c r="K27" s="137">
        <f t="shared" si="7"/>
        <v>0.15899880055268348</v>
      </c>
      <c r="L27" s="42">
        <f t="shared" si="8"/>
        <v>1.3378613360790081</v>
      </c>
      <c r="M27" s="36">
        <f t="shared" si="9"/>
        <v>1.3628468618801442E-2</v>
      </c>
      <c r="N27" s="36">
        <f t="shared" si="10"/>
        <v>4.0885405856404329E-2</v>
      </c>
      <c r="O27" s="36">
        <f t="shared" si="11"/>
        <v>4.9971051602271957E-2</v>
      </c>
      <c r="P27" s="36">
        <f t="shared" si="12"/>
        <v>1.5899880055268351E-2</v>
      </c>
      <c r="Q27" s="36">
        <f t="shared" si="13"/>
        <v>3.4071171547003606E-2</v>
      </c>
      <c r="R27" s="36">
        <f t="shared" si="14"/>
        <v>5.3378168756972308E-2</v>
      </c>
      <c r="S27" s="43">
        <f t="shared" si="15"/>
        <v>3.0664054392303242E-2</v>
      </c>
      <c r="T27" s="66">
        <f t="shared" si="0"/>
        <v>4.2475393861931163</v>
      </c>
      <c r="U27" s="54">
        <f t="shared" si="16"/>
        <v>6.4162869598914742</v>
      </c>
      <c r="V27" s="54">
        <f t="shared" si="17"/>
        <v>1.6040717399728681</v>
      </c>
      <c r="W27" s="54">
        <f t="shared" si="18"/>
        <v>4.6768213375516154</v>
      </c>
      <c r="X27" s="54">
        <f>Resultados_HecRAS!C1133</f>
        <v>33.135647052029803</v>
      </c>
      <c r="Y27" s="56">
        <f t="shared" si="19"/>
        <v>4.8122152199186052</v>
      </c>
      <c r="Z27" s="56">
        <f t="shared" si="20"/>
        <v>3.2081434799457371</v>
      </c>
      <c r="AA27" s="56">
        <f t="shared" si="21"/>
        <v>6.2808930775244853</v>
      </c>
      <c r="AB27" s="124">
        <f>Resultados_HecRAS!E1133</f>
        <v>30.859954824136807</v>
      </c>
      <c r="AC27" s="25">
        <f t="shared" si="22"/>
        <v>3.2081434799457371</v>
      </c>
      <c r="AD27" s="25">
        <f t="shared" si="1"/>
        <v>4.8122152199186052</v>
      </c>
      <c r="AE27" s="25">
        <f t="shared" si="2"/>
        <v>7.8849648174973535</v>
      </c>
      <c r="AF27" s="125">
        <f>Resultados_HecRAS!G1133</f>
        <v>29.118542575865217</v>
      </c>
      <c r="AG27" s="60">
        <f t="shared" si="23"/>
        <v>1.6040717399728686</v>
      </c>
      <c r="AH27" s="61">
        <f t="shared" si="24"/>
        <v>6.4162869598914742</v>
      </c>
      <c r="AI27" s="61">
        <f t="shared" si="25"/>
        <v>9.4890365574702216</v>
      </c>
      <c r="AJ27" s="61">
        <f>Resultados_HecRAS!I1133</f>
        <v>27.794139016711071</v>
      </c>
      <c r="AK27" s="63">
        <f t="shared" si="26"/>
        <v>0</v>
      </c>
      <c r="AL27" s="63">
        <f t="shared" si="27"/>
        <v>8.0203586998643424</v>
      </c>
      <c r="AM27" s="63">
        <f t="shared" si="3"/>
        <v>11.09310829744309</v>
      </c>
      <c r="AN27" s="126">
        <f>Resultados_HecRAS!K1133</f>
        <v>26.756038422083375</v>
      </c>
      <c r="AO27" s="103">
        <f t="shared" si="28"/>
        <v>147.66432189082627</v>
      </c>
      <c r="AP27" s="105">
        <f t="shared" si="29"/>
        <v>2.4610720315137713</v>
      </c>
    </row>
    <row r="28" spans="1:42" x14ac:dyDescent="0.25">
      <c r="A28" s="4" t="s">
        <v>14</v>
      </c>
      <c r="B28" s="5">
        <v>10</v>
      </c>
      <c r="C28" s="6">
        <v>13.061679833357916</v>
      </c>
      <c r="D28" s="6">
        <v>8.7767532960102521</v>
      </c>
      <c r="E28" s="7">
        <v>4.2849535833843104</v>
      </c>
      <c r="F28" s="18">
        <v>7.6871436543163902</v>
      </c>
      <c r="G28" s="21">
        <v>5.3745361790415611</v>
      </c>
      <c r="H28" s="131">
        <f t="shared" si="4"/>
        <v>113.28430037604438</v>
      </c>
      <c r="I28" s="136">
        <f t="shared" si="5"/>
        <v>0.32286025607172647</v>
      </c>
      <c r="J28" s="48">
        <f t="shared" si="6"/>
        <v>0.36250976120334205</v>
      </c>
      <c r="K28" s="137">
        <f t="shared" si="7"/>
        <v>0.15859802052646213</v>
      </c>
      <c r="L28" s="42">
        <f t="shared" si="8"/>
        <v>1.3344890584298028</v>
      </c>
      <c r="M28" s="36">
        <f t="shared" si="9"/>
        <v>1.3594116045125327E-2</v>
      </c>
      <c r="N28" s="36">
        <f t="shared" si="10"/>
        <v>4.0782348135375977E-2</v>
      </c>
      <c r="O28" s="36">
        <f t="shared" si="11"/>
        <v>4.9845092165459529E-2</v>
      </c>
      <c r="P28" s="36">
        <f t="shared" si="12"/>
        <v>1.5859802052646213E-2</v>
      </c>
      <c r="Q28" s="36">
        <f t="shared" si="13"/>
        <v>3.3985290112813316E-2</v>
      </c>
      <c r="R28" s="36">
        <f t="shared" si="14"/>
        <v>5.3243621176740856E-2</v>
      </c>
      <c r="S28" s="43">
        <f t="shared" si="15"/>
        <v>3.0586761101531985E-2</v>
      </c>
      <c r="T28" s="66">
        <f t="shared" si="0"/>
        <v>4.2368328340640602</v>
      </c>
      <c r="U28" s="54">
        <f t="shared" si="16"/>
        <v>6.1497149234531125</v>
      </c>
      <c r="V28" s="54">
        <f t="shared" si="17"/>
        <v>1.5374287308632777</v>
      </c>
      <c r="W28" s="54">
        <f t="shared" si="18"/>
        <v>5.8223823142475881</v>
      </c>
      <c r="X28" s="54">
        <f>Resultados_HecRAS!C1134</f>
        <v>31.248162065022054</v>
      </c>
      <c r="Y28" s="56">
        <f t="shared" si="19"/>
        <v>4.612286192589834</v>
      </c>
      <c r="Z28" s="56">
        <f t="shared" si="20"/>
        <v>3.0748574617265563</v>
      </c>
      <c r="AA28" s="56">
        <f t="shared" si="21"/>
        <v>7.3598110451108667</v>
      </c>
      <c r="AB28" s="124">
        <f>Resultados_HecRAS!E1134</f>
        <v>29.444273399014783</v>
      </c>
      <c r="AC28" s="25">
        <f t="shared" si="22"/>
        <v>3.0748574617265563</v>
      </c>
      <c r="AD28" s="25">
        <f t="shared" si="1"/>
        <v>4.612286192589834</v>
      </c>
      <c r="AE28" s="25">
        <f t="shared" si="2"/>
        <v>8.8972397759741444</v>
      </c>
      <c r="AF28" s="125">
        <f>Resultados_HecRAS!G1134</f>
        <v>28.083888018794038</v>
      </c>
      <c r="AG28" s="60">
        <f t="shared" si="23"/>
        <v>1.5374287308632781</v>
      </c>
      <c r="AH28" s="61">
        <f t="shared" si="24"/>
        <v>6.1497149234531125</v>
      </c>
      <c r="AI28" s="61">
        <f t="shared" si="25"/>
        <v>10.434668506837422</v>
      </c>
      <c r="AJ28" s="61">
        <f>Resultados_HecRAS!I1134</f>
        <v>27.026988837077848</v>
      </c>
      <c r="AK28" s="63">
        <f t="shared" si="26"/>
        <v>0</v>
      </c>
      <c r="AL28" s="63">
        <f t="shared" si="27"/>
        <v>7.6871436543163902</v>
      </c>
      <c r="AM28" s="63">
        <f t="shared" si="3"/>
        <v>11.972097237700702</v>
      </c>
      <c r="AN28" s="126">
        <f>Resultados_HecRAS!K1134</f>
        <v>26.221724626422329</v>
      </c>
      <c r="AO28" s="103">
        <f t="shared" si="28"/>
        <v>142.02503694633106</v>
      </c>
      <c r="AP28" s="105">
        <f t="shared" si="29"/>
        <v>2.3670839491055178</v>
      </c>
    </row>
    <row r="29" spans="1:42" x14ac:dyDescent="0.25">
      <c r="A29" s="4" t="s">
        <v>15</v>
      </c>
      <c r="B29" s="5">
        <v>11</v>
      </c>
      <c r="C29" s="6">
        <v>12.369090572649153</v>
      </c>
      <c r="D29" s="6">
        <v>8.0104280295274215</v>
      </c>
      <c r="E29" s="7">
        <v>4.3589920400351057</v>
      </c>
      <c r="F29" s="18">
        <v>7.3140215823834369</v>
      </c>
      <c r="G29" s="21">
        <v>5.0550689902657098</v>
      </c>
      <c r="H29" s="131">
        <f t="shared" si="4"/>
        <v>107.2774550966969</v>
      </c>
      <c r="I29" s="136">
        <f t="shared" si="5"/>
        <v>0.30574074702558618</v>
      </c>
      <c r="J29" s="48">
        <f t="shared" si="6"/>
        <v>0.34328785630943009</v>
      </c>
      <c r="K29" s="137">
        <f t="shared" si="7"/>
        <v>0.15018843713537566</v>
      </c>
      <c r="L29" s="42">
        <f t="shared" si="8"/>
        <v>1.2637284210390893</v>
      </c>
      <c r="M29" s="36">
        <f t="shared" si="9"/>
        <v>1.2873294611603628E-2</v>
      </c>
      <c r="N29" s="36">
        <f t="shared" si="10"/>
        <v>3.8619883834810888E-2</v>
      </c>
      <c r="O29" s="36">
        <f t="shared" si="11"/>
        <v>4.7202080242546636E-2</v>
      </c>
      <c r="P29" s="36">
        <f t="shared" si="12"/>
        <v>1.5018843713537565E-2</v>
      </c>
      <c r="Q29" s="36">
        <f t="shared" si="13"/>
        <v>3.2183236529009063E-2</v>
      </c>
      <c r="R29" s="36">
        <f t="shared" si="14"/>
        <v>5.0420403895447545E-2</v>
      </c>
      <c r="S29" s="43">
        <f t="shared" si="15"/>
        <v>2.8964912876108157E-2</v>
      </c>
      <c r="T29" s="66">
        <f t="shared" si="0"/>
        <v>4.0121768206164639</v>
      </c>
      <c r="U29" s="54">
        <f t="shared" si="16"/>
        <v>5.8512172659067501</v>
      </c>
      <c r="V29" s="54">
        <f t="shared" si="17"/>
        <v>1.4628043164766869</v>
      </c>
      <c r="W29" s="54">
        <f t="shared" si="18"/>
        <v>5.8217963565117925</v>
      </c>
      <c r="X29" s="54">
        <f>Resultados_HecRAS!C1135</f>
        <v>31.367736292570928</v>
      </c>
      <c r="Y29" s="56">
        <f t="shared" si="19"/>
        <v>4.3884129494300623</v>
      </c>
      <c r="Z29" s="56">
        <f t="shared" si="20"/>
        <v>2.9256086329533746</v>
      </c>
      <c r="AA29" s="56">
        <f t="shared" si="21"/>
        <v>7.2846006729884802</v>
      </c>
      <c r="AB29" s="124">
        <f>Resultados_HecRAS!E1135</f>
        <v>29.583934831924111</v>
      </c>
      <c r="AC29" s="25">
        <f t="shared" si="22"/>
        <v>2.925608632953375</v>
      </c>
      <c r="AD29" s="25">
        <f t="shared" si="1"/>
        <v>4.3884129494300623</v>
      </c>
      <c r="AE29" s="25">
        <f t="shared" si="2"/>
        <v>8.7474049894651671</v>
      </c>
      <c r="AF29" s="125">
        <f>Resultados_HecRAS!G1135</f>
        <v>28.406435643564365</v>
      </c>
      <c r="AG29" s="60">
        <f t="shared" si="23"/>
        <v>1.4628043164766875</v>
      </c>
      <c r="AH29" s="61">
        <f t="shared" si="24"/>
        <v>5.8512172659067492</v>
      </c>
      <c r="AI29" s="61">
        <f t="shared" si="25"/>
        <v>10.210209305941856</v>
      </c>
      <c r="AJ29" s="61">
        <f>Resultados_HecRAS!I1135</f>
        <v>27.258087501781393</v>
      </c>
      <c r="AK29" s="63">
        <f t="shared" si="26"/>
        <v>0</v>
      </c>
      <c r="AL29" s="63">
        <f t="shared" si="27"/>
        <v>7.3140215823834369</v>
      </c>
      <c r="AM29" s="63">
        <f t="shared" si="3"/>
        <v>11.673013622418543</v>
      </c>
      <c r="AN29" s="126">
        <f>Resultados_HecRAS!K1135</f>
        <v>26.409996778202231</v>
      </c>
      <c r="AO29" s="103">
        <f t="shared" si="28"/>
        <v>143.02619104804302</v>
      </c>
      <c r="AP29" s="105">
        <f t="shared" si="29"/>
        <v>2.383769850800717</v>
      </c>
    </row>
    <row r="30" spans="1:42" x14ac:dyDescent="0.25">
      <c r="A30" s="4" t="s">
        <v>16</v>
      </c>
      <c r="B30" s="5">
        <v>12</v>
      </c>
      <c r="C30" s="6">
        <v>10.623658323114325</v>
      </c>
      <c r="D30" s="6">
        <v>6.7291457370873653</v>
      </c>
      <c r="E30" s="7">
        <v>3.9027974174678088</v>
      </c>
      <c r="F30" s="18">
        <v>6.1311511658059823</v>
      </c>
      <c r="G30" s="21">
        <v>4.4925071573083812</v>
      </c>
      <c r="H30" s="131">
        <f t="shared" si="4"/>
        <v>92.139274268120786</v>
      </c>
      <c r="I30" s="136">
        <f t="shared" si="5"/>
        <v>0.26259693166414422</v>
      </c>
      <c r="J30" s="48">
        <f t="shared" si="6"/>
        <v>0.29484567765798653</v>
      </c>
      <c r="K30" s="137">
        <f t="shared" si="7"/>
        <v>0.1289949839753691</v>
      </c>
      <c r="L30" s="42">
        <f t="shared" si="8"/>
        <v>1.085400650878463</v>
      </c>
      <c r="M30" s="36">
        <f t="shared" si="9"/>
        <v>1.1056712912174494E-2</v>
      </c>
      <c r="N30" s="36">
        <f t="shared" si="10"/>
        <v>3.3170138736523483E-2</v>
      </c>
      <c r="O30" s="36">
        <f t="shared" si="11"/>
        <v>4.0541280677973149E-2</v>
      </c>
      <c r="P30" s="36">
        <f t="shared" si="12"/>
        <v>1.2899498397536912E-2</v>
      </c>
      <c r="Q30" s="36">
        <f t="shared" si="13"/>
        <v>2.7641782280436237E-2</v>
      </c>
      <c r="R30" s="36">
        <f t="shared" si="14"/>
        <v>4.3305458906016767E-2</v>
      </c>
      <c r="S30" s="43">
        <f t="shared" si="15"/>
        <v>2.4877604052392612E-2</v>
      </c>
      <c r="T30" s="66">
        <f t="shared" si="0"/>
        <v>3.4460088576277177</v>
      </c>
      <c r="U30" s="54">
        <f t="shared" si="16"/>
        <v>4.904920932644786</v>
      </c>
      <c r="V30" s="54">
        <f t="shared" si="17"/>
        <v>1.2262302331611963</v>
      </c>
      <c r="W30" s="54">
        <f>$E30+V30</f>
        <v>5.1290276506290056</v>
      </c>
      <c r="X30" s="54">
        <f>Resultados_HecRAS!C1136</f>
        <v>32.830415379334013</v>
      </c>
      <c r="Y30" s="56">
        <f t="shared" si="19"/>
        <v>3.6786906994835893</v>
      </c>
      <c r="Z30" s="56">
        <f t="shared" si="20"/>
        <v>2.452460466322393</v>
      </c>
      <c r="AA30" s="56">
        <f t="shared" si="21"/>
        <v>6.3552578837902018</v>
      </c>
      <c r="AB30" s="124">
        <f>Resultados_HecRAS!E1136</f>
        <v>31.104184735472689</v>
      </c>
      <c r="AC30" s="25">
        <f t="shared" si="22"/>
        <v>2.452460466322393</v>
      </c>
      <c r="AD30" s="25">
        <f t="shared" si="1"/>
        <v>3.6786906994835893</v>
      </c>
      <c r="AE30" s="25">
        <f t="shared" si="2"/>
        <v>7.5814881169513981</v>
      </c>
      <c r="AF30" s="125">
        <f>Resultados_HecRAS!G1136</f>
        <v>29.64200847194958</v>
      </c>
      <c r="AG30" s="60">
        <f t="shared" si="23"/>
        <v>1.2262302331611965</v>
      </c>
      <c r="AH30" s="61">
        <f t="shared" si="24"/>
        <v>4.904920932644786</v>
      </c>
      <c r="AI30" s="61">
        <f t="shared" si="25"/>
        <v>8.8077183501125944</v>
      </c>
      <c r="AJ30" s="61">
        <f>Resultados_HecRAS!I1136</f>
        <v>28.579041737224838</v>
      </c>
      <c r="AK30" s="63">
        <f t="shared" si="26"/>
        <v>0</v>
      </c>
      <c r="AL30" s="63">
        <f t="shared" si="27"/>
        <v>6.1311511658059823</v>
      </c>
      <c r="AM30" s="63">
        <f t="shared" si="3"/>
        <v>10.033948583273791</v>
      </c>
      <c r="AN30" s="126">
        <f>Resultados_HecRAS!K1136</f>
        <v>27.642836496772322</v>
      </c>
      <c r="AO30" s="103">
        <f t="shared" si="28"/>
        <v>149.79848682075345</v>
      </c>
      <c r="AP30" s="105">
        <f t="shared" si="29"/>
        <v>2.4966414470125575</v>
      </c>
    </row>
    <row r="31" spans="1:42" ht="15.75" thickBot="1" x14ac:dyDescent="0.3">
      <c r="A31" s="8" t="s">
        <v>17</v>
      </c>
      <c r="B31" s="8"/>
      <c r="C31" s="9">
        <f>AVERAGE(C19:C30)</f>
        <v>11.509678428708471</v>
      </c>
      <c r="D31" s="9">
        <f t="shared" ref="D31" si="30">AVERAGE(D19:D30)</f>
        <v>8.2442774823125511</v>
      </c>
      <c r="E31" s="9">
        <f>AVERAGE(E19:E30)</f>
        <v>3.2678713835957267</v>
      </c>
      <c r="F31" s="19">
        <f>AVERAGE(F19:F30)</f>
        <v>7.057591663711027</v>
      </c>
      <c r="G31" s="26">
        <f>AVERAGE(G19:G30)</f>
        <v>4.4523287106807565</v>
      </c>
      <c r="H31" s="31"/>
      <c r="I31" s="138">
        <f>AVERAGE(I19:I30)</f>
        <v>0.28449768882757281</v>
      </c>
      <c r="J31" s="50">
        <f t="shared" ref="J31:T31" si="31">AVERAGE(J19:J30)</f>
        <v>0.31943600149060808</v>
      </c>
      <c r="K31" s="139">
        <f t="shared" si="31"/>
        <v>0.13975325065214103</v>
      </c>
      <c r="L31" s="44">
        <f t="shared" si="31"/>
        <v>1.1759237804873008</v>
      </c>
      <c r="M31" s="37">
        <f t="shared" si="31"/>
        <v>1.1978850055897805E-2</v>
      </c>
      <c r="N31" s="37">
        <f t="shared" ref="N31" si="32">AVERAGE(N19:N30)</f>
        <v>3.5936550167693405E-2</v>
      </c>
      <c r="O31" s="37">
        <f t="shared" ref="O31" si="33">AVERAGE(O19:O30)</f>
        <v>4.3922450204958607E-2</v>
      </c>
      <c r="P31" s="37">
        <f t="shared" ref="P31" si="34">AVERAGE(P19:P30)</f>
        <v>1.3975325065214103E-2</v>
      </c>
      <c r="Q31" s="37">
        <f t="shared" ref="Q31" si="35">AVERAGE(Q19:Q30)</f>
        <v>2.9947125139744509E-2</v>
      </c>
      <c r="R31" s="37">
        <f t="shared" ref="R31" si="36">AVERAGE(R19:R30)</f>
        <v>4.6917162718933064E-2</v>
      </c>
      <c r="S31" s="45">
        <f t="shared" ref="S31" si="37">AVERAGE(S19:S30)</f>
        <v>2.6952412625770052E-2</v>
      </c>
      <c r="T31" s="141">
        <f t="shared" si="31"/>
        <v>3.7334082674214826</v>
      </c>
      <c r="U31" s="142">
        <f>AVERAGE(U19:U30)</f>
        <v>5.6460733309688216</v>
      </c>
      <c r="V31" s="142">
        <f>AVERAGE(V19:V30)</f>
        <v>1.4115183327422052</v>
      </c>
      <c r="W31" s="142">
        <f>AVERAGE(W19:W30)</f>
        <v>4.6793897163379308</v>
      </c>
      <c r="X31" s="142">
        <f t="shared" ref="X31:AP31" si="38">AVERAGE(X19:X30)</f>
        <v>33.78655858461233</v>
      </c>
      <c r="Y31" s="143">
        <f t="shared" si="38"/>
        <v>4.2345549982266162</v>
      </c>
      <c r="Z31" s="143">
        <f t="shared" si="38"/>
        <v>2.8230366654844108</v>
      </c>
      <c r="AA31" s="143">
        <f t="shared" si="38"/>
        <v>6.0909080490801379</v>
      </c>
      <c r="AB31" s="143">
        <f t="shared" si="38"/>
        <v>31.570651775806141</v>
      </c>
      <c r="AC31" s="144">
        <f t="shared" si="38"/>
        <v>2.8230366654844108</v>
      </c>
      <c r="AD31" s="144">
        <f t="shared" si="38"/>
        <v>4.2345549982266162</v>
      </c>
      <c r="AE31" s="144">
        <f t="shared" si="38"/>
        <v>7.5024263818223416</v>
      </c>
      <c r="AF31" s="144">
        <f t="shared" si="38"/>
        <v>29.886234465493128</v>
      </c>
      <c r="AG31" s="145">
        <f t="shared" si="38"/>
        <v>1.4115183327422054</v>
      </c>
      <c r="AH31" s="145">
        <f t="shared" si="38"/>
        <v>5.6460733309688216</v>
      </c>
      <c r="AI31" s="145">
        <f t="shared" si="38"/>
        <v>8.9139447145645487</v>
      </c>
      <c r="AJ31" s="145">
        <f t="shared" si="38"/>
        <v>28.577938940393107</v>
      </c>
      <c r="AK31" s="146">
        <f t="shared" si="38"/>
        <v>0</v>
      </c>
      <c r="AL31" s="146">
        <f t="shared" si="38"/>
        <v>7.057591663711027</v>
      </c>
      <c r="AM31" s="146">
        <f t="shared" si="38"/>
        <v>10.325463047306753</v>
      </c>
      <c r="AN31" s="146">
        <f t="shared" si="38"/>
        <v>27.533714735434639</v>
      </c>
      <c r="AO31" s="104">
        <f t="shared" si="38"/>
        <v>151.35509850173932</v>
      </c>
      <c r="AP31" s="104">
        <f t="shared" si="38"/>
        <v>2.5225849750289893</v>
      </c>
    </row>
    <row r="32" spans="1:42" x14ac:dyDescent="0.25">
      <c r="AA32" s="10"/>
    </row>
    <row r="33" spans="1:14" x14ac:dyDescent="0.25">
      <c r="A33" s="71"/>
      <c r="B33" s="72"/>
      <c r="C33" s="72"/>
      <c r="D33" s="72"/>
      <c r="E33" s="72"/>
      <c r="F33" s="72"/>
      <c r="G33" s="72"/>
      <c r="H33" s="72"/>
      <c r="I33" s="72"/>
      <c r="J33" s="72"/>
      <c r="K33" s="72"/>
      <c r="L33" s="72"/>
      <c r="M33" s="72"/>
    </row>
    <row r="34" spans="1:14" x14ac:dyDescent="0.25">
      <c r="B34" s="179" t="s">
        <v>94</v>
      </c>
      <c r="C34" s="179"/>
      <c r="D34" s="179"/>
      <c r="E34" s="179"/>
      <c r="F34" s="179"/>
      <c r="G34" s="179"/>
      <c r="H34" s="179"/>
      <c r="I34" s="179"/>
      <c r="J34" s="179"/>
      <c r="K34" s="179"/>
      <c r="L34" s="179"/>
      <c r="M34" s="179"/>
      <c r="N34" s="73"/>
    </row>
    <row r="35" spans="1:14" ht="30" x14ac:dyDescent="0.25">
      <c r="A35" s="70"/>
      <c r="B35" s="69" t="s">
        <v>80</v>
      </c>
      <c r="C35" s="69" t="s">
        <v>69</v>
      </c>
      <c r="D35" s="74" t="s">
        <v>70</v>
      </c>
      <c r="E35" s="69" t="s">
        <v>71</v>
      </c>
      <c r="F35" s="69" t="s">
        <v>72</v>
      </c>
      <c r="G35" s="69" t="s">
        <v>73</v>
      </c>
      <c r="H35" s="69" t="s">
        <v>74</v>
      </c>
      <c r="I35" s="69" t="s">
        <v>75</v>
      </c>
      <c r="J35" s="69" t="s">
        <v>76</v>
      </c>
      <c r="K35" s="69" t="s">
        <v>77</v>
      </c>
      <c r="L35" s="69" t="s">
        <v>78</v>
      </c>
      <c r="M35" s="75" t="s">
        <v>107</v>
      </c>
    </row>
    <row r="36" spans="1:14" x14ac:dyDescent="0.25">
      <c r="A36" s="77" t="s">
        <v>5</v>
      </c>
      <c r="B36" s="23">
        <f>W19</f>
        <v>3.6803441075543111</v>
      </c>
      <c r="C36" s="23">
        <f>B36+S19+L19*0.1</f>
        <v>3.7977738650049417</v>
      </c>
      <c r="D36" s="33">
        <f>C36+M19+L19*0.1</f>
        <v>3.9030389376367913</v>
      </c>
      <c r="E36" s="23">
        <f>D36+I19+L19*0.1</f>
        <v>4.229701273970452</v>
      </c>
      <c r="F36" s="23">
        <f>E36+N19+L19*0.1</f>
        <v>4.3544298423123511</v>
      </c>
      <c r="G36" s="23">
        <f>F36+O19+L19*0.1</f>
        <v>4.4856462425576007</v>
      </c>
      <c r="H36" s="23">
        <f>G36+P19+L19*0.1</f>
        <v>4.5925332731652881</v>
      </c>
      <c r="I36" s="23">
        <f>H36+J19+L19*0.1</f>
        <v>4.9475798740761041</v>
      </c>
      <c r="J36" s="23">
        <f>I36+Q19+L19*0.1</f>
        <v>5.0674425684904909</v>
      </c>
      <c r="K36" s="23">
        <f>J36+R19+L19*0.1</f>
        <v>5.2010919056994966</v>
      </c>
      <c r="L36" s="23">
        <f>K36+K19+L19*0.1</f>
        <v>5.4101622887849432</v>
      </c>
      <c r="M36" s="23">
        <f>L36+U19</f>
        <v>10.493474947963847</v>
      </c>
    </row>
    <row r="37" spans="1:14" x14ac:dyDescent="0.25">
      <c r="A37" s="77" t="s">
        <v>6</v>
      </c>
      <c r="B37" s="23">
        <f t="shared" ref="B37:B47" si="39">W20</f>
        <v>3.6601481344400977</v>
      </c>
      <c r="C37" s="23">
        <f t="shared" ref="C37:C47" si="40">B37+S20+L20*0.1</f>
        <v>3.7808522572139531</v>
      </c>
      <c r="D37" s="33">
        <f t="shared" ref="D37:D47" si="41">C37+M20+L20*0.1</f>
        <v>3.8890524998662075</v>
      </c>
      <c r="E37" s="23">
        <f t="shared" ref="E37:E47" si="42">D37+I20+L20*0.1</f>
        <v>4.2248233607316008</v>
      </c>
      <c r="F37" s="23">
        <f t="shared" ref="F37:F47" si="43">E37+N20+L20*0.1</f>
        <v>4.3530298115784172</v>
      </c>
      <c r="G37" s="23">
        <f t="shared" ref="G37:G47" si="44">F37+O20+L20*0.1</f>
        <v>4.4879049984900874</v>
      </c>
      <c r="H37" s="23">
        <f t="shared" ref="H37:H47" si="45">G37+P20+L20*0.1</f>
        <v>4.5977724251585554</v>
      </c>
      <c r="I37" s="23">
        <f t="shared" ref="I37:I47" si="46">H37+J20+L20*0.1</f>
        <v>4.9627190063076849</v>
      </c>
      <c r="J37" s="23">
        <f t="shared" ref="J37:J47" si="47">I37+Q20+L20*0.1</f>
        <v>5.0859239051058607</v>
      </c>
      <c r="K37" s="23">
        <f t="shared" ref="K37:K47" si="48">J37+R20+L20*0.1</f>
        <v>5.2232998680418508</v>
      </c>
      <c r="L37" s="23">
        <f t="shared" ref="L37:L47" si="49">K37+K20+L20*0.1</f>
        <v>5.4381998877317672</v>
      </c>
      <c r="M37" s="23">
        <f t="shared" ref="M37:M47" si="50">L37+U20</f>
        <v>10.653651751596275</v>
      </c>
    </row>
    <row r="38" spans="1:14" x14ac:dyDescent="0.25">
      <c r="A38" s="77" t="s">
        <v>7</v>
      </c>
      <c r="B38" s="23">
        <f t="shared" si="39"/>
        <v>3.8846240692638778</v>
      </c>
      <c r="C38" s="23">
        <f t="shared" si="40"/>
        <v>4.0052115592725963</v>
      </c>
      <c r="D38" s="33">
        <f t="shared" si="41"/>
        <v>4.1133072512831745</v>
      </c>
      <c r="E38" s="23">
        <f t="shared" si="42"/>
        <v>4.4487536668599139</v>
      </c>
      <c r="F38" s="23">
        <f t="shared" si="43"/>
        <v>4.5768362356675176</v>
      </c>
      <c r="G38" s="23">
        <f t="shared" si="44"/>
        <v>4.7115810967407956</v>
      </c>
      <c r="H38" s="23">
        <f t="shared" si="45"/>
        <v>4.8213423618177922</v>
      </c>
      <c r="I38" s="23">
        <f t="shared" si="46"/>
        <v>5.1859363060568606</v>
      </c>
      <c r="J38" s="23">
        <f t="shared" si="47"/>
        <v>5.3090221556652075</v>
      </c>
      <c r="K38" s="23">
        <f t="shared" si="48"/>
        <v>5.4462653763381139</v>
      </c>
      <c r="L38" s="23">
        <f t="shared" si="49"/>
        <v>5.660957744599493</v>
      </c>
      <c r="M38" s="23">
        <f t="shared" si="50"/>
        <v>10.81455575231049</v>
      </c>
    </row>
    <row r="39" spans="1:14" x14ac:dyDescent="0.25">
      <c r="A39" s="77" t="s">
        <v>8</v>
      </c>
      <c r="B39" s="23">
        <f t="shared" si="39"/>
        <v>4.9559196655305309</v>
      </c>
      <c r="C39" s="23">
        <f t="shared" si="40"/>
        <v>5.1139945348635392</v>
      </c>
      <c r="D39" s="33">
        <f t="shared" si="41"/>
        <v>5.2556942450805595</v>
      </c>
      <c r="E39" s="23">
        <f t="shared" si="42"/>
        <v>5.695421851208569</v>
      </c>
      <c r="F39" s="23">
        <f t="shared" si="43"/>
        <v>5.8633218160111706</v>
      </c>
      <c r="G39" s="23">
        <f t="shared" si="44"/>
        <v>6.0399551990089657</v>
      </c>
      <c r="H39" s="23">
        <f t="shared" si="45"/>
        <v>6.183838263774784</v>
      </c>
      <c r="I39" s="23">
        <f t="shared" si="46"/>
        <v>6.661774574506766</v>
      </c>
      <c r="J39" s="23">
        <f t="shared" si="47"/>
        <v>6.8231244756629721</v>
      </c>
      <c r="K39" s="23">
        <f t="shared" si="48"/>
        <v>7.0030328904839649</v>
      </c>
      <c r="L39" s="23">
        <f t="shared" si="49"/>
        <v>7.284467291824086</v>
      </c>
      <c r="M39" s="23">
        <f t="shared" si="50"/>
        <v>13.462157143775904</v>
      </c>
    </row>
    <row r="40" spans="1:14" x14ac:dyDescent="0.25">
      <c r="A40" s="77" t="s">
        <v>9</v>
      </c>
      <c r="B40" s="23">
        <f t="shared" si="39"/>
        <v>6.2245852777793473</v>
      </c>
      <c r="C40" s="23">
        <f t="shared" si="40"/>
        <v>6.4134190279832426</v>
      </c>
      <c r="D40" s="33">
        <f t="shared" si="41"/>
        <v>6.5826912709146352</v>
      </c>
      <c r="E40" s="23">
        <f t="shared" si="42"/>
        <v>7.1079829462055821</v>
      </c>
      <c r="F40" s="23">
        <f t="shared" si="43"/>
        <v>7.3085536007729797</v>
      </c>
      <c r="G40" s="23">
        <f t="shared" si="44"/>
        <v>7.5195570592190455</v>
      </c>
      <c r="H40" s="23">
        <f t="shared" si="45"/>
        <v>7.6914375031201052</v>
      </c>
      <c r="I40" s="23">
        <f t="shared" si="46"/>
        <v>8.2623726953802237</v>
      </c>
      <c r="J40" s="23">
        <f t="shared" si="47"/>
        <v>8.4551187470386182</v>
      </c>
      <c r="K40" s="23">
        <f t="shared" si="48"/>
        <v>8.6700345069391833</v>
      </c>
      <c r="L40" s="23">
        <f t="shared" si="49"/>
        <v>9.0062316119292678</v>
      </c>
      <c r="M40" s="23">
        <f t="shared" si="50"/>
        <v>15.71359117927652</v>
      </c>
    </row>
    <row r="41" spans="1:14" x14ac:dyDescent="0.25">
      <c r="A41" s="77" t="s">
        <v>10</v>
      </c>
      <c r="B41" s="23">
        <f t="shared" si="39"/>
        <v>5.1451933932629501</v>
      </c>
      <c r="C41" s="23">
        <f t="shared" si="40"/>
        <v>5.3012400979947962</v>
      </c>
      <c r="D41" s="33">
        <f t="shared" si="41"/>
        <v>5.4411217435348078</v>
      </c>
      <c r="E41" s="23">
        <f t="shared" si="42"/>
        <v>5.8752074663662146</v>
      </c>
      <c r="F41" s="23">
        <f t="shared" si="43"/>
        <v>6.0409532066131622</v>
      </c>
      <c r="G41" s="23">
        <f t="shared" si="44"/>
        <v>6.2153203117624214</v>
      </c>
      <c r="H41" s="23">
        <f t="shared" si="45"/>
        <v>6.3573572985280107</v>
      </c>
      <c r="I41" s="23">
        <f t="shared" si="46"/>
        <v>6.8291614928070326</v>
      </c>
      <c r="J41" s="23">
        <f t="shared" si="47"/>
        <v>6.9884412093772461</v>
      </c>
      <c r="K41" s="23">
        <f t="shared" si="48"/>
        <v>7.1660413263648728</v>
      </c>
      <c r="L41" s="23">
        <f t="shared" si="49"/>
        <v>7.4438648103418759</v>
      </c>
      <c r="M41" s="23">
        <f t="shared" si="50"/>
        <v>13.090640229515952</v>
      </c>
    </row>
    <row r="42" spans="1:14" x14ac:dyDescent="0.25">
      <c r="A42" s="77" t="s">
        <v>11</v>
      </c>
      <c r="B42" s="23">
        <f t="shared" si="39"/>
        <v>3.6289753757365242</v>
      </c>
      <c r="C42" s="23">
        <f t="shared" si="40"/>
        <v>3.7588324891022138</v>
      </c>
      <c r="D42" s="33">
        <f t="shared" si="41"/>
        <v>3.8752375534314023</v>
      </c>
      <c r="E42" s="23">
        <f t="shared" si="42"/>
        <v>4.2364699102249084</v>
      </c>
      <c r="F42" s="23">
        <f t="shared" si="43"/>
        <v>4.3743982530124983</v>
      </c>
      <c r="G42" s="23">
        <f t="shared" si="44"/>
        <v>4.5195010219528893</v>
      </c>
      <c r="H42" s="23">
        <f t="shared" si="45"/>
        <v>4.6376996928202781</v>
      </c>
      <c r="I42" s="23">
        <f t="shared" si="46"/>
        <v>5.030320164032287</v>
      </c>
      <c r="J42" s="23">
        <f t="shared" si="47"/>
        <v>5.162867687205277</v>
      </c>
      <c r="K42" s="23">
        <f t="shared" si="48"/>
        <v>5.3106608659529675</v>
      </c>
      <c r="L42" s="23">
        <f t="shared" si="49"/>
        <v>5.5418567487269641</v>
      </c>
      <c r="M42" s="23">
        <f t="shared" si="50"/>
        <v>10.766769130500133</v>
      </c>
    </row>
    <row r="43" spans="1:14" s="89" customFormat="1" x14ac:dyDescent="0.25">
      <c r="A43" s="78" t="s">
        <v>12</v>
      </c>
      <c r="B43" s="79">
        <f t="shared" si="39"/>
        <v>3.5228589135475348</v>
      </c>
      <c r="C43" s="79">
        <f t="shared" si="40"/>
        <v>3.6486213147089201</v>
      </c>
      <c r="D43" s="80">
        <f t="shared" si="41"/>
        <v>3.7613558428218195</v>
      </c>
      <c r="E43" s="79">
        <f t="shared" si="42"/>
        <v>4.1111976604171652</v>
      </c>
      <c r="F43" s="79">
        <f t="shared" si="43"/>
        <v>4.2447767854076419</v>
      </c>
      <c r="G43" s="79">
        <f t="shared" si="44"/>
        <v>4.3853041093573113</v>
      </c>
      <c r="H43" s="79">
        <f t="shared" si="45"/>
        <v>4.4997756872100085</v>
      </c>
      <c r="I43" s="79">
        <f t="shared" si="46"/>
        <v>4.8800158752518215</v>
      </c>
      <c r="J43" s="79">
        <f t="shared" si="47"/>
        <v>5.008383851022904</v>
      </c>
      <c r="K43" s="79">
        <f t="shared" si="48"/>
        <v>5.1515167495822709</v>
      </c>
      <c r="L43" s="79">
        <f t="shared" si="49"/>
        <v>5.375422461042251</v>
      </c>
      <c r="M43" s="79">
        <f t="shared" si="50"/>
        <v>10.597062599771263</v>
      </c>
    </row>
    <row r="44" spans="1:14" x14ac:dyDescent="0.25">
      <c r="A44" s="77" t="s">
        <v>13</v>
      </c>
      <c r="B44" s="23">
        <f t="shared" si="39"/>
        <v>4.6768213375516154</v>
      </c>
      <c r="C44" s="23">
        <f t="shared" si="40"/>
        <v>4.8412715255518188</v>
      </c>
      <c r="D44" s="33">
        <f t="shared" si="41"/>
        <v>4.9886861277785206</v>
      </c>
      <c r="E44" s="23">
        <f t="shared" si="42"/>
        <v>5.4461483910829553</v>
      </c>
      <c r="F44" s="23">
        <f t="shared" si="43"/>
        <v>5.6208199305472606</v>
      </c>
      <c r="G44" s="23">
        <f t="shared" si="44"/>
        <v>5.8045771157574331</v>
      </c>
      <c r="H44" s="23">
        <f t="shared" si="45"/>
        <v>5.9542631294206023</v>
      </c>
      <c r="I44" s="23">
        <f t="shared" si="46"/>
        <v>6.4514750928632081</v>
      </c>
      <c r="J44" s="23">
        <f t="shared" si="47"/>
        <v>6.6193323980181118</v>
      </c>
      <c r="K44" s="23">
        <f t="shared" si="48"/>
        <v>6.8064967003829846</v>
      </c>
      <c r="L44" s="23">
        <f t="shared" si="49"/>
        <v>7.0992816345435683</v>
      </c>
      <c r="M44" s="23">
        <f t="shared" si="50"/>
        <v>13.515568594435042</v>
      </c>
    </row>
    <row r="45" spans="1:14" x14ac:dyDescent="0.25">
      <c r="A45" s="77" t="s">
        <v>14</v>
      </c>
      <c r="B45" s="23">
        <f t="shared" si="39"/>
        <v>5.8223823142475881</v>
      </c>
      <c r="C45" s="23">
        <f t="shared" si="40"/>
        <v>5.9864179811921003</v>
      </c>
      <c r="D45" s="33">
        <f t="shared" si="41"/>
        <v>6.1334610030802059</v>
      </c>
      <c r="E45" s="23">
        <f t="shared" si="42"/>
        <v>6.5897701649949134</v>
      </c>
      <c r="F45" s="23">
        <f t="shared" si="43"/>
        <v>6.7640014189732698</v>
      </c>
      <c r="G45" s="23">
        <f t="shared" si="44"/>
        <v>6.94729541698171</v>
      </c>
      <c r="H45" s="23">
        <f t="shared" si="45"/>
        <v>7.096604124877337</v>
      </c>
      <c r="I45" s="23">
        <f t="shared" si="46"/>
        <v>7.59256279192366</v>
      </c>
      <c r="J45" s="23">
        <f t="shared" si="47"/>
        <v>7.7599969878794539</v>
      </c>
      <c r="K45" s="23">
        <f t="shared" si="48"/>
        <v>7.946689514899175</v>
      </c>
      <c r="L45" s="23">
        <f t="shared" si="49"/>
        <v>8.2387364412686175</v>
      </c>
      <c r="M45" s="23">
        <f t="shared" si="50"/>
        <v>14.38845136472173</v>
      </c>
    </row>
    <row r="46" spans="1:14" x14ac:dyDescent="0.25">
      <c r="A46" s="77" t="s">
        <v>15</v>
      </c>
      <c r="B46" s="23">
        <f t="shared" si="39"/>
        <v>5.8217963565117925</v>
      </c>
      <c r="C46" s="23">
        <f t="shared" si="40"/>
        <v>5.97713411149181</v>
      </c>
      <c r="D46" s="33">
        <f t="shared" si="41"/>
        <v>6.1163802482073226</v>
      </c>
      <c r="E46" s="23">
        <f t="shared" si="42"/>
        <v>6.5484938373368182</v>
      </c>
      <c r="F46" s="23">
        <f t="shared" si="43"/>
        <v>6.7134865632755387</v>
      </c>
      <c r="G46" s="23">
        <f t="shared" si="44"/>
        <v>6.8870614856219943</v>
      </c>
      <c r="H46" s="23">
        <f t="shared" si="45"/>
        <v>7.0284531714394411</v>
      </c>
      <c r="I46" s="23">
        <f t="shared" si="46"/>
        <v>7.4981138698527801</v>
      </c>
      <c r="J46" s="23">
        <f t="shared" si="47"/>
        <v>7.6566699484856979</v>
      </c>
      <c r="K46" s="23">
        <f t="shared" si="48"/>
        <v>7.8334631944850548</v>
      </c>
      <c r="L46" s="23">
        <f t="shared" si="49"/>
        <v>8.110024473724339</v>
      </c>
      <c r="M46" s="23">
        <f t="shared" si="50"/>
        <v>13.961241739631088</v>
      </c>
    </row>
    <row r="47" spans="1:14" x14ac:dyDescent="0.25">
      <c r="A47" s="77" t="s">
        <v>16</v>
      </c>
      <c r="B47" s="23">
        <f t="shared" si="39"/>
        <v>5.1290276506290056</v>
      </c>
      <c r="C47" s="23">
        <f t="shared" si="40"/>
        <v>5.2624453197692453</v>
      </c>
      <c r="D47" s="33">
        <f t="shared" si="41"/>
        <v>5.3820420977692667</v>
      </c>
      <c r="E47" s="23">
        <f t="shared" si="42"/>
        <v>5.7531790945212578</v>
      </c>
      <c r="F47" s="23">
        <f t="shared" si="43"/>
        <v>5.8948892983456282</v>
      </c>
      <c r="G47" s="23">
        <f t="shared" si="44"/>
        <v>6.0439706441114485</v>
      </c>
      <c r="H47" s="23">
        <f t="shared" si="45"/>
        <v>6.1654102075968318</v>
      </c>
      <c r="I47" s="23">
        <f t="shared" si="46"/>
        <v>6.5687959503426647</v>
      </c>
      <c r="J47" s="23">
        <f t="shared" si="47"/>
        <v>6.7049777977109475</v>
      </c>
      <c r="K47" s="23">
        <f t="shared" si="48"/>
        <v>6.8568233217048107</v>
      </c>
      <c r="L47" s="23">
        <f t="shared" si="49"/>
        <v>7.0943583707680258</v>
      </c>
      <c r="M47" s="23">
        <f t="shared" si="50"/>
        <v>11.999279303412813</v>
      </c>
    </row>
    <row r="48" spans="1:14" x14ac:dyDescent="0.25">
      <c r="A48" s="76" t="s">
        <v>17</v>
      </c>
      <c r="B48" s="24">
        <f>AVERAGE(B36:B47)</f>
        <v>4.6793897163379308</v>
      </c>
      <c r="C48" s="24">
        <f t="shared" ref="C48:H48" si="51">AVERAGE(C36:C47)</f>
        <v>4.8239345070124307</v>
      </c>
      <c r="D48" s="24">
        <f t="shared" si="51"/>
        <v>4.9535057351170595</v>
      </c>
      <c r="E48" s="24">
        <f t="shared" si="51"/>
        <v>5.3555958019933634</v>
      </c>
      <c r="F48" s="24">
        <f t="shared" si="51"/>
        <v>5.5091247302097877</v>
      </c>
      <c r="G48" s="24">
        <f t="shared" si="51"/>
        <v>5.670639558463475</v>
      </c>
      <c r="H48" s="24">
        <f t="shared" si="51"/>
        <v>5.8022072615774194</v>
      </c>
      <c r="I48" s="24">
        <f>AVERAGE(I36:I47)</f>
        <v>6.2392356411167569</v>
      </c>
      <c r="J48" s="24">
        <f t="shared" ref="J48" si="52">AVERAGE(J36:J47)</f>
        <v>6.3867751443052327</v>
      </c>
      <c r="K48" s="24">
        <f t="shared" ref="K48" si="53">AVERAGE(K36:K47)</f>
        <v>6.5512846850728961</v>
      </c>
      <c r="L48" s="24">
        <f t="shared" ref="L48:M48" si="54">AVERAGE(L36:L47)</f>
        <v>6.8086303137737652</v>
      </c>
      <c r="M48" s="24">
        <f t="shared" si="54"/>
        <v>12.454703644742587</v>
      </c>
    </row>
  </sheetData>
  <mergeCells count="13">
    <mergeCell ref="AK16:AN16"/>
    <mergeCell ref="AK17:AN17"/>
    <mergeCell ref="B34:M34"/>
    <mergeCell ref="Y16:AB16"/>
    <mergeCell ref="AC16:AF16"/>
    <mergeCell ref="AC17:AF17"/>
    <mergeCell ref="Y17:AB17"/>
    <mergeCell ref="AG17:AJ17"/>
    <mergeCell ref="AG16:AJ16"/>
    <mergeCell ref="L16:S16"/>
    <mergeCell ref="U17:X17"/>
    <mergeCell ref="U16:X16"/>
    <mergeCell ref="I16:K16"/>
  </mergeCells>
  <phoneticPr fontId="3" type="noConversion"/>
  <pageMargins left="0.7" right="0.7" top="0.75" bottom="0.75" header="0.3" footer="0.3"/>
  <pageSetup paperSize="9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7590A6-9FCC-4BDC-8C13-922AAFC99DC4}">
  <dimension ref="A1:AI48"/>
  <sheetViews>
    <sheetView topLeftCell="A10" zoomScale="85" zoomScaleNormal="85" workbookViewId="0">
      <selection activeCell="AJ7" sqref="AJ1:AJ1048576"/>
    </sheetView>
  </sheetViews>
  <sheetFormatPr baseColWidth="10" defaultRowHeight="15" x14ac:dyDescent="0.25"/>
  <cols>
    <col min="2" max="7" width="11.42578125" customWidth="1"/>
    <col min="8" max="8" width="14.85546875" customWidth="1"/>
    <col min="9" max="9" width="13.140625" customWidth="1"/>
    <col min="10" max="10" width="11.42578125" customWidth="1"/>
    <col min="11" max="15" width="14.85546875" customWidth="1"/>
  </cols>
  <sheetData>
    <row r="1" spans="1:35" ht="60" x14ac:dyDescent="0.25">
      <c r="A1" s="1" t="s">
        <v>0</v>
      </c>
      <c r="B1" s="1" t="s">
        <v>0</v>
      </c>
      <c r="C1" s="2" t="s">
        <v>1</v>
      </c>
      <c r="D1" s="2" t="s">
        <v>2</v>
      </c>
      <c r="E1" s="2" t="s">
        <v>3</v>
      </c>
      <c r="F1" s="3" t="s">
        <v>4</v>
      </c>
      <c r="H1" s="16"/>
      <c r="K1" s="16" t="s">
        <v>19</v>
      </c>
      <c r="L1" s="16" t="s">
        <v>22</v>
      </c>
      <c r="M1" s="16" t="s">
        <v>23</v>
      </c>
      <c r="N1" s="16" t="s">
        <v>24</v>
      </c>
      <c r="O1" s="16" t="s">
        <v>25</v>
      </c>
    </row>
    <row r="2" spans="1:35" x14ac:dyDescent="0.25">
      <c r="A2" s="4" t="s">
        <v>5</v>
      </c>
      <c r="B2" s="5">
        <v>1</v>
      </c>
      <c r="C2" s="6">
        <v>9.3505877307028431</v>
      </c>
      <c r="D2" s="6">
        <v>3.8246284805707704</v>
      </c>
      <c r="E2" s="7">
        <v>2.4095159427595854</v>
      </c>
      <c r="F2" s="7">
        <v>3.0009239820214368</v>
      </c>
      <c r="G2" s="10"/>
      <c r="H2" s="10"/>
      <c r="K2" s="12">
        <v>1</v>
      </c>
      <c r="L2" s="10">
        <v>2.4095159427595858</v>
      </c>
      <c r="M2" s="10">
        <v>6.9433609084000087</v>
      </c>
      <c r="N2" s="10">
        <v>6.354140823973629</v>
      </c>
      <c r="O2" s="10">
        <v>2.9964469067292439</v>
      </c>
    </row>
    <row r="3" spans="1:35" x14ac:dyDescent="0.25">
      <c r="A3" s="4" t="s">
        <v>6</v>
      </c>
      <c r="B3" s="5">
        <v>2</v>
      </c>
      <c r="C3" s="6">
        <v>9.6113158534706695</v>
      </c>
      <c r="D3" s="6">
        <v>3.740135188053956</v>
      </c>
      <c r="E3" s="7">
        <v>2.3562851684739923</v>
      </c>
      <c r="F3" s="7">
        <v>3.0860503709659506</v>
      </c>
      <c r="H3" s="10"/>
      <c r="K3" s="12">
        <v>2</v>
      </c>
      <c r="L3" s="10">
        <v>2.3562851684739714</v>
      </c>
      <c r="M3" s="10">
        <v>7.2581753043410631</v>
      </c>
      <c r="N3" s="10">
        <v>6.5193148298306332</v>
      </c>
      <c r="O3" s="10">
        <v>3.0920010236400706</v>
      </c>
    </row>
    <row r="4" spans="1:35" x14ac:dyDescent="0.25">
      <c r="A4" s="4" t="s">
        <v>7</v>
      </c>
      <c r="B4" s="5">
        <v>3</v>
      </c>
      <c r="C4" s="6">
        <v>9.6020287279041892</v>
      </c>
      <c r="D4" s="6">
        <v>4.120991376724028</v>
      </c>
      <c r="E4" s="7">
        <v>2.5962245673361379</v>
      </c>
      <c r="F4" s="7">
        <v>3.1733776370192714</v>
      </c>
      <c r="H4" s="10"/>
      <c r="K4" s="12">
        <v>3</v>
      </c>
      <c r="L4" s="10">
        <v>2.5962245673361295</v>
      </c>
      <c r="M4" s="10">
        <v>7.0090107376019644</v>
      </c>
      <c r="N4" s="10">
        <v>6.4419975096387443</v>
      </c>
      <c r="O4" s="10">
        <v>3.1600312182654844</v>
      </c>
    </row>
    <row r="5" spans="1:35" x14ac:dyDescent="0.25">
      <c r="A5" s="4" t="s">
        <v>8</v>
      </c>
      <c r="B5" s="5">
        <v>4</v>
      </c>
      <c r="C5" s="6">
        <v>12.587038973823102</v>
      </c>
      <c r="D5" s="6">
        <v>5.4150749246707122</v>
      </c>
      <c r="E5" s="7">
        <v>3.4114972025425487</v>
      </c>
      <c r="F5" s="7">
        <v>4.8970438620150514</v>
      </c>
      <c r="H5" s="10"/>
      <c r="K5" s="12">
        <v>4</v>
      </c>
      <c r="L5" s="10">
        <v>3.4114972025425763</v>
      </c>
      <c r="M5" s="10">
        <v>9.1759008108308002</v>
      </c>
      <c r="N5" s="10">
        <v>7.722112314939773</v>
      </c>
      <c r="O5" s="10">
        <v>4.8649266588834061</v>
      </c>
    </row>
    <row r="6" spans="1:35" x14ac:dyDescent="0.25">
      <c r="A6" s="4" t="s">
        <v>9</v>
      </c>
      <c r="B6" s="5">
        <v>5</v>
      </c>
      <c r="C6" s="6">
        <v>15.03627859013061</v>
      </c>
      <c r="D6" s="6">
        <v>7.2186434697500905</v>
      </c>
      <c r="E6" s="7">
        <v>4.547745385942557</v>
      </c>
      <c r="F6" s="7">
        <v>6.634888209404588</v>
      </c>
      <c r="H6" s="10"/>
      <c r="K6" s="12">
        <v>5</v>
      </c>
      <c r="L6" s="10">
        <v>4.5477453859425347</v>
      </c>
      <c r="M6" s="10">
        <v>10.488533204188059</v>
      </c>
      <c r="N6" s="10">
        <v>8.3841994591840638</v>
      </c>
      <c r="O6" s="10">
        <v>6.6520791309465261</v>
      </c>
    </row>
    <row r="7" spans="1:35" x14ac:dyDescent="0.25">
      <c r="A7" s="4" t="s">
        <v>10</v>
      </c>
      <c r="B7" s="5">
        <v>6</v>
      </c>
      <c r="C7" s="6">
        <v>12.425542165457101</v>
      </c>
      <c r="D7" s="6">
        <v>5.9261897436021922</v>
      </c>
      <c r="E7" s="7">
        <v>3.7334995384693808</v>
      </c>
      <c r="F7" s="7">
        <v>5.3605439738227556</v>
      </c>
      <c r="H7" s="10"/>
      <c r="K7" s="12">
        <v>6</v>
      </c>
      <c r="L7" s="10">
        <v>3.7334995384694323</v>
      </c>
      <c r="M7" s="10">
        <v>8.6932329776768924</v>
      </c>
      <c r="N7" s="10">
        <v>7.058469273967594</v>
      </c>
      <c r="O7" s="10">
        <v>5.3670728914894905</v>
      </c>
    </row>
    <row r="8" spans="1:35" x14ac:dyDescent="0.25">
      <c r="A8" s="4" t="s">
        <v>11</v>
      </c>
      <c r="B8" s="5">
        <v>7</v>
      </c>
      <c r="C8" s="6">
        <v>10.34014169272375</v>
      </c>
      <c r="D8" s="6">
        <v>3.6869004449098477</v>
      </c>
      <c r="E8" s="7">
        <v>2.3227472802932043</v>
      </c>
      <c r="F8" s="7">
        <v>3.7824895135453773</v>
      </c>
      <c r="H8" s="10"/>
      <c r="K8" s="12">
        <v>7</v>
      </c>
      <c r="L8" s="10">
        <v>2.3227472802932319</v>
      </c>
      <c r="M8" s="10">
        <v>8.0186329679436081</v>
      </c>
      <c r="N8" s="10">
        <v>6.5311404772164625</v>
      </c>
      <c r="O8" s="10">
        <v>3.8054535780488559</v>
      </c>
    </row>
    <row r="9" spans="1:35" x14ac:dyDescent="0.25">
      <c r="A9" s="4" t="s">
        <v>12</v>
      </c>
      <c r="B9" s="5">
        <v>8</v>
      </c>
      <c r="C9" s="6">
        <v>10.014091749936284</v>
      </c>
      <c r="D9" s="6">
        <v>3.519760125182966</v>
      </c>
      <c r="E9" s="7">
        <v>2.2174488788652686</v>
      </c>
      <c r="F9" s="7">
        <v>3.488930648193481</v>
      </c>
      <c r="H9" s="10"/>
      <c r="K9" s="12">
        <v>8</v>
      </c>
      <c r="L9" s="10">
        <v>2.217448878865282</v>
      </c>
      <c r="M9" s="10">
        <v>7.798634405391411</v>
      </c>
      <c r="N9" s="10">
        <v>6.5270501734112658</v>
      </c>
      <c r="O9" s="10">
        <v>3.4870415765250224</v>
      </c>
    </row>
    <row r="10" spans="1:35" x14ac:dyDescent="0.25">
      <c r="A10" s="4" t="s">
        <v>13</v>
      </c>
      <c r="B10" s="5">
        <v>9</v>
      </c>
      <c r="C10" s="6">
        <v>13.094686931231719</v>
      </c>
      <c r="D10" s="6">
        <v>4.8773803136170519</v>
      </c>
      <c r="E10" s="7">
        <v>3.0727495975787429</v>
      </c>
      <c r="F10" s="7">
        <v>5.0967597421324005</v>
      </c>
      <c r="H10" s="10"/>
      <c r="K10" s="12">
        <v>9</v>
      </c>
      <c r="L10" s="10">
        <v>3.0727495975787478</v>
      </c>
      <c r="M10" s="10">
        <v>10.029521408751759</v>
      </c>
      <c r="N10" s="10">
        <v>8.0203586998643424</v>
      </c>
      <c r="O10" s="10">
        <v>5.080779217025321</v>
      </c>
    </row>
    <row r="11" spans="1:35" x14ac:dyDescent="0.25">
      <c r="A11" s="4" t="s">
        <v>14</v>
      </c>
      <c r="B11" s="5">
        <v>10</v>
      </c>
      <c r="C11" s="6">
        <v>13.061679833357916</v>
      </c>
      <c r="D11" s="6">
        <v>6.8015136244194743</v>
      </c>
      <c r="E11" s="7">
        <v>4.2849535833842687</v>
      </c>
      <c r="F11" s="7">
        <v>5.3643666564786479</v>
      </c>
      <c r="H11" s="10"/>
      <c r="K11" s="12">
        <v>10</v>
      </c>
      <c r="L11" s="10">
        <v>4.2849535833843104</v>
      </c>
      <c r="M11" s="10">
        <v>8.7767532960102521</v>
      </c>
      <c r="N11" s="10">
        <v>7.6871436543163902</v>
      </c>
      <c r="O11" s="10">
        <v>5.3745361790415611</v>
      </c>
    </row>
    <row r="12" spans="1:35" x14ac:dyDescent="0.25">
      <c r="A12" s="4" t="s">
        <v>15</v>
      </c>
      <c r="B12" s="5">
        <v>11</v>
      </c>
      <c r="C12" s="6">
        <v>12.369090572649153</v>
      </c>
      <c r="D12" s="6">
        <v>6.9190349841828489</v>
      </c>
      <c r="E12" s="7">
        <v>4.3589920400351945</v>
      </c>
      <c r="F12" s="7">
        <v>5.0515587213396707</v>
      </c>
      <c r="H12" s="10"/>
      <c r="K12" s="12">
        <v>11</v>
      </c>
      <c r="L12" s="10">
        <v>4.3589920400351057</v>
      </c>
      <c r="M12" s="10">
        <v>8.0104280295274215</v>
      </c>
      <c r="N12" s="10">
        <v>7.3140215823834369</v>
      </c>
      <c r="O12" s="10">
        <v>5.0550689902657098</v>
      </c>
    </row>
    <row r="13" spans="1:35" x14ac:dyDescent="0.25">
      <c r="A13" s="4" t="s">
        <v>16</v>
      </c>
      <c r="B13" s="5">
        <v>12</v>
      </c>
      <c r="C13" s="6">
        <v>10.623658323114325</v>
      </c>
      <c r="D13" s="6">
        <v>6.1949165356631823</v>
      </c>
      <c r="E13" s="7">
        <v>3.9027974174678048</v>
      </c>
      <c r="F13" s="7">
        <v>4.5045831306299382</v>
      </c>
      <c r="H13" s="10"/>
      <c r="K13" s="12">
        <v>12</v>
      </c>
      <c r="L13" s="10">
        <v>3.9027974174678088</v>
      </c>
      <c r="M13" s="10">
        <v>6.7291457370873653</v>
      </c>
      <c r="N13" s="10">
        <v>6.1311511658059823</v>
      </c>
      <c r="O13" s="10">
        <v>4.4925071573083812</v>
      </c>
    </row>
    <row r="14" spans="1:35" x14ac:dyDescent="0.25">
      <c r="A14" s="8" t="s">
        <v>17</v>
      </c>
      <c r="B14" s="8"/>
      <c r="C14" s="9">
        <v>11.509678428708471</v>
      </c>
      <c r="D14" s="9">
        <v>5.1870974342789271</v>
      </c>
      <c r="E14" s="9">
        <v>3.267871383595724</v>
      </c>
      <c r="F14" s="9">
        <f>AVERAGE(F2:F13)</f>
        <v>4.4534597039640476</v>
      </c>
      <c r="H14" s="11"/>
      <c r="K14" s="12" t="s">
        <v>20</v>
      </c>
      <c r="L14" s="11"/>
      <c r="M14" s="11"/>
      <c r="N14" s="11"/>
      <c r="O14" s="11"/>
    </row>
    <row r="15" spans="1:35" ht="15.75" thickBot="1" x14ac:dyDescent="0.3">
      <c r="A15" s="13"/>
      <c r="B15" s="13"/>
      <c r="C15" s="14"/>
      <c r="D15" s="14"/>
      <c r="E15" s="14"/>
      <c r="F15" s="14"/>
      <c r="H15" s="10"/>
      <c r="K15" s="12" t="s">
        <v>21</v>
      </c>
      <c r="L15" s="10">
        <v>3.282401028321408</v>
      </c>
      <c r="M15" s="10">
        <v>8.2516642231457453</v>
      </c>
      <c r="N15" s="10">
        <v>7.0598008373720234</v>
      </c>
      <c r="O15" s="10">
        <v>4.4720299684398483</v>
      </c>
    </row>
    <row r="16" spans="1:35" ht="15.75" thickBot="1" x14ac:dyDescent="0.3">
      <c r="A16" s="13"/>
      <c r="B16" s="13"/>
      <c r="C16" s="14"/>
      <c r="D16" s="14"/>
      <c r="E16" s="14"/>
      <c r="F16" s="14"/>
      <c r="L16" s="183" t="s">
        <v>61</v>
      </c>
      <c r="M16" s="184"/>
      <c r="N16" s="184"/>
      <c r="O16" s="184"/>
      <c r="P16" s="184"/>
      <c r="Q16" s="184"/>
      <c r="R16" s="184"/>
      <c r="S16" s="185"/>
      <c r="U16" s="186" t="s">
        <v>62</v>
      </c>
      <c r="V16" s="186"/>
      <c r="W16" s="186"/>
      <c r="X16" s="180" t="s">
        <v>63</v>
      </c>
      <c r="Y16" s="180"/>
      <c r="Z16" s="180"/>
      <c r="AA16" s="181" t="s">
        <v>64</v>
      </c>
      <c r="AB16" s="181"/>
      <c r="AC16" s="181"/>
      <c r="AD16" s="182" t="s">
        <v>67</v>
      </c>
      <c r="AE16" s="182"/>
      <c r="AF16" s="182"/>
      <c r="AG16" s="179" t="s">
        <v>67</v>
      </c>
      <c r="AH16" s="179"/>
      <c r="AI16" s="179"/>
    </row>
    <row r="17" spans="1:35" x14ac:dyDescent="0.25">
      <c r="H17" s="27"/>
      <c r="I17" s="28" t="s">
        <v>41</v>
      </c>
      <c r="J17" s="28" t="s">
        <v>42</v>
      </c>
      <c r="K17" s="32" t="s">
        <v>43</v>
      </c>
      <c r="L17" s="38" t="s">
        <v>46</v>
      </c>
      <c r="M17" s="34" t="s">
        <v>54</v>
      </c>
      <c r="N17" s="34" t="s">
        <v>55</v>
      </c>
      <c r="O17" s="34" t="s">
        <v>56</v>
      </c>
      <c r="P17" s="34" t="s">
        <v>57</v>
      </c>
      <c r="Q17" s="34" t="s">
        <v>58</v>
      </c>
      <c r="R17" s="34" t="s">
        <v>59</v>
      </c>
      <c r="S17" s="39" t="s">
        <v>60</v>
      </c>
      <c r="T17" s="64" t="s">
        <v>44</v>
      </c>
      <c r="U17" s="186" t="s">
        <v>32</v>
      </c>
      <c r="V17" s="186"/>
      <c r="W17" s="186"/>
      <c r="X17" s="180" t="s">
        <v>33</v>
      </c>
      <c r="Y17" s="180"/>
      <c r="Z17" s="180"/>
      <c r="AA17" s="181" t="s">
        <v>34</v>
      </c>
      <c r="AB17" s="181"/>
      <c r="AC17" s="181"/>
      <c r="AD17" s="182" t="s">
        <v>35</v>
      </c>
      <c r="AE17" s="182"/>
      <c r="AF17" s="182"/>
      <c r="AG17" s="179" t="s">
        <v>66</v>
      </c>
      <c r="AH17" s="179"/>
      <c r="AI17" s="179"/>
    </row>
    <row r="18" spans="1:35" ht="75" x14ac:dyDescent="0.25">
      <c r="A18" s="1" t="s">
        <v>0</v>
      </c>
      <c r="B18" s="1" t="s">
        <v>0</v>
      </c>
      <c r="C18" s="2" t="s">
        <v>1</v>
      </c>
      <c r="D18" s="2" t="s">
        <v>26</v>
      </c>
      <c r="E18" s="2" t="s">
        <v>27</v>
      </c>
      <c r="F18" s="17" t="s">
        <v>28</v>
      </c>
      <c r="G18" s="20" t="s">
        <v>4</v>
      </c>
      <c r="H18" s="29" t="s">
        <v>36</v>
      </c>
      <c r="I18" s="46" t="s">
        <v>38</v>
      </c>
      <c r="J18" s="46" t="s">
        <v>37</v>
      </c>
      <c r="K18" s="47" t="s">
        <v>39</v>
      </c>
      <c r="L18" s="40" t="s">
        <v>45</v>
      </c>
      <c r="M18" s="35" t="s">
        <v>47</v>
      </c>
      <c r="N18" s="35" t="s">
        <v>48</v>
      </c>
      <c r="O18" s="35" t="s">
        <v>49</v>
      </c>
      <c r="P18" s="35" t="s">
        <v>50</v>
      </c>
      <c r="Q18" s="35" t="s">
        <v>51</v>
      </c>
      <c r="R18" s="35" t="s">
        <v>52</v>
      </c>
      <c r="S18" s="41" t="s">
        <v>53</v>
      </c>
      <c r="T18" s="65" t="s">
        <v>40</v>
      </c>
      <c r="U18" s="53" t="s">
        <v>29</v>
      </c>
      <c r="V18" s="53" t="s">
        <v>30</v>
      </c>
      <c r="W18" s="53" t="s">
        <v>31</v>
      </c>
      <c r="X18" s="55" t="s">
        <v>29</v>
      </c>
      <c r="Y18" s="55" t="s">
        <v>30</v>
      </c>
      <c r="Z18" s="55" t="s">
        <v>31</v>
      </c>
      <c r="AA18" s="57" t="s">
        <v>29</v>
      </c>
      <c r="AB18" s="57" t="s">
        <v>30</v>
      </c>
      <c r="AC18" s="57" t="s">
        <v>31</v>
      </c>
      <c r="AD18" s="58" t="s">
        <v>29</v>
      </c>
      <c r="AE18" s="59" t="s">
        <v>30</v>
      </c>
      <c r="AF18" s="59" t="s">
        <v>31</v>
      </c>
      <c r="AG18" s="35" t="s">
        <v>29</v>
      </c>
      <c r="AH18" s="35" t="s">
        <v>30</v>
      </c>
      <c r="AI18" s="35" t="s">
        <v>31</v>
      </c>
    </row>
    <row r="19" spans="1:35" x14ac:dyDescent="0.25">
      <c r="A19" s="4" t="s">
        <v>5</v>
      </c>
      <c r="B19" s="5">
        <v>1</v>
      </c>
      <c r="C19" s="6">
        <v>9.3505877307028431</v>
      </c>
      <c r="D19" s="6">
        <v>6.9433609084000087</v>
      </c>
      <c r="E19" s="7">
        <v>2.4095159427595858</v>
      </c>
      <c r="F19" s="18">
        <v>6.354140823973629</v>
      </c>
      <c r="G19" s="21">
        <v>2.9964469067292439</v>
      </c>
      <c r="H19" s="30">
        <f>C19*100/11.53</f>
        <v>81.097898791872026</v>
      </c>
      <c r="I19" s="48">
        <f>285*H19/100/1000</f>
        <v>0.23112901155683527</v>
      </c>
      <c r="J19" s="48">
        <f>320*H19/100/1000</f>
        <v>0.2595132761339905</v>
      </c>
      <c r="K19" s="49">
        <f>140*H19/100/1000</f>
        <v>0.11353705830862083</v>
      </c>
      <c r="L19" s="42">
        <f>H19*1178/100/1000</f>
        <v>0.95533324776825246</v>
      </c>
      <c r="M19" s="36">
        <f>H19*12/100/1000</f>
        <v>9.7317478550246438E-3</v>
      </c>
      <c r="N19" s="36">
        <f>H19*36/100/1000</f>
        <v>2.9195243565073931E-2</v>
      </c>
      <c r="O19" s="36">
        <f>H19*44/100/1000</f>
        <v>3.568307546842369E-2</v>
      </c>
      <c r="P19" s="36">
        <f>H19*14/100/1000</f>
        <v>1.1353705830862084E-2</v>
      </c>
      <c r="Q19" s="36">
        <f>H19*30/100/1000</f>
        <v>2.4329369637561608E-2</v>
      </c>
      <c r="R19" s="36">
        <f>H19*47/100/1000</f>
        <v>3.8116012432179852E-2</v>
      </c>
      <c r="S19" s="43">
        <f>H19*27/100/1000</f>
        <v>2.1896432673805449E-2</v>
      </c>
      <c r="T19" s="66">
        <f t="shared" ref="T19:T30" si="0">3740*H19/100/1000</f>
        <v>3.033061414816014</v>
      </c>
      <c r="U19" s="54">
        <f>$F19*0.8</f>
        <v>5.0833126591789037</v>
      </c>
      <c r="V19" s="54">
        <f>$F19-U19</f>
        <v>1.2708281647947253</v>
      </c>
      <c r="W19" s="54">
        <f>$E19+V19</f>
        <v>3.6803441075543111</v>
      </c>
      <c r="X19" s="56">
        <f>$F19*0.6</f>
        <v>3.8124844943841771</v>
      </c>
      <c r="Y19" s="56">
        <f>$F19-X19</f>
        <v>2.5416563295894519</v>
      </c>
      <c r="Z19" s="56">
        <f>$E19+Y19</f>
        <v>4.9511722723490372</v>
      </c>
      <c r="AA19" s="25">
        <f>$F19*0.4</f>
        <v>2.5416563295894519</v>
      </c>
      <c r="AB19" s="25">
        <f t="shared" ref="AB19:AB30" si="1">$F19-AA19</f>
        <v>3.8124844943841771</v>
      </c>
      <c r="AC19" s="25">
        <f t="shared" ref="AC19:AC30" si="2">$E19+AB19</f>
        <v>6.2220004371437625</v>
      </c>
      <c r="AD19" s="60">
        <f>$F19*0.2</f>
        <v>1.2708281647947259</v>
      </c>
      <c r="AE19" s="61">
        <f>$F19-AD19</f>
        <v>5.0833126591789028</v>
      </c>
      <c r="AF19" s="61">
        <f>$E19+AE19</f>
        <v>7.4928286019384887</v>
      </c>
      <c r="AG19" s="63">
        <f>$F19*0</f>
        <v>0</v>
      </c>
      <c r="AH19" s="63">
        <f>$F19-AG19</f>
        <v>6.354140823973629</v>
      </c>
      <c r="AI19" s="63">
        <f t="shared" ref="AI19:AI30" si="3">$E19+AH19</f>
        <v>8.7636567667332148</v>
      </c>
    </row>
    <row r="20" spans="1:35" x14ac:dyDescent="0.25">
      <c r="A20" s="4" t="s">
        <v>6</v>
      </c>
      <c r="B20" s="5">
        <v>2</v>
      </c>
      <c r="C20" s="6">
        <v>9.6113158534706695</v>
      </c>
      <c r="D20" s="6">
        <v>7.2581753043410631</v>
      </c>
      <c r="E20" s="7">
        <v>2.3562851684739714</v>
      </c>
      <c r="F20" s="18">
        <v>6.5193148298306332</v>
      </c>
      <c r="G20" s="21">
        <v>3.0920010236400706</v>
      </c>
      <c r="H20" s="30">
        <f t="shared" ref="H20:H30" si="4">C20*100/11.53</f>
        <v>83.359200810673627</v>
      </c>
      <c r="I20" s="48">
        <f t="shared" ref="I20:I30" si="5">285*H20/100/1000</f>
        <v>0.23757372231041984</v>
      </c>
      <c r="J20" s="48">
        <f t="shared" ref="J20:J30" si="6">320*H20/100/1000</f>
        <v>0.26674944259415567</v>
      </c>
      <c r="K20" s="49">
        <f t="shared" ref="K20:K30" si="7">140*H20/100/1000</f>
        <v>0.11670288113494307</v>
      </c>
      <c r="L20" s="42">
        <f t="shared" ref="L20:L30" si="8">H20*1178/100/1000</f>
        <v>0.98197138554973529</v>
      </c>
      <c r="M20" s="36">
        <f t="shared" ref="M20:M30" si="9">H20*12/100/1000</f>
        <v>1.0003104097280835E-2</v>
      </c>
      <c r="N20" s="36">
        <f t="shared" ref="N20:N30" si="10">H20*36/100/1000</f>
        <v>3.0009312291842505E-2</v>
      </c>
      <c r="O20" s="36">
        <f t="shared" ref="O20:O30" si="11">H20*44/100/1000</f>
        <v>3.6678048356696392E-2</v>
      </c>
      <c r="P20" s="36">
        <f t="shared" ref="P20:P30" si="12">H20*14/100/1000</f>
        <v>1.1670288113494307E-2</v>
      </c>
      <c r="Q20" s="36">
        <f t="shared" ref="Q20:Q30" si="13">H20*30/100/1000</f>
        <v>2.5007760243202087E-2</v>
      </c>
      <c r="R20" s="36">
        <f t="shared" ref="R20:R30" si="14">H20*47/100/1000</f>
        <v>3.9178824381016601E-2</v>
      </c>
      <c r="S20" s="43">
        <f t="shared" ref="S20:S30" si="15">H20*27/100/1000</f>
        <v>2.2506984218881879E-2</v>
      </c>
      <c r="T20" s="66">
        <f t="shared" si="0"/>
        <v>3.1176341103191936</v>
      </c>
      <c r="U20" s="54">
        <f t="shared" ref="U20:U30" si="16">$F20*0.8</f>
        <v>5.2154518638645069</v>
      </c>
      <c r="V20" s="54">
        <f t="shared" ref="V20:V30" si="17">$F20-U20</f>
        <v>1.3038629659661263</v>
      </c>
      <c r="W20" s="54">
        <f t="shared" ref="W20:W29" si="18">$E20+V20</f>
        <v>3.6601481344400977</v>
      </c>
      <c r="X20" s="56">
        <f t="shared" ref="X20:X30" si="19">$F20*0.6</f>
        <v>3.9115888978983797</v>
      </c>
      <c r="Y20" s="56">
        <f t="shared" ref="Y20:Y30" si="20">$F20-X20</f>
        <v>2.6077259319322534</v>
      </c>
      <c r="Z20" s="56">
        <f t="shared" ref="Z20:Z30" si="21">$E20+Y20</f>
        <v>4.9640111004062248</v>
      </c>
      <c r="AA20" s="25">
        <f t="shared" ref="AA20:AA30" si="22">$F20*0.4</f>
        <v>2.6077259319322534</v>
      </c>
      <c r="AB20" s="25">
        <f t="shared" si="1"/>
        <v>3.9115888978983797</v>
      </c>
      <c r="AC20" s="25">
        <f t="shared" si="2"/>
        <v>6.2678740663723511</v>
      </c>
      <c r="AD20" s="60">
        <f t="shared" ref="AD20:AD30" si="23">$F20*0.2</f>
        <v>1.3038629659661267</v>
      </c>
      <c r="AE20" s="61">
        <f t="shared" ref="AE20:AE30" si="24">$F20-AD20</f>
        <v>5.2154518638645069</v>
      </c>
      <c r="AF20" s="61">
        <f t="shared" ref="AF20:AF30" si="25">$E20+AE20</f>
        <v>7.5717370323384783</v>
      </c>
      <c r="AG20" s="63">
        <f t="shared" ref="AG20:AG30" si="26">$F20*0</f>
        <v>0</v>
      </c>
      <c r="AH20" s="63">
        <f t="shared" ref="AH20:AH30" si="27">$F20-AG20</f>
        <v>6.5193148298306332</v>
      </c>
      <c r="AI20" s="63">
        <f t="shared" si="3"/>
        <v>8.8755999983046046</v>
      </c>
    </row>
    <row r="21" spans="1:35" x14ac:dyDescent="0.25">
      <c r="A21" s="4" t="s">
        <v>7</v>
      </c>
      <c r="B21" s="5">
        <v>3</v>
      </c>
      <c r="C21" s="6">
        <v>9.6020287279041892</v>
      </c>
      <c r="D21" s="6">
        <v>7.0090107376019644</v>
      </c>
      <c r="E21" s="7">
        <v>2.5962245673361295</v>
      </c>
      <c r="F21" s="18">
        <v>6.4419975096387443</v>
      </c>
      <c r="G21" s="21">
        <v>3.1600312182654844</v>
      </c>
      <c r="H21" s="30">
        <f t="shared" si="4"/>
        <v>83.278653320938332</v>
      </c>
      <c r="I21" s="48">
        <f t="shared" si="5"/>
        <v>0.23734416196467426</v>
      </c>
      <c r="J21" s="48">
        <f t="shared" si="6"/>
        <v>0.26649169062700268</v>
      </c>
      <c r="K21" s="49">
        <f t="shared" si="7"/>
        <v>0.11659011464931368</v>
      </c>
      <c r="L21" s="42">
        <f t="shared" si="8"/>
        <v>0.98102253612065349</v>
      </c>
      <c r="M21" s="36">
        <f t="shared" si="9"/>
        <v>9.9934383985126E-3</v>
      </c>
      <c r="N21" s="36">
        <f t="shared" si="10"/>
        <v>2.9980315195537802E-2</v>
      </c>
      <c r="O21" s="36">
        <f t="shared" si="11"/>
        <v>3.664260746121286E-2</v>
      </c>
      <c r="P21" s="36">
        <f t="shared" si="12"/>
        <v>1.1659011464931366E-2</v>
      </c>
      <c r="Q21" s="36">
        <f t="shared" si="13"/>
        <v>2.4983595996281503E-2</v>
      </c>
      <c r="R21" s="36">
        <f t="shared" si="14"/>
        <v>3.9140967060841012E-2</v>
      </c>
      <c r="S21" s="43">
        <f t="shared" si="15"/>
        <v>2.2485236396653348E-2</v>
      </c>
      <c r="T21" s="66">
        <f t="shared" si="0"/>
        <v>3.1146216342030937</v>
      </c>
      <c r="U21" s="54">
        <f t="shared" si="16"/>
        <v>5.153598007710996</v>
      </c>
      <c r="V21" s="54">
        <f t="shared" si="17"/>
        <v>1.2883995019277483</v>
      </c>
      <c r="W21" s="54">
        <f t="shared" si="18"/>
        <v>3.8846240692638778</v>
      </c>
      <c r="X21" s="56">
        <f t="shared" si="19"/>
        <v>3.8651985057832463</v>
      </c>
      <c r="Y21" s="56">
        <f t="shared" si="20"/>
        <v>2.576799003855498</v>
      </c>
      <c r="Z21" s="56">
        <f t="shared" si="21"/>
        <v>5.1730235711916279</v>
      </c>
      <c r="AA21" s="25">
        <f t="shared" si="22"/>
        <v>2.576799003855498</v>
      </c>
      <c r="AB21" s="25">
        <f t="shared" si="1"/>
        <v>3.8651985057832463</v>
      </c>
      <c r="AC21" s="25">
        <f t="shared" si="2"/>
        <v>6.4614230731193754</v>
      </c>
      <c r="AD21" s="60">
        <f t="shared" si="23"/>
        <v>1.288399501927749</v>
      </c>
      <c r="AE21" s="61">
        <f t="shared" si="24"/>
        <v>5.1535980077109951</v>
      </c>
      <c r="AF21" s="61">
        <f t="shared" si="25"/>
        <v>7.7498225750471246</v>
      </c>
      <c r="AG21" s="63">
        <f t="shared" si="26"/>
        <v>0</v>
      </c>
      <c r="AH21" s="63">
        <f t="shared" si="27"/>
        <v>6.4419975096387443</v>
      </c>
      <c r="AI21" s="63">
        <f t="shared" si="3"/>
        <v>9.0382220769748738</v>
      </c>
    </row>
    <row r="22" spans="1:35" x14ac:dyDescent="0.25">
      <c r="A22" s="4" t="s">
        <v>8</v>
      </c>
      <c r="B22" s="5">
        <v>4</v>
      </c>
      <c r="C22" s="6">
        <v>12.587038973823102</v>
      </c>
      <c r="D22" s="6">
        <v>9.1759008108308002</v>
      </c>
      <c r="E22" s="7">
        <v>3.4114972025425763</v>
      </c>
      <c r="F22" s="18">
        <v>7.722112314939773</v>
      </c>
      <c r="G22" s="21">
        <v>4.8649266588834061</v>
      </c>
      <c r="H22" s="30">
        <f t="shared" si="4"/>
        <v>109.16772743992284</v>
      </c>
      <c r="I22" s="48">
        <f t="shared" si="5"/>
        <v>0.31112802320378014</v>
      </c>
      <c r="J22" s="48">
        <f t="shared" si="6"/>
        <v>0.3493367278077531</v>
      </c>
      <c r="K22" s="49">
        <f t="shared" si="7"/>
        <v>0.152834818415892</v>
      </c>
      <c r="L22" s="42">
        <f t="shared" si="8"/>
        <v>1.2859958292422911</v>
      </c>
      <c r="M22" s="36">
        <f t="shared" si="9"/>
        <v>1.3100127292790741E-2</v>
      </c>
      <c r="N22" s="36">
        <f t="shared" si="10"/>
        <v>3.9300381878372218E-2</v>
      </c>
      <c r="O22" s="36">
        <f t="shared" si="11"/>
        <v>4.8033800073566058E-2</v>
      </c>
      <c r="P22" s="36">
        <f t="shared" si="12"/>
        <v>1.5283481841589199E-2</v>
      </c>
      <c r="Q22" s="36">
        <f t="shared" si="13"/>
        <v>3.2750318231976855E-2</v>
      </c>
      <c r="R22" s="36">
        <f t="shared" si="14"/>
        <v>5.1308831896763732E-2</v>
      </c>
      <c r="S22" s="43">
        <f t="shared" si="15"/>
        <v>2.9475286408779167E-2</v>
      </c>
      <c r="T22" s="66">
        <f t="shared" si="0"/>
        <v>4.0828730062531147</v>
      </c>
      <c r="U22" s="54">
        <f t="shared" si="16"/>
        <v>6.1776898519518184</v>
      </c>
      <c r="V22" s="54">
        <f t="shared" si="17"/>
        <v>1.5444224629879546</v>
      </c>
      <c r="W22" s="54">
        <f t="shared" si="18"/>
        <v>4.9559196655305309</v>
      </c>
      <c r="X22" s="56">
        <f t="shared" si="19"/>
        <v>4.6332673889638638</v>
      </c>
      <c r="Y22" s="56">
        <f t="shared" si="20"/>
        <v>3.0888449259759092</v>
      </c>
      <c r="Z22" s="56">
        <f t="shared" si="21"/>
        <v>6.5003421285184855</v>
      </c>
      <c r="AA22" s="25">
        <f t="shared" si="22"/>
        <v>3.0888449259759092</v>
      </c>
      <c r="AB22" s="25">
        <f t="shared" si="1"/>
        <v>4.6332673889638638</v>
      </c>
      <c r="AC22" s="25">
        <f t="shared" si="2"/>
        <v>8.0447645915064392</v>
      </c>
      <c r="AD22" s="60">
        <f t="shared" si="23"/>
        <v>1.5444224629879546</v>
      </c>
      <c r="AE22" s="61">
        <f t="shared" si="24"/>
        <v>6.1776898519518184</v>
      </c>
      <c r="AF22" s="61">
        <f t="shared" si="25"/>
        <v>9.5891870544943956</v>
      </c>
      <c r="AG22" s="63">
        <f t="shared" si="26"/>
        <v>0</v>
      </c>
      <c r="AH22" s="63">
        <f t="shared" si="27"/>
        <v>7.722112314939773</v>
      </c>
      <c r="AI22" s="63">
        <f t="shared" si="3"/>
        <v>11.133609517482348</v>
      </c>
    </row>
    <row r="23" spans="1:35" x14ac:dyDescent="0.25">
      <c r="A23" s="4" t="s">
        <v>9</v>
      </c>
      <c r="B23" s="5">
        <v>5</v>
      </c>
      <c r="C23" s="6">
        <v>15.03627859013061</v>
      </c>
      <c r="D23" s="6">
        <v>10.488533204188059</v>
      </c>
      <c r="E23" s="7">
        <v>4.5477453859425347</v>
      </c>
      <c r="F23" s="18">
        <v>8.3841994591840638</v>
      </c>
      <c r="G23" s="21">
        <v>6.6520791309465261</v>
      </c>
      <c r="H23" s="30">
        <f t="shared" si="4"/>
        <v>130.41004848335308</v>
      </c>
      <c r="I23" s="48">
        <f t="shared" si="5"/>
        <v>0.37166863817755624</v>
      </c>
      <c r="J23" s="48">
        <f t="shared" si="6"/>
        <v>0.41731215514672987</v>
      </c>
      <c r="K23" s="49">
        <f t="shared" si="7"/>
        <v>0.18257406787669433</v>
      </c>
      <c r="L23" s="42">
        <f t="shared" si="8"/>
        <v>1.5362303711338994</v>
      </c>
      <c r="M23" s="36">
        <f t="shared" si="9"/>
        <v>1.564920581800237E-2</v>
      </c>
      <c r="N23" s="36">
        <f t="shared" si="10"/>
        <v>4.69476174540071E-2</v>
      </c>
      <c r="O23" s="36">
        <f t="shared" si="11"/>
        <v>5.738042133267536E-2</v>
      </c>
      <c r="P23" s="36">
        <f t="shared" si="12"/>
        <v>1.825740678766943E-2</v>
      </c>
      <c r="Q23" s="36">
        <f t="shared" si="13"/>
        <v>3.9123014545005927E-2</v>
      </c>
      <c r="R23" s="36">
        <f t="shared" si="14"/>
        <v>6.129272278717595E-2</v>
      </c>
      <c r="S23" s="43">
        <f t="shared" si="15"/>
        <v>3.521071309050533E-2</v>
      </c>
      <c r="T23" s="66">
        <f t="shared" si="0"/>
        <v>4.877335813277405</v>
      </c>
      <c r="U23" s="54">
        <f t="shared" si="16"/>
        <v>6.7073595673472513</v>
      </c>
      <c r="V23" s="54">
        <f t="shared" si="17"/>
        <v>1.6768398918368126</v>
      </c>
      <c r="W23" s="54">
        <f t="shared" si="18"/>
        <v>6.2245852777793473</v>
      </c>
      <c r="X23" s="56">
        <f t="shared" si="19"/>
        <v>5.0305196755104378</v>
      </c>
      <c r="Y23" s="56">
        <f t="shared" si="20"/>
        <v>3.3536797836736261</v>
      </c>
      <c r="Z23" s="56">
        <f t="shared" si="21"/>
        <v>7.9014251696161608</v>
      </c>
      <c r="AA23" s="25">
        <f t="shared" si="22"/>
        <v>3.3536797836736256</v>
      </c>
      <c r="AB23" s="25">
        <f t="shared" si="1"/>
        <v>5.0305196755104387</v>
      </c>
      <c r="AC23" s="25">
        <f t="shared" si="2"/>
        <v>9.5782650614529743</v>
      </c>
      <c r="AD23" s="60">
        <f t="shared" si="23"/>
        <v>1.6768398918368128</v>
      </c>
      <c r="AE23" s="61">
        <f t="shared" si="24"/>
        <v>6.7073595673472513</v>
      </c>
      <c r="AF23" s="61">
        <f t="shared" si="25"/>
        <v>11.255104953289786</v>
      </c>
      <c r="AG23" s="63">
        <f t="shared" si="26"/>
        <v>0</v>
      </c>
      <c r="AH23" s="63">
        <f t="shared" si="27"/>
        <v>8.3841994591840638</v>
      </c>
      <c r="AI23" s="63">
        <f t="shared" si="3"/>
        <v>12.931944845126598</v>
      </c>
    </row>
    <row r="24" spans="1:35" x14ac:dyDescent="0.25">
      <c r="A24" s="4" t="s">
        <v>10</v>
      </c>
      <c r="B24" s="5">
        <v>6</v>
      </c>
      <c r="C24" s="6">
        <v>12.425542165457101</v>
      </c>
      <c r="D24" s="6">
        <v>8.6932329776768924</v>
      </c>
      <c r="E24" s="7">
        <v>3.7334995384694323</v>
      </c>
      <c r="F24" s="18">
        <v>7.058469273967594</v>
      </c>
      <c r="G24" s="21">
        <v>5.3670728914894905</v>
      </c>
      <c r="H24" s="30">
        <f t="shared" si="4"/>
        <v>107.7670612788994</v>
      </c>
      <c r="I24" s="48">
        <f t="shared" si="5"/>
        <v>0.30713612464486328</v>
      </c>
      <c r="J24" s="48">
        <f t="shared" si="6"/>
        <v>0.34485459609247809</v>
      </c>
      <c r="K24" s="49">
        <f t="shared" si="7"/>
        <v>0.15087388579045918</v>
      </c>
      <c r="L24" s="42">
        <f t="shared" si="8"/>
        <v>1.269495981865435</v>
      </c>
      <c r="M24" s="36">
        <f t="shared" si="9"/>
        <v>1.2932047353467929E-2</v>
      </c>
      <c r="N24" s="36">
        <f t="shared" si="10"/>
        <v>3.8796142060403785E-2</v>
      </c>
      <c r="O24" s="36">
        <f t="shared" si="11"/>
        <v>4.7417506962715739E-2</v>
      </c>
      <c r="P24" s="36">
        <f t="shared" si="12"/>
        <v>1.5087388579045916E-2</v>
      </c>
      <c r="Q24" s="36">
        <f t="shared" si="13"/>
        <v>3.233011838366983E-2</v>
      </c>
      <c r="R24" s="36">
        <f t="shared" si="14"/>
        <v>5.065051880108272E-2</v>
      </c>
      <c r="S24" s="43">
        <f t="shared" si="15"/>
        <v>2.9097106545302839E-2</v>
      </c>
      <c r="T24" s="66">
        <f t="shared" si="0"/>
        <v>4.0304880918308381</v>
      </c>
      <c r="U24" s="54">
        <f t="shared" si="16"/>
        <v>5.6467754191740758</v>
      </c>
      <c r="V24" s="54">
        <f t="shared" si="17"/>
        <v>1.4116938547935183</v>
      </c>
      <c r="W24" s="54">
        <f t="shared" si="18"/>
        <v>5.1451933932629501</v>
      </c>
      <c r="X24" s="56">
        <f t="shared" si="19"/>
        <v>4.2350815643805566</v>
      </c>
      <c r="Y24" s="56">
        <f t="shared" si="20"/>
        <v>2.8233877095870374</v>
      </c>
      <c r="Z24" s="56">
        <f t="shared" si="21"/>
        <v>6.5568872480564693</v>
      </c>
      <c r="AA24" s="25">
        <f t="shared" si="22"/>
        <v>2.8233877095870379</v>
      </c>
      <c r="AB24" s="25">
        <f t="shared" si="1"/>
        <v>4.2350815643805557</v>
      </c>
      <c r="AC24" s="25">
        <f t="shared" si="2"/>
        <v>7.9685811028499884</v>
      </c>
      <c r="AD24" s="60">
        <f t="shared" si="23"/>
        <v>1.4116938547935189</v>
      </c>
      <c r="AE24" s="61">
        <f t="shared" si="24"/>
        <v>5.6467754191740749</v>
      </c>
      <c r="AF24" s="61">
        <f t="shared" si="25"/>
        <v>9.3802749576435076</v>
      </c>
      <c r="AG24" s="63">
        <f t="shared" si="26"/>
        <v>0</v>
      </c>
      <c r="AH24" s="63">
        <f t="shared" si="27"/>
        <v>7.058469273967594</v>
      </c>
      <c r="AI24" s="63">
        <f t="shared" si="3"/>
        <v>10.791968812437027</v>
      </c>
    </row>
    <row r="25" spans="1:35" x14ac:dyDescent="0.25">
      <c r="A25" s="4" t="s">
        <v>11</v>
      </c>
      <c r="B25" s="5">
        <v>7</v>
      </c>
      <c r="C25" s="6">
        <v>10.34014169272375</v>
      </c>
      <c r="D25" s="6">
        <v>8.0186329679436081</v>
      </c>
      <c r="E25" s="7">
        <v>2.3227472802932319</v>
      </c>
      <c r="F25" s="18">
        <v>6.5311404772164625</v>
      </c>
      <c r="G25" s="21">
        <v>3.8054535780488559</v>
      </c>
      <c r="H25" s="30">
        <f t="shared" si="4"/>
        <v>89.680326910006514</v>
      </c>
      <c r="I25" s="48">
        <f t="shared" si="5"/>
        <v>0.25558893169351854</v>
      </c>
      <c r="J25" s="48">
        <f t="shared" si="6"/>
        <v>0.28697704611202085</v>
      </c>
      <c r="K25" s="49">
        <f t="shared" si="7"/>
        <v>0.1255524576740091</v>
      </c>
      <c r="L25" s="42">
        <f t="shared" si="8"/>
        <v>1.0564342509998768</v>
      </c>
      <c r="M25" s="36">
        <f t="shared" si="9"/>
        <v>1.0761639229200782E-2</v>
      </c>
      <c r="N25" s="36">
        <f t="shared" si="10"/>
        <v>3.2284917687602346E-2</v>
      </c>
      <c r="O25" s="36">
        <f t="shared" si="11"/>
        <v>3.9459343840402866E-2</v>
      </c>
      <c r="P25" s="36">
        <f t="shared" si="12"/>
        <v>1.2555245767400912E-2</v>
      </c>
      <c r="Q25" s="36">
        <f t="shared" si="13"/>
        <v>2.6904098073001953E-2</v>
      </c>
      <c r="R25" s="36">
        <f t="shared" si="14"/>
        <v>4.2149753647703063E-2</v>
      </c>
      <c r="S25" s="43">
        <f t="shared" si="15"/>
        <v>2.421368826570176E-2</v>
      </c>
      <c r="T25" s="66">
        <f t="shared" si="0"/>
        <v>3.3540442264342438</v>
      </c>
      <c r="U25" s="54">
        <f t="shared" si="16"/>
        <v>5.2249123817731702</v>
      </c>
      <c r="V25" s="54">
        <f t="shared" si="17"/>
        <v>1.3062280954432923</v>
      </c>
      <c r="W25" s="54">
        <f t="shared" si="18"/>
        <v>3.6289753757365242</v>
      </c>
      <c r="X25" s="56">
        <f t="shared" si="19"/>
        <v>3.9186842863298774</v>
      </c>
      <c r="Y25" s="56">
        <f t="shared" si="20"/>
        <v>2.6124561908865851</v>
      </c>
      <c r="Z25" s="56">
        <f t="shared" si="21"/>
        <v>4.9352034711798165</v>
      </c>
      <c r="AA25" s="25">
        <f t="shared" si="22"/>
        <v>2.6124561908865851</v>
      </c>
      <c r="AB25" s="25">
        <f t="shared" si="1"/>
        <v>3.9186842863298774</v>
      </c>
      <c r="AC25" s="25">
        <f t="shared" si="2"/>
        <v>6.2414315666231097</v>
      </c>
      <c r="AD25" s="60">
        <f t="shared" si="23"/>
        <v>1.3062280954432925</v>
      </c>
      <c r="AE25" s="61">
        <f t="shared" si="24"/>
        <v>5.2249123817731702</v>
      </c>
      <c r="AF25" s="61">
        <f t="shared" si="25"/>
        <v>7.547659662066402</v>
      </c>
      <c r="AG25" s="63">
        <f t="shared" si="26"/>
        <v>0</v>
      </c>
      <c r="AH25" s="63">
        <f t="shared" si="27"/>
        <v>6.5311404772164625</v>
      </c>
      <c r="AI25" s="63">
        <f t="shared" si="3"/>
        <v>8.8538877575096944</v>
      </c>
    </row>
    <row r="26" spans="1:35" x14ac:dyDescent="0.25">
      <c r="A26" s="4" t="s">
        <v>12</v>
      </c>
      <c r="B26" s="5">
        <v>8</v>
      </c>
      <c r="C26" s="6">
        <v>10.014091749936284</v>
      </c>
      <c r="D26" s="6">
        <v>7.798634405391411</v>
      </c>
      <c r="E26" s="7">
        <v>2.217448878865282</v>
      </c>
      <c r="F26" s="18">
        <v>6.5270501734112658</v>
      </c>
      <c r="G26" s="21">
        <v>3.4870415765250224</v>
      </c>
      <c r="H26" s="30">
        <f t="shared" si="4"/>
        <v>86.852486989907064</v>
      </c>
      <c r="I26" s="48">
        <f t="shared" si="5"/>
        <v>0.24752958792123514</v>
      </c>
      <c r="J26" s="48">
        <f t="shared" si="6"/>
        <v>0.27792795836770262</v>
      </c>
      <c r="K26" s="49">
        <f t="shared" si="7"/>
        <v>0.12159348178586989</v>
      </c>
      <c r="L26" s="42">
        <f t="shared" si="8"/>
        <v>1.0231222967411053</v>
      </c>
      <c r="M26" s="36">
        <f t="shared" si="9"/>
        <v>1.0422298438788849E-2</v>
      </c>
      <c r="N26" s="36">
        <f t="shared" si="10"/>
        <v>3.1266895316366547E-2</v>
      </c>
      <c r="O26" s="36">
        <f t="shared" si="11"/>
        <v>3.8215094275559108E-2</v>
      </c>
      <c r="P26" s="36">
        <f t="shared" si="12"/>
        <v>1.2159348178586988E-2</v>
      </c>
      <c r="Q26" s="36">
        <f t="shared" si="13"/>
        <v>2.6055746096972122E-2</v>
      </c>
      <c r="R26" s="36">
        <f t="shared" si="14"/>
        <v>4.0820668885256317E-2</v>
      </c>
      <c r="S26" s="43">
        <f t="shared" si="15"/>
        <v>2.3450171487274907E-2</v>
      </c>
      <c r="T26" s="66">
        <f t="shared" si="0"/>
        <v>3.2482830134225242</v>
      </c>
      <c r="U26" s="54">
        <f t="shared" si="16"/>
        <v>5.221640138729013</v>
      </c>
      <c r="V26" s="54">
        <f t="shared" si="17"/>
        <v>1.3054100346822528</v>
      </c>
      <c r="W26" s="54">
        <f t="shared" si="18"/>
        <v>3.5228589135475348</v>
      </c>
      <c r="X26" s="56">
        <f t="shared" si="19"/>
        <v>3.9162301040467593</v>
      </c>
      <c r="Y26" s="56">
        <f t="shared" si="20"/>
        <v>2.6108200693645065</v>
      </c>
      <c r="Z26" s="56">
        <f t="shared" si="21"/>
        <v>4.8282689482297885</v>
      </c>
      <c r="AA26" s="25">
        <f t="shared" si="22"/>
        <v>2.6108200693645065</v>
      </c>
      <c r="AB26" s="25">
        <f t="shared" si="1"/>
        <v>3.9162301040467593</v>
      </c>
      <c r="AC26" s="25">
        <f t="shared" si="2"/>
        <v>6.1336789829120413</v>
      </c>
      <c r="AD26" s="60">
        <f t="shared" si="23"/>
        <v>1.3054100346822533</v>
      </c>
      <c r="AE26" s="61">
        <f t="shared" si="24"/>
        <v>5.221640138729013</v>
      </c>
      <c r="AF26" s="61">
        <f t="shared" si="25"/>
        <v>7.439089017594295</v>
      </c>
      <c r="AG26" s="63">
        <f t="shared" si="26"/>
        <v>0</v>
      </c>
      <c r="AH26" s="63">
        <f t="shared" si="27"/>
        <v>6.5270501734112658</v>
      </c>
      <c r="AI26" s="63">
        <f t="shared" si="3"/>
        <v>8.7444990522765487</v>
      </c>
    </row>
    <row r="27" spans="1:35" x14ac:dyDescent="0.25">
      <c r="A27" s="4" t="s">
        <v>13</v>
      </c>
      <c r="B27" s="5">
        <v>9</v>
      </c>
      <c r="C27" s="6">
        <v>13.094686931231719</v>
      </c>
      <c r="D27" s="6">
        <v>10.029521408751759</v>
      </c>
      <c r="E27" s="7">
        <v>3.0727495975787478</v>
      </c>
      <c r="F27" s="18">
        <v>8.0203586998643424</v>
      </c>
      <c r="G27" s="21">
        <v>5.080779217025321</v>
      </c>
      <c r="H27" s="30">
        <f t="shared" si="4"/>
        <v>113.57057182334535</v>
      </c>
      <c r="I27" s="48">
        <f t="shared" si="5"/>
        <v>0.32367612969653425</v>
      </c>
      <c r="J27" s="48">
        <f t="shared" si="6"/>
        <v>0.36342582983470512</v>
      </c>
      <c r="K27" s="49">
        <f t="shared" si="7"/>
        <v>0.15899880055268348</v>
      </c>
      <c r="L27" s="42">
        <f t="shared" si="8"/>
        <v>1.3378613360790081</v>
      </c>
      <c r="M27" s="36">
        <f t="shared" si="9"/>
        <v>1.3628468618801442E-2</v>
      </c>
      <c r="N27" s="36">
        <f t="shared" si="10"/>
        <v>4.0885405856404329E-2</v>
      </c>
      <c r="O27" s="36">
        <f t="shared" si="11"/>
        <v>4.9971051602271957E-2</v>
      </c>
      <c r="P27" s="36">
        <f t="shared" si="12"/>
        <v>1.5899880055268351E-2</v>
      </c>
      <c r="Q27" s="36">
        <f t="shared" si="13"/>
        <v>3.4071171547003606E-2</v>
      </c>
      <c r="R27" s="36">
        <f t="shared" si="14"/>
        <v>5.3378168756972308E-2</v>
      </c>
      <c r="S27" s="43">
        <f t="shared" si="15"/>
        <v>3.0664054392303242E-2</v>
      </c>
      <c r="T27" s="66">
        <f t="shared" si="0"/>
        <v>4.2475393861931163</v>
      </c>
      <c r="U27" s="54">
        <f t="shared" si="16"/>
        <v>6.4162869598914742</v>
      </c>
      <c r="V27" s="54">
        <f t="shared" si="17"/>
        <v>1.6040717399728681</v>
      </c>
      <c r="W27" s="54">
        <f t="shared" si="18"/>
        <v>4.6768213375516154</v>
      </c>
      <c r="X27" s="56">
        <f t="shared" si="19"/>
        <v>4.8122152199186052</v>
      </c>
      <c r="Y27" s="56">
        <f t="shared" si="20"/>
        <v>3.2081434799457371</v>
      </c>
      <c r="Z27" s="56">
        <f t="shared" si="21"/>
        <v>6.2808930775244853</v>
      </c>
      <c r="AA27" s="25">
        <f t="shared" si="22"/>
        <v>3.2081434799457371</v>
      </c>
      <c r="AB27" s="25">
        <f t="shared" si="1"/>
        <v>4.8122152199186052</v>
      </c>
      <c r="AC27" s="25">
        <f t="shared" si="2"/>
        <v>7.8849648174973535</v>
      </c>
      <c r="AD27" s="60">
        <f t="shared" si="23"/>
        <v>1.6040717399728686</v>
      </c>
      <c r="AE27" s="61">
        <f t="shared" si="24"/>
        <v>6.4162869598914742</v>
      </c>
      <c r="AF27" s="61">
        <f t="shared" si="25"/>
        <v>9.4890365574702216</v>
      </c>
      <c r="AG27" s="63">
        <f t="shared" si="26"/>
        <v>0</v>
      </c>
      <c r="AH27" s="63">
        <f t="shared" si="27"/>
        <v>8.0203586998643424</v>
      </c>
      <c r="AI27" s="63">
        <f t="shared" si="3"/>
        <v>11.09310829744309</v>
      </c>
    </row>
    <row r="28" spans="1:35" x14ac:dyDescent="0.25">
      <c r="A28" s="4" t="s">
        <v>14</v>
      </c>
      <c r="B28" s="5">
        <v>10</v>
      </c>
      <c r="C28" s="6">
        <v>13.061679833357916</v>
      </c>
      <c r="D28" s="6">
        <v>8.7767532960102521</v>
      </c>
      <c r="E28" s="7">
        <v>4.2849535833843104</v>
      </c>
      <c r="F28" s="18">
        <v>7.6871436543163902</v>
      </c>
      <c r="G28" s="21">
        <v>5.3745361790415611</v>
      </c>
      <c r="H28" s="30">
        <f t="shared" si="4"/>
        <v>113.28430037604438</v>
      </c>
      <c r="I28" s="48">
        <f t="shared" si="5"/>
        <v>0.32286025607172647</v>
      </c>
      <c r="J28" s="48">
        <f t="shared" si="6"/>
        <v>0.36250976120334205</v>
      </c>
      <c r="K28" s="49">
        <f t="shared" si="7"/>
        <v>0.15859802052646213</v>
      </c>
      <c r="L28" s="42">
        <f t="shared" si="8"/>
        <v>1.3344890584298028</v>
      </c>
      <c r="M28" s="36">
        <f t="shared" si="9"/>
        <v>1.3594116045125327E-2</v>
      </c>
      <c r="N28" s="36">
        <f t="shared" si="10"/>
        <v>4.0782348135375977E-2</v>
      </c>
      <c r="O28" s="36">
        <f t="shared" si="11"/>
        <v>4.9845092165459529E-2</v>
      </c>
      <c r="P28" s="36">
        <f t="shared" si="12"/>
        <v>1.5859802052646213E-2</v>
      </c>
      <c r="Q28" s="36">
        <f t="shared" si="13"/>
        <v>3.3985290112813316E-2</v>
      </c>
      <c r="R28" s="36">
        <f t="shared" si="14"/>
        <v>5.3243621176740856E-2</v>
      </c>
      <c r="S28" s="43">
        <f t="shared" si="15"/>
        <v>3.0586761101531985E-2</v>
      </c>
      <c r="T28" s="66">
        <f t="shared" si="0"/>
        <v>4.2368328340640602</v>
      </c>
      <c r="U28" s="54">
        <f t="shared" si="16"/>
        <v>6.1497149234531125</v>
      </c>
      <c r="V28" s="54">
        <f t="shared" si="17"/>
        <v>1.5374287308632777</v>
      </c>
      <c r="W28" s="54">
        <f t="shared" si="18"/>
        <v>5.8223823142475881</v>
      </c>
      <c r="X28" s="56">
        <f t="shared" si="19"/>
        <v>4.612286192589834</v>
      </c>
      <c r="Y28" s="56">
        <f t="shared" si="20"/>
        <v>3.0748574617265563</v>
      </c>
      <c r="Z28" s="56">
        <f t="shared" si="21"/>
        <v>7.3598110451108667</v>
      </c>
      <c r="AA28" s="25">
        <f t="shared" si="22"/>
        <v>3.0748574617265563</v>
      </c>
      <c r="AB28" s="25">
        <f t="shared" si="1"/>
        <v>4.612286192589834</v>
      </c>
      <c r="AC28" s="25">
        <f t="shared" si="2"/>
        <v>8.8972397759741444</v>
      </c>
      <c r="AD28" s="60">
        <f t="shared" si="23"/>
        <v>1.5374287308632781</v>
      </c>
      <c r="AE28" s="61">
        <f t="shared" si="24"/>
        <v>6.1497149234531125</v>
      </c>
      <c r="AF28" s="61">
        <f t="shared" si="25"/>
        <v>10.434668506837422</v>
      </c>
      <c r="AG28" s="63">
        <f t="shared" si="26"/>
        <v>0</v>
      </c>
      <c r="AH28" s="63">
        <f t="shared" si="27"/>
        <v>7.6871436543163902</v>
      </c>
      <c r="AI28" s="63">
        <f t="shared" si="3"/>
        <v>11.972097237700702</v>
      </c>
    </row>
    <row r="29" spans="1:35" x14ac:dyDescent="0.25">
      <c r="A29" s="4" t="s">
        <v>15</v>
      </c>
      <c r="B29" s="5">
        <v>11</v>
      </c>
      <c r="C29" s="6">
        <v>12.369090572649153</v>
      </c>
      <c r="D29" s="6">
        <v>8.0104280295274215</v>
      </c>
      <c r="E29" s="7">
        <v>4.3589920400351057</v>
      </c>
      <c r="F29" s="18">
        <v>7.3140215823834369</v>
      </c>
      <c r="G29" s="21">
        <v>5.0550689902657098</v>
      </c>
      <c r="H29" s="30">
        <f t="shared" si="4"/>
        <v>107.2774550966969</v>
      </c>
      <c r="I29" s="48">
        <f t="shared" si="5"/>
        <v>0.30574074702558618</v>
      </c>
      <c r="J29" s="48">
        <f t="shared" si="6"/>
        <v>0.34328785630943009</v>
      </c>
      <c r="K29" s="49">
        <f t="shared" si="7"/>
        <v>0.15018843713537566</v>
      </c>
      <c r="L29" s="42">
        <f t="shared" si="8"/>
        <v>1.2637284210390893</v>
      </c>
      <c r="M29" s="36">
        <f t="shared" si="9"/>
        <v>1.2873294611603628E-2</v>
      </c>
      <c r="N29" s="36">
        <f t="shared" si="10"/>
        <v>3.8619883834810888E-2</v>
      </c>
      <c r="O29" s="36">
        <f t="shared" si="11"/>
        <v>4.7202080242546636E-2</v>
      </c>
      <c r="P29" s="36">
        <f t="shared" si="12"/>
        <v>1.5018843713537565E-2</v>
      </c>
      <c r="Q29" s="36">
        <f t="shared" si="13"/>
        <v>3.2183236529009063E-2</v>
      </c>
      <c r="R29" s="36">
        <f t="shared" si="14"/>
        <v>5.0420403895447545E-2</v>
      </c>
      <c r="S29" s="43">
        <f t="shared" si="15"/>
        <v>2.8964912876108157E-2</v>
      </c>
      <c r="T29" s="66">
        <f t="shared" si="0"/>
        <v>4.0121768206164639</v>
      </c>
      <c r="U29" s="54">
        <f t="shared" si="16"/>
        <v>5.8512172659067501</v>
      </c>
      <c r="V29" s="54">
        <f t="shared" si="17"/>
        <v>1.4628043164766869</v>
      </c>
      <c r="W29" s="54">
        <f t="shared" si="18"/>
        <v>5.8217963565117925</v>
      </c>
      <c r="X29" s="56">
        <f t="shared" si="19"/>
        <v>4.3884129494300623</v>
      </c>
      <c r="Y29" s="56">
        <f t="shared" si="20"/>
        <v>2.9256086329533746</v>
      </c>
      <c r="Z29" s="56">
        <f t="shared" si="21"/>
        <v>7.2846006729884802</v>
      </c>
      <c r="AA29" s="25">
        <f t="shared" si="22"/>
        <v>2.925608632953375</v>
      </c>
      <c r="AB29" s="25">
        <f t="shared" si="1"/>
        <v>4.3884129494300623</v>
      </c>
      <c r="AC29" s="25">
        <f t="shared" si="2"/>
        <v>8.7474049894651671</v>
      </c>
      <c r="AD29" s="60">
        <f t="shared" si="23"/>
        <v>1.4628043164766875</v>
      </c>
      <c r="AE29" s="61">
        <f t="shared" si="24"/>
        <v>5.8512172659067492</v>
      </c>
      <c r="AF29" s="61">
        <f t="shared" si="25"/>
        <v>10.210209305941856</v>
      </c>
      <c r="AG29" s="63">
        <f t="shared" si="26"/>
        <v>0</v>
      </c>
      <c r="AH29" s="63">
        <f t="shared" si="27"/>
        <v>7.3140215823834369</v>
      </c>
      <c r="AI29" s="63">
        <f t="shared" si="3"/>
        <v>11.673013622418543</v>
      </c>
    </row>
    <row r="30" spans="1:35" x14ac:dyDescent="0.25">
      <c r="A30" s="4" t="s">
        <v>16</v>
      </c>
      <c r="B30" s="5">
        <v>12</v>
      </c>
      <c r="C30" s="6">
        <v>10.623658323114325</v>
      </c>
      <c r="D30" s="6">
        <v>6.7291457370873653</v>
      </c>
      <c r="E30" s="7">
        <v>3.9027974174678088</v>
      </c>
      <c r="F30" s="18">
        <v>6.1311511658059823</v>
      </c>
      <c r="G30" s="21">
        <v>4.4925071573083812</v>
      </c>
      <c r="H30" s="30">
        <f t="shared" si="4"/>
        <v>92.139274268120786</v>
      </c>
      <c r="I30" s="48">
        <f t="shared" si="5"/>
        <v>0.26259693166414422</v>
      </c>
      <c r="J30" s="48">
        <f t="shared" si="6"/>
        <v>0.29484567765798653</v>
      </c>
      <c r="K30" s="49">
        <f t="shared" si="7"/>
        <v>0.1289949839753691</v>
      </c>
      <c r="L30" s="42">
        <f t="shared" si="8"/>
        <v>1.085400650878463</v>
      </c>
      <c r="M30" s="36">
        <f t="shared" si="9"/>
        <v>1.1056712912174494E-2</v>
      </c>
      <c r="N30" s="36">
        <f t="shared" si="10"/>
        <v>3.3170138736523483E-2</v>
      </c>
      <c r="O30" s="36">
        <f t="shared" si="11"/>
        <v>4.0541280677973149E-2</v>
      </c>
      <c r="P30" s="36">
        <f t="shared" si="12"/>
        <v>1.2899498397536912E-2</v>
      </c>
      <c r="Q30" s="36">
        <f t="shared" si="13"/>
        <v>2.7641782280436237E-2</v>
      </c>
      <c r="R30" s="36">
        <f t="shared" si="14"/>
        <v>4.3305458906016767E-2</v>
      </c>
      <c r="S30" s="43">
        <f t="shared" si="15"/>
        <v>2.4877604052392612E-2</v>
      </c>
      <c r="T30" s="66">
        <f t="shared" si="0"/>
        <v>3.4460088576277177</v>
      </c>
      <c r="U30" s="54">
        <f t="shared" si="16"/>
        <v>4.904920932644786</v>
      </c>
      <c r="V30" s="54">
        <f t="shared" si="17"/>
        <v>1.2262302331611963</v>
      </c>
      <c r="W30" s="54">
        <f>$E30+V30</f>
        <v>5.1290276506290056</v>
      </c>
      <c r="X30" s="56">
        <f t="shared" si="19"/>
        <v>3.6786906994835893</v>
      </c>
      <c r="Y30" s="56">
        <f t="shared" si="20"/>
        <v>2.452460466322393</v>
      </c>
      <c r="Z30" s="56">
        <f t="shared" si="21"/>
        <v>6.3552578837902018</v>
      </c>
      <c r="AA30" s="25">
        <f t="shared" si="22"/>
        <v>2.452460466322393</v>
      </c>
      <c r="AB30" s="25">
        <f t="shared" si="1"/>
        <v>3.6786906994835893</v>
      </c>
      <c r="AC30" s="25">
        <f t="shared" si="2"/>
        <v>7.5814881169513981</v>
      </c>
      <c r="AD30" s="60">
        <f t="shared" si="23"/>
        <v>1.2262302331611965</v>
      </c>
      <c r="AE30" s="61">
        <f t="shared" si="24"/>
        <v>4.904920932644786</v>
      </c>
      <c r="AF30" s="61">
        <f t="shared" si="25"/>
        <v>8.8077183501125944</v>
      </c>
      <c r="AG30" s="63">
        <f t="shared" si="26"/>
        <v>0</v>
      </c>
      <c r="AH30" s="63">
        <f t="shared" si="27"/>
        <v>6.1311511658059823</v>
      </c>
      <c r="AI30" s="63">
        <f t="shared" si="3"/>
        <v>10.033948583273791</v>
      </c>
    </row>
    <row r="31" spans="1:35" ht="15.75" thickBot="1" x14ac:dyDescent="0.3">
      <c r="A31" s="8" t="s">
        <v>17</v>
      </c>
      <c r="B31" s="8"/>
      <c r="C31" s="9">
        <f>AVERAGE(C19:C30)</f>
        <v>11.509678428708471</v>
      </c>
      <c r="D31" s="9">
        <f t="shared" ref="D31" si="28">AVERAGE(D19:D30)</f>
        <v>8.2442774823125511</v>
      </c>
      <c r="E31" s="9">
        <f>AVERAGE(E19:E30)</f>
        <v>3.2678713835957267</v>
      </c>
      <c r="F31" s="19">
        <f>AVERAGE(F19:F30)</f>
        <v>7.057591663711027</v>
      </c>
      <c r="G31" s="26">
        <f>AVERAGE(G19:G30)</f>
        <v>4.4523287106807565</v>
      </c>
      <c r="H31" s="31"/>
      <c r="I31" s="50">
        <f>AVERAGE(I19:I30)</f>
        <v>0.28449768882757281</v>
      </c>
      <c r="J31" s="50">
        <f t="shared" ref="J31:T31" si="29">AVERAGE(J19:J30)</f>
        <v>0.31943600149060808</v>
      </c>
      <c r="K31" s="51">
        <f t="shared" si="29"/>
        <v>0.13975325065214103</v>
      </c>
      <c r="L31" s="44">
        <f t="shared" si="29"/>
        <v>1.1759237804873008</v>
      </c>
      <c r="M31" s="37">
        <f t="shared" si="29"/>
        <v>1.1978850055897805E-2</v>
      </c>
      <c r="N31" s="37">
        <f t="shared" si="29"/>
        <v>3.5936550167693405E-2</v>
      </c>
      <c r="O31" s="37">
        <f t="shared" si="29"/>
        <v>4.3922450204958607E-2</v>
      </c>
      <c r="P31" s="37">
        <f t="shared" si="29"/>
        <v>1.3975325065214103E-2</v>
      </c>
      <c r="Q31" s="37">
        <f t="shared" si="29"/>
        <v>2.9947125139744509E-2</v>
      </c>
      <c r="R31" s="37">
        <f t="shared" si="29"/>
        <v>4.6917162718933064E-2</v>
      </c>
      <c r="S31" s="45">
        <f t="shared" si="29"/>
        <v>2.6952412625770052E-2</v>
      </c>
      <c r="T31" s="52">
        <f t="shared" si="29"/>
        <v>3.7334082674214826</v>
      </c>
      <c r="U31" s="62">
        <f>AVERAGE(U19:U30)</f>
        <v>5.6460733309688216</v>
      </c>
      <c r="V31" s="62">
        <f>AVERAGE(V19:V30)</f>
        <v>1.4115183327422052</v>
      </c>
      <c r="W31" s="62">
        <f>AVERAGE(W19:W30)</f>
        <v>4.6793897163379308</v>
      </c>
      <c r="X31" s="62">
        <f t="shared" ref="X31:AI31" si="30">AVERAGE(X19:X30)</f>
        <v>4.2345549982266162</v>
      </c>
      <c r="Y31" s="62">
        <f t="shared" si="30"/>
        <v>2.8230366654844108</v>
      </c>
      <c r="Z31" s="62">
        <f t="shared" si="30"/>
        <v>6.0909080490801379</v>
      </c>
      <c r="AA31" s="62">
        <f t="shared" si="30"/>
        <v>2.8230366654844108</v>
      </c>
      <c r="AB31" s="62">
        <f t="shared" si="30"/>
        <v>4.2345549982266162</v>
      </c>
      <c r="AC31" s="62">
        <f t="shared" si="30"/>
        <v>7.5024263818223416</v>
      </c>
      <c r="AD31" s="62">
        <f t="shared" si="30"/>
        <v>1.4115183327422054</v>
      </c>
      <c r="AE31" s="62">
        <f t="shared" si="30"/>
        <v>5.6460733309688216</v>
      </c>
      <c r="AF31" s="62">
        <f t="shared" si="30"/>
        <v>8.9139447145645487</v>
      </c>
      <c r="AG31" s="62">
        <f t="shared" si="30"/>
        <v>0</v>
      </c>
      <c r="AH31" s="62">
        <f t="shared" si="30"/>
        <v>7.057591663711027</v>
      </c>
      <c r="AI31" s="62">
        <f t="shared" si="30"/>
        <v>10.325463047306753</v>
      </c>
    </row>
    <row r="32" spans="1:35" x14ac:dyDescent="0.25">
      <c r="Z32" s="10"/>
    </row>
    <row r="33" spans="1:14" x14ac:dyDescent="0.25">
      <c r="A33" s="71"/>
      <c r="B33" s="72"/>
      <c r="C33" s="72"/>
      <c r="D33" s="72"/>
      <c r="E33" s="72"/>
      <c r="F33" s="72"/>
      <c r="G33" s="72"/>
      <c r="H33" s="72"/>
      <c r="I33" s="72"/>
      <c r="J33" s="72"/>
      <c r="K33" s="72"/>
      <c r="L33" s="72"/>
      <c r="M33" s="72"/>
    </row>
    <row r="34" spans="1:14" x14ac:dyDescent="0.25">
      <c r="B34" s="179" t="s">
        <v>98</v>
      </c>
      <c r="C34" s="179"/>
      <c r="D34" s="179"/>
      <c r="E34" s="179"/>
      <c r="F34" s="179"/>
      <c r="G34" s="179"/>
      <c r="H34" s="179"/>
      <c r="I34" s="179"/>
      <c r="J34" s="179"/>
      <c r="K34" s="179"/>
      <c r="L34" s="179"/>
      <c r="M34" s="179"/>
      <c r="N34" s="73"/>
    </row>
    <row r="35" spans="1:14" ht="30" x14ac:dyDescent="0.25">
      <c r="A35" s="70"/>
      <c r="B35" s="69" t="s">
        <v>80</v>
      </c>
      <c r="C35" s="69" t="s">
        <v>69</v>
      </c>
      <c r="D35" s="74" t="s">
        <v>70</v>
      </c>
      <c r="E35" s="69" t="s">
        <v>71</v>
      </c>
      <c r="F35" s="69" t="s">
        <v>72</v>
      </c>
      <c r="G35" s="69" t="s">
        <v>73</v>
      </c>
      <c r="H35" s="69" t="s">
        <v>74</v>
      </c>
      <c r="I35" s="69" t="s">
        <v>75</v>
      </c>
      <c r="J35" s="69" t="s">
        <v>76</v>
      </c>
      <c r="K35" s="69" t="s">
        <v>77</v>
      </c>
      <c r="L35" s="69" t="s">
        <v>78</v>
      </c>
      <c r="M35" s="75" t="s">
        <v>107</v>
      </c>
    </row>
    <row r="36" spans="1:14" x14ac:dyDescent="0.25">
      <c r="A36" s="77" t="s">
        <v>5</v>
      </c>
      <c r="B36" s="23">
        <f>Z19</f>
        <v>4.9511722723490372</v>
      </c>
      <c r="C36" s="23">
        <f>B36+S19+L19*0.1</f>
        <v>5.0686020297996679</v>
      </c>
      <c r="D36" s="33">
        <f>C36+M19+L19*0.1</f>
        <v>5.1738671024315179</v>
      </c>
      <c r="E36" s="23">
        <f>D36+I19+L19*0.1</f>
        <v>5.5005294387651791</v>
      </c>
      <c r="F36" s="23">
        <f>E36+N19+L19*0.1</f>
        <v>5.6252580071070781</v>
      </c>
      <c r="G36" s="23">
        <f>F36+O19+L19*0.1</f>
        <v>5.7564744073523277</v>
      </c>
      <c r="H36" s="23">
        <f>G36+P19+L19*0.1</f>
        <v>5.8633614379600152</v>
      </c>
      <c r="I36" s="23">
        <f>H36+J19+L19*0.1</f>
        <v>6.2184080388708312</v>
      </c>
      <c r="J36" s="23">
        <f>I36+Q19+L19*0.1</f>
        <v>6.338270733285218</v>
      </c>
      <c r="K36" s="23">
        <f>J36+R19+L19*0.1</f>
        <v>6.4719200704942237</v>
      </c>
      <c r="L36" s="23">
        <f>K36+K19+L19*0.1</f>
        <v>6.6809904535796703</v>
      </c>
      <c r="M36" s="23">
        <f t="shared" ref="M36:M47" si="31">L36+X19</f>
        <v>10.493474947963847</v>
      </c>
    </row>
    <row r="37" spans="1:14" x14ac:dyDescent="0.25">
      <c r="A37" s="77" t="s">
        <v>6</v>
      </c>
      <c r="B37" s="23">
        <f t="shared" ref="B37:B47" si="32">Z20</f>
        <v>4.9640111004062248</v>
      </c>
      <c r="C37" s="23">
        <f t="shared" ref="C37:C47" si="33">B37+S20+L20*0.1</f>
        <v>5.0847152231800807</v>
      </c>
      <c r="D37" s="33">
        <f t="shared" ref="D37:D47" si="34">C37+M20+L20*0.1</f>
        <v>5.1929154658323355</v>
      </c>
      <c r="E37" s="23">
        <f t="shared" ref="E37:E47" si="35">D37+I20+L20*0.1</f>
        <v>5.5286863266977289</v>
      </c>
      <c r="F37" s="23">
        <f t="shared" ref="F37:F47" si="36">E37+N20+L20*0.1</f>
        <v>5.6568927775445452</v>
      </c>
      <c r="G37" s="23">
        <f t="shared" ref="G37:G47" si="37">F37+O20+L20*0.1</f>
        <v>5.7917679644562154</v>
      </c>
      <c r="H37" s="23">
        <f t="shared" ref="H37:H47" si="38">G37+P20+L20*0.1</f>
        <v>5.9016353911246835</v>
      </c>
      <c r="I37" s="23">
        <f t="shared" ref="I37:I47" si="39">H37+J20+L20*0.1</f>
        <v>6.266581972273813</v>
      </c>
      <c r="J37" s="23">
        <f t="shared" ref="J37:J47" si="40">I37+Q20+L20*0.1</f>
        <v>6.3897868710719887</v>
      </c>
      <c r="K37" s="23">
        <f t="shared" ref="K37:K47" si="41">J37+R20+L20*0.1</f>
        <v>6.5271628340079788</v>
      </c>
      <c r="L37" s="23">
        <f t="shared" ref="L37:L47" si="42">K37+K20+L20*0.1</f>
        <v>6.7420628536978953</v>
      </c>
      <c r="M37" s="23">
        <f t="shared" si="31"/>
        <v>10.653651751596275</v>
      </c>
    </row>
    <row r="38" spans="1:14" x14ac:dyDescent="0.25">
      <c r="A38" s="77" t="s">
        <v>7</v>
      </c>
      <c r="B38" s="23">
        <f t="shared" si="32"/>
        <v>5.1730235711916279</v>
      </c>
      <c r="C38" s="23">
        <f t="shared" si="33"/>
        <v>5.2936110612003464</v>
      </c>
      <c r="D38" s="33">
        <f t="shared" si="34"/>
        <v>5.4017067532109246</v>
      </c>
      <c r="E38" s="23">
        <f t="shared" si="35"/>
        <v>5.737153168787664</v>
      </c>
      <c r="F38" s="23">
        <f t="shared" si="36"/>
        <v>5.8652357375952677</v>
      </c>
      <c r="G38" s="23">
        <f t="shared" si="37"/>
        <v>5.9999805986685457</v>
      </c>
      <c r="H38" s="23">
        <f t="shared" si="38"/>
        <v>6.1097418637455423</v>
      </c>
      <c r="I38" s="23">
        <f t="shared" si="39"/>
        <v>6.4743358079846107</v>
      </c>
      <c r="J38" s="23">
        <f t="shared" si="40"/>
        <v>6.5974216575929576</v>
      </c>
      <c r="K38" s="23">
        <f t="shared" si="41"/>
        <v>6.734664878265864</v>
      </c>
      <c r="L38" s="23">
        <f t="shared" si="42"/>
        <v>6.9493572465272431</v>
      </c>
      <c r="M38" s="23">
        <f t="shared" si="31"/>
        <v>10.81455575231049</v>
      </c>
    </row>
    <row r="39" spans="1:14" x14ac:dyDescent="0.25">
      <c r="A39" s="77" t="s">
        <v>8</v>
      </c>
      <c r="B39" s="23">
        <f t="shared" si="32"/>
        <v>6.5003421285184855</v>
      </c>
      <c r="C39" s="23">
        <f t="shared" si="33"/>
        <v>6.6584169978514938</v>
      </c>
      <c r="D39" s="33">
        <f t="shared" si="34"/>
        <v>6.8001167080685141</v>
      </c>
      <c r="E39" s="23">
        <f t="shared" si="35"/>
        <v>7.2398443141965236</v>
      </c>
      <c r="F39" s="23">
        <f t="shared" si="36"/>
        <v>7.4077442789991252</v>
      </c>
      <c r="G39" s="23">
        <f t="shared" si="37"/>
        <v>7.5843776619969203</v>
      </c>
      <c r="H39" s="23">
        <f t="shared" si="38"/>
        <v>7.7282607267627386</v>
      </c>
      <c r="I39" s="23">
        <f t="shared" si="39"/>
        <v>8.2061970374947215</v>
      </c>
      <c r="J39" s="23">
        <f t="shared" si="40"/>
        <v>8.3675469386509285</v>
      </c>
      <c r="K39" s="23">
        <f t="shared" si="41"/>
        <v>8.5474553534719213</v>
      </c>
      <c r="L39" s="23">
        <f t="shared" si="42"/>
        <v>8.8288897548120424</v>
      </c>
      <c r="M39" s="23">
        <f t="shared" si="31"/>
        <v>13.462157143775906</v>
      </c>
    </row>
    <row r="40" spans="1:14" x14ac:dyDescent="0.25">
      <c r="A40" s="77" t="s">
        <v>9</v>
      </c>
      <c r="B40" s="23">
        <f t="shared" si="32"/>
        <v>7.9014251696161608</v>
      </c>
      <c r="C40" s="23">
        <f t="shared" si="33"/>
        <v>8.0902589198200552</v>
      </c>
      <c r="D40" s="33">
        <f t="shared" si="34"/>
        <v>8.2595311627514469</v>
      </c>
      <c r="E40" s="23">
        <f t="shared" si="35"/>
        <v>8.7848228380423929</v>
      </c>
      <c r="F40" s="23">
        <f t="shared" si="36"/>
        <v>8.9853934926097896</v>
      </c>
      <c r="G40" s="23">
        <f t="shared" si="37"/>
        <v>9.1963969510558545</v>
      </c>
      <c r="H40" s="23">
        <f t="shared" si="38"/>
        <v>9.3682773949569125</v>
      </c>
      <c r="I40" s="23">
        <f t="shared" si="39"/>
        <v>9.9392125872170318</v>
      </c>
      <c r="J40" s="23">
        <f t="shared" si="40"/>
        <v>10.131958638875426</v>
      </c>
      <c r="K40" s="23">
        <f t="shared" si="41"/>
        <v>10.346874398775991</v>
      </c>
      <c r="L40" s="23">
        <f t="shared" si="42"/>
        <v>10.683071503766076</v>
      </c>
      <c r="M40" s="23">
        <f t="shared" si="31"/>
        <v>15.713591179276513</v>
      </c>
    </row>
    <row r="41" spans="1:14" x14ac:dyDescent="0.25">
      <c r="A41" s="77" t="s">
        <v>10</v>
      </c>
      <c r="B41" s="23">
        <f t="shared" si="32"/>
        <v>6.5568872480564693</v>
      </c>
      <c r="C41" s="23">
        <f t="shared" si="33"/>
        <v>6.7129339527883154</v>
      </c>
      <c r="D41" s="33">
        <f t="shared" si="34"/>
        <v>6.852815598328327</v>
      </c>
      <c r="E41" s="23">
        <f t="shared" si="35"/>
        <v>7.2869013211597338</v>
      </c>
      <c r="F41" s="23">
        <f t="shared" si="36"/>
        <v>7.4526470614066813</v>
      </c>
      <c r="G41" s="23">
        <f t="shared" si="37"/>
        <v>7.6270141665559406</v>
      </c>
      <c r="H41" s="23">
        <f t="shared" si="38"/>
        <v>7.7690511533215298</v>
      </c>
      <c r="I41" s="23">
        <f t="shared" si="39"/>
        <v>8.2408553476005508</v>
      </c>
      <c r="J41" s="23">
        <f t="shared" si="40"/>
        <v>8.4001350641707635</v>
      </c>
      <c r="K41" s="23">
        <f t="shared" si="41"/>
        <v>8.5777351811583902</v>
      </c>
      <c r="L41" s="23">
        <f t="shared" si="42"/>
        <v>8.8555586651353924</v>
      </c>
      <c r="M41" s="23">
        <f t="shared" si="31"/>
        <v>13.090640229515948</v>
      </c>
    </row>
    <row r="42" spans="1:14" x14ac:dyDescent="0.25">
      <c r="A42" s="77" t="s">
        <v>11</v>
      </c>
      <c r="B42" s="23">
        <f t="shared" si="32"/>
        <v>4.9352034711798165</v>
      </c>
      <c r="C42" s="23">
        <f t="shared" si="33"/>
        <v>5.0650605845455061</v>
      </c>
      <c r="D42" s="33">
        <f t="shared" si="34"/>
        <v>5.1814656488746946</v>
      </c>
      <c r="E42" s="23">
        <f t="shared" si="35"/>
        <v>5.5426980056682007</v>
      </c>
      <c r="F42" s="23">
        <f t="shared" si="36"/>
        <v>5.6806263484557906</v>
      </c>
      <c r="G42" s="23">
        <f t="shared" si="37"/>
        <v>5.8257291173961816</v>
      </c>
      <c r="H42" s="23">
        <f t="shared" si="38"/>
        <v>5.9439277882635704</v>
      </c>
      <c r="I42" s="23">
        <f t="shared" si="39"/>
        <v>6.3365482594755793</v>
      </c>
      <c r="J42" s="23">
        <f t="shared" si="40"/>
        <v>6.4690957826485693</v>
      </c>
      <c r="K42" s="23">
        <f t="shared" si="41"/>
        <v>6.6168889613962598</v>
      </c>
      <c r="L42" s="23">
        <f t="shared" si="42"/>
        <v>6.8480848441702564</v>
      </c>
      <c r="M42" s="23">
        <f t="shared" si="31"/>
        <v>10.766769130500133</v>
      </c>
    </row>
    <row r="43" spans="1:14" s="81" customFormat="1" x14ac:dyDescent="0.25">
      <c r="A43" s="78" t="s">
        <v>12</v>
      </c>
      <c r="B43" s="79">
        <f t="shared" si="32"/>
        <v>4.8282689482297885</v>
      </c>
      <c r="C43" s="79">
        <f t="shared" si="33"/>
        <v>4.9540313493911734</v>
      </c>
      <c r="D43" s="80">
        <f t="shared" si="34"/>
        <v>5.0667658775040723</v>
      </c>
      <c r="E43" s="79">
        <f t="shared" si="35"/>
        <v>5.416607695099418</v>
      </c>
      <c r="F43" s="79">
        <f t="shared" si="36"/>
        <v>5.5501868200898947</v>
      </c>
      <c r="G43" s="79">
        <f t="shared" si="37"/>
        <v>5.6907141440395641</v>
      </c>
      <c r="H43" s="79">
        <f t="shared" si="38"/>
        <v>5.8051857218922613</v>
      </c>
      <c r="I43" s="79">
        <f t="shared" si="39"/>
        <v>6.1854259099340743</v>
      </c>
      <c r="J43" s="79">
        <f t="shared" si="40"/>
        <v>6.3137938857051568</v>
      </c>
      <c r="K43" s="79">
        <f t="shared" si="41"/>
        <v>6.4569267842645237</v>
      </c>
      <c r="L43" s="79">
        <f t="shared" si="42"/>
        <v>6.6808324957245038</v>
      </c>
      <c r="M43" s="79">
        <f t="shared" si="31"/>
        <v>10.597062599771263</v>
      </c>
    </row>
    <row r="44" spans="1:14" x14ac:dyDescent="0.25">
      <c r="A44" s="77" t="s">
        <v>13</v>
      </c>
      <c r="B44" s="23">
        <f t="shared" si="32"/>
        <v>6.2808930775244853</v>
      </c>
      <c r="C44" s="23">
        <f t="shared" si="33"/>
        <v>6.4453432655246887</v>
      </c>
      <c r="D44" s="33">
        <f t="shared" si="34"/>
        <v>6.5927578677513905</v>
      </c>
      <c r="E44" s="23">
        <f t="shared" si="35"/>
        <v>7.0502201310558252</v>
      </c>
      <c r="F44" s="23">
        <f t="shared" si="36"/>
        <v>7.2248916705201305</v>
      </c>
      <c r="G44" s="23">
        <f t="shared" si="37"/>
        <v>7.408648855730303</v>
      </c>
      <c r="H44" s="23">
        <f t="shared" si="38"/>
        <v>7.5583348693934722</v>
      </c>
      <c r="I44" s="23">
        <f t="shared" si="39"/>
        <v>8.0555468328360789</v>
      </c>
      <c r="J44" s="23">
        <f t="shared" si="40"/>
        <v>8.2234041379909826</v>
      </c>
      <c r="K44" s="23">
        <f t="shared" si="41"/>
        <v>8.4105684403558545</v>
      </c>
      <c r="L44" s="23">
        <f t="shared" si="42"/>
        <v>8.7033533745164391</v>
      </c>
      <c r="M44" s="23">
        <f t="shared" si="31"/>
        <v>13.515568594435045</v>
      </c>
    </row>
    <row r="45" spans="1:14" x14ac:dyDescent="0.25">
      <c r="A45" s="77" t="s">
        <v>14</v>
      </c>
      <c r="B45" s="23">
        <f t="shared" si="32"/>
        <v>7.3598110451108667</v>
      </c>
      <c r="C45" s="23">
        <f t="shared" si="33"/>
        <v>7.5238467120553789</v>
      </c>
      <c r="D45" s="33">
        <f t="shared" si="34"/>
        <v>7.6708897339434845</v>
      </c>
      <c r="E45" s="23">
        <f t="shared" si="35"/>
        <v>8.1271988958581911</v>
      </c>
      <c r="F45" s="23">
        <f t="shared" si="36"/>
        <v>8.3014301498365484</v>
      </c>
      <c r="G45" s="23">
        <f t="shared" si="37"/>
        <v>8.4847241478449877</v>
      </c>
      <c r="H45" s="23">
        <f t="shared" si="38"/>
        <v>8.6340328557406139</v>
      </c>
      <c r="I45" s="23">
        <f t="shared" si="39"/>
        <v>9.1299915227869359</v>
      </c>
      <c r="J45" s="23">
        <f t="shared" si="40"/>
        <v>9.2974257187427298</v>
      </c>
      <c r="K45" s="23">
        <f t="shared" si="41"/>
        <v>9.4841182457624509</v>
      </c>
      <c r="L45" s="23">
        <f t="shared" si="42"/>
        <v>9.7761651721318934</v>
      </c>
      <c r="M45" s="23">
        <f t="shared" si="31"/>
        <v>14.388451364721728</v>
      </c>
    </row>
    <row r="46" spans="1:14" x14ac:dyDescent="0.25">
      <c r="A46" s="77" t="s">
        <v>15</v>
      </c>
      <c r="B46" s="23">
        <f t="shared" si="32"/>
        <v>7.2846006729884802</v>
      </c>
      <c r="C46" s="23">
        <f t="shared" si="33"/>
        <v>7.4399384279684977</v>
      </c>
      <c r="D46" s="33">
        <f t="shared" si="34"/>
        <v>7.5791845646840104</v>
      </c>
      <c r="E46" s="23">
        <f t="shared" si="35"/>
        <v>8.011298153813506</v>
      </c>
      <c r="F46" s="23">
        <f t="shared" si="36"/>
        <v>8.1762908797522247</v>
      </c>
      <c r="G46" s="23">
        <f t="shared" si="37"/>
        <v>8.3498658020986802</v>
      </c>
      <c r="H46" s="23">
        <f t="shared" si="38"/>
        <v>8.4912574879161262</v>
      </c>
      <c r="I46" s="23">
        <f t="shared" si="39"/>
        <v>8.9609181863294651</v>
      </c>
      <c r="J46" s="23">
        <f t="shared" si="40"/>
        <v>9.119474264962383</v>
      </c>
      <c r="K46" s="23">
        <f t="shared" si="41"/>
        <v>9.296267510961739</v>
      </c>
      <c r="L46" s="23">
        <f t="shared" si="42"/>
        <v>9.5728287902010223</v>
      </c>
      <c r="M46" s="23">
        <f t="shared" si="31"/>
        <v>13.961241739631085</v>
      </c>
    </row>
    <row r="47" spans="1:14" x14ac:dyDescent="0.25">
      <c r="A47" s="77" t="s">
        <v>16</v>
      </c>
      <c r="B47" s="23">
        <f t="shared" si="32"/>
        <v>6.3552578837902018</v>
      </c>
      <c r="C47" s="23">
        <f t="shared" si="33"/>
        <v>6.4886755529304416</v>
      </c>
      <c r="D47" s="33">
        <f t="shared" si="34"/>
        <v>6.608272330930463</v>
      </c>
      <c r="E47" s="23">
        <f t="shared" si="35"/>
        <v>6.979409327682454</v>
      </c>
      <c r="F47" s="23">
        <f t="shared" si="36"/>
        <v>7.1211195315068245</v>
      </c>
      <c r="G47" s="23">
        <f t="shared" si="37"/>
        <v>7.2702008772726447</v>
      </c>
      <c r="H47" s="23">
        <f t="shared" si="38"/>
        <v>7.3916404407580281</v>
      </c>
      <c r="I47" s="23">
        <f t="shared" si="39"/>
        <v>7.795026183503861</v>
      </c>
      <c r="J47" s="23">
        <f t="shared" si="40"/>
        <v>7.9312080308721438</v>
      </c>
      <c r="K47" s="23">
        <f t="shared" si="41"/>
        <v>8.083053554866007</v>
      </c>
      <c r="L47" s="23">
        <f t="shared" si="42"/>
        <v>8.3205886039292221</v>
      </c>
      <c r="M47" s="23">
        <f t="shared" si="31"/>
        <v>11.999279303412811</v>
      </c>
    </row>
    <row r="48" spans="1:14" x14ac:dyDescent="0.25">
      <c r="A48" s="76" t="s">
        <v>17</v>
      </c>
      <c r="B48" s="24">
        <f>AVERAGE(B36:B47)</f>
        <v>6.0909080490801379</v>
      </c>
      <c r="C48" s="24">
        <f t="shared" ref="C48:H48" si="43">AVERAGE(C36:C47)</f>
        <v>6.2354528397546369</v>
      </c>
      <c r="D48" s="24">
        <f t="shared" si="43"/>
        <v>6.365024067859264</v>
      </c>
      <c r="E48" s="24">
        <f t="shared" si="43"/>
        <v>6.767114134735567</v>
      </c>
      <c r="F48" s="24">
        <f t="shared" si="43"/>
        <v>6.9206430629519913</v>
      </c>
      <c r="G48" s="24">
        <f t="shared" si="43"/>
        <v>7.0821578912056795</v>
      </c>
      <c r="H48" s="24">
        <f t="shared" si="43"/>
        <v>7.2137255943196257</v>
      </c>
      <c r="I48" s="24">
        <f>AVERAGE(I36:I47)</f>
        <v>7.6507539738589641</v>
      </c>
      <c r="J48" s="24">
        <f t="shared" ref="J48:M48" si="44">AVERAGE(J36:J47)</f>
        <v>7.7982934770474364</v>
      </c>
      <c r="K48" s="24">
        <f t="shared" si="44"/>
        <v>7.9628030178151006</v>
      </c>
      <c r="L48" s="24">
        <f t="shared" si="44"/>
        <v>8.2201486465159714</v>
      </c>
      <c r="M48" s="24">
        <f t="shared" si="44"/>
        <v>12.454703644742587</v>
      </c>
    </row>
  </sheetData>
  <mergeCells count="12">
    <mergeCell ref="AD16:AF16"/>
    <mergeCell ref="AG16:AI16"/>
    <mergeCell ref="B34:M34"/>
    <mergeCell ref="L16:S16"/>
    <mergeCell ref="U16:W16"/>
    <mergeCell ref="X16:Z16"/>
    <mergeCell ref="AA16:AC16"/>
    <mergeCell ref="U17:W17"/>
    <mergeCell ref="X17:Z17"/>
    <mergeCell ref="AA17:AC17"/>
    <mergeCell ref="AD17:AF17"/>
    <mergeCell ref="AG17:AI17"/>
  </mergeCells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112774-0960-45A2-A3FE-66E11D7762A3}">
  <dimension ref="A1:AI48"/>
  <sheetViews>
    <sheetView topLeftCell="A10" zoomScale="85" zoomScaleNormal="85" workbookViewId="0">
      <selection activeCell="AJ10" sqref="AJ1:AJ1048576"/>
    </sheetView>
  </sheetViews>
  <sheetFormatPr baseColWidth="10" defaultRowHeight="15" x14ac:dyDescent="0.25"/>
  <cols>
    <col min="2" max="7" width="11.42578125" customWidth="1"/>
    <col min="8" max="8" width="14.85546875" customWidth="1"/>
    <col min="9" max="9" width="13.140625" customWidth="1"/>
    <col min="10" max="10" width="11.42578125" customWidth="1"/>
    <col min="11" max="15" width="14.85546875" customWidth="1"/>
  </cols>
  <sheetData>
    <row r="1" spans="1:35" ht="60" x14ac:dyDescent="0.25">
      <c r="A1" s="1" t="s">
        <v>0</v>
      </c>
      <c r="B1" s="1" t="s">
        <v>0</v>
      </c>
      <c r="C1" s="2" t="s">
        <v>1</v>
      </c>
      <c r="D1" s="2" t="s">
        <v>2</v>
      </c>
      <c r="E1" s="2" t="s">
        <v>3</v>
      </c>
      <c r="F1" s="3" t="s">
        <v>4</v>
      </c>
      <c r="H1" s="16"/>
      <c r="K1" s="16" t="s">
        <v>19</v>
      </c>
      <c r="L1" s="16" t="s">
        <v>22</v>
      </c>
      <c r="M1" s="16" t="s">
        <v>23</v>
      </c>
      <c r="N1" s="16" t="s">
        <v>24</v>
      </c>
      <c r="O1" s="16" t="s">
        <v>25</v>
      </c>
    </row>
    <row r="2" spans="1:35" x14ac:dyDescent="0.25">
      <c r="A2" s="4" t="s">
        <v>5</v>
      </c>
      <c r="B2" s="5">
        <v>1</v>
      </c>
      <c r="C2" s="6">
        <v>9.3505877307028431</v>
      </c>
      <c r="D2" s="6">
        <v>3.8246284805707704</v>
      </c>
      <c r="E2" s="7">
        <v>2.4095159427595854</v>
      </c>
      <c r="F2" s="7">
        <v>3.0009239820214368</v>
      </c>
      <c r="G2" s="10"/>
      <c r="H2" s="10"/>
      <c r="K2" s="12">
        <v>1</v>
      </c>
      <c r="L2" s="10">
        <v>2.4095159427595858</v>
      </c>
      <c r="M2" s="10">
        <v>6.9433609084000087</v>
      </c>
      <c r="N2" s="10">
        <v>6.354140823973629</v>
      </c>
      <c r="O2" s="10">
        <v>2.9964469067292439</v>
      </c>
    </row>
    <row r="3" spans="1:35" x14ac:dyDescent="0.25">
      <c r="A3" s="4" t="s">
        <v>6</v>
      </c>
      <c r="B3" s="5">
        <v>2</v>
      </c>
      <c r="C3" s="6">
        <v>9.6113158534706695</v>
      </c>
      <c r="D3" s="6">
        <v>3.740135188053956</v>
      </c>
      <c r="E3" s="7">
        <v>2.3562851684739923</v>
      </c>
      <c r="F3" s="7">
        <v>3.0860503709659506</v>
      </c>
      <c r="H3" s="10"/>
      <c r="K3" s="12">
        <v>2</v>
      </c>
      <c r="L3" s="10">
        <v>2.3562851684739714</v>
      </c>
      <c r="M3" s="10">
        <v>7.2581753043410631</v>
      </c>
      <c r="N3" s="10">
        <v>6.5193148298306332</v>
      </c>
      <c r="O3" s="10">
        <v>3.0920010236400706</v>
      </c>
    </row>
    <row r="4" spans="1:35" x14ac:dyDescent="0.25">
      <c r="A4" s="4" t="s">
        <v>7</v>
      </c>
      <c r="B4" s="5">
        <v>3</v>
      </c>
      <c r="C4" s="6">
        <v>9.6020287279041892</v>
      </c>
      <c r="D4" s="6">
        <v>4.120991376724028</v>
      </c>
      <c r="E4" s="7">
        <v>2.5962245673361379</v>
      </c>
      <c r="F4" s="7">
        <v>3.1733776370192714</v>
      </c>
      <c r="H4" s="10"/>
      <c r="K4" s="12">
        <v>3</v>
      </c>
      <c r="L4" s="10">
        <v>2.5962245673361295</v>
      </c>
      <c r="M4" s="10">
        <v>7.0090107376019644</v>
      </c>
      <c r="N4" s="10">
        <v>6.4419975096387443</v>
      </c>
      <c r="O4" s="10">
        <v>3.1600312182654844</v>
      </c>
    </row>
    <row r="5" spans="1:35" x14ac:dyDescent="0.25">
      <c r="A5" s="4" t="s">
        <v>8</v>
      </c>
      <c r="B5" s="5">
        <v>4</v>
      </c>
      <c r="C5" s="6">
        <v>12.587038973823102</v>
      </c>
      <c r="D5" s="6">
        <v>5.4150749246707122</v>
      </c>
      <c r="E5" s="7">
        <v>3.4114972025425487</v>
      </c>
      <c r="F5" s="7">
        <v>4.8970438620150514</v>
      </c>
      <c r="H5" s="10"/>
      <c r="K5" s="12">
        <v>4</v>
      </c>
      <c r="L5" s="10">
        <v>3.4114972025425763</v>
      </c>
      <c r="M5" s="10">
        <v>9.1759008108308002</v>
      </c>
      <c r="N5" s="10">
        <v>7.722112314939773</v>
      </c>
      <c r="O5" s="10">
        <v>4.8649266588834061</v>
      </c>
    </row>
    <row r="6" spans="1:35" x14ac:dyDescent="0.25">
      <c r="A6" s="4" t="s">
        <v>9</v>
      </c>
      <c r="B6" s="5">
        <v>5</v>
      </c>
      <c r="C6" s="6">
        <v>15.03627859013061</v>
      </c>
      <c r="D6" s="6">
        <v>7.2186434697500905</v>
      </c>
      <c r="E6" s="7">
        <v>4.547745385942557</v>
      </c>
      <c r="F6" s="7">
        <v>6.634888209404588</v>
      </c>
      <c r="H6" s="10"/>
      <c r="K6" s="12">
        <v>5</v>
      </c>
      <c r="L6" s="10">
        <v>4.5477453859425347</v>
      </c>
      <c r="M6" s="10">
        <v>10.488533204188059</v>
      </c>
      <c r="N6" s="10">
        <v>8.3841994591840638</v>
      </c>
      <c r="O6" s="10">
        <v>6.6520791309465261</v>
      </c>
    </row>
    <row r="7" spans="1:35" x14ac:dyDescent="0.25">
      <c r="A7" s="4" t="s">
        <v>10</v>
      </c>
      <c r="B7" s="5">
        <v>6</v>
      </c>
      <c r="C7" s="6">
        <v>12.425542165457101</v>
      </c>
      <c r="D7" s="6">
        <v>5.9261897436021922</v>
      </c>
      <c r="E7" s="7">
        <v>3.7334995384693808</v>
      </c>
      <c r="F7" s="7">
        <v>5.3605439738227556</v>
      </c>
      <c r="H7" s="10"/>
      <c r="K7" s="12">
        <v>6</v>
      </c>
      <c r="L7" s="10">
        <v>3.7334995384694323</v>
      </c>
      <c r="M7" s="10">
        <v>8.6932329776768924</v>
      </c>
      <c r="N7" s="10">
        <v>7.058469273967594</v>
      </c>
      <c r="O7" s="10">
        <v>5.3670728914894905</v>
      </c>
    </row>
    <row r="8" spans="1:35" x14ac:dyDescent="0.25">
      <c r="A8" s="4" t="s">
        <v>11</v>
      </c>
      <c r="B8" s="5">
        <v>7</v>
      </c>
      <c r="C8" s="6">
        <v>10.34014169272375</v>
      </c>
      <c r="D8" s="6">
        <v>3.6869004449098477</v>
      </c>
      <c r="E8" s="7">
        <v>2.3227472802932043</v>
      </c>
      <c r="F8" s="7">
        <v>3.7824895135453773</v>
      </c>
      <c r="H8" s="10"/>
      <c r="K8" s="12">
        <v>7</v>
      </c>
      <c r="L8" s="10">
        <v>2.3227472802932319</v>
      </c>
      <c r="M8" s="10">
        <v>8.0186329679436081</v>
      </c>
      <c r="N8" s="10">
        <v>6.5311404772164625</v>
      </c>
      <c r="O8" s="10">
        <v>3.8054535780488559</v>
      </c>
    </row>
    <row r="9" spans="1:35" x14ac:dyDescent="0.25">
      <c r="A9" s="4" t="s">
        <v>12</v>
      </c>
      <c r="B9" s="5">
        <v>8</v>
      </c>
      <c r="C9" s="6">
        <v>10.014091749936284</v>
      </c>
      <c r="D9" s="6">
        <v>3.519760125182966</v>
      </c>
      <c r="E9" s="7">
        <v>2.2174488788652686</v>
      </c>
      <c r="F9" s="7">
        <v>3.488930648193481</v>
      </c>
      <c r="H9" s="10"/>
      <c r="K9" s="12">
        <v>8</v>
      </c>
      <c r="L9" s="10">
        <v>2.217448878865282</v>
      </c>
      <c r="M9" s="10">
        <v>7.798634405391411</v>
      </c>
      <c r="N9" s="10">
        <v>6.5270501734112658</v>
      </c>
      <c r="O9" s="10">
        <v>3.4870415765250224</v>
      </c>
    </row>
    <row r="10" spans="1:35" x14ac:dyDescent="0.25">
      <c r="A10" s="4" t="s">
        <v>13</v>
      </c>
      <c r="B10" s="5">
        <v>9</v>
      </c>
      <c r="C10" s="6">
        <v>13.094686931231719</v>
      </c>
      <c r="D10" s="6">
        <v>4.8773803136170519</v>
      </c>
      <c r="E10" s="7">
        <v>3.0727495975787429</v>
      </c>
      <c r="F10" s="7">
        <v>5.0967597421324005</v>
      </c>
      <c r="H10" s="10"/>
      <c r="K10" s="12">
        <v>9</v>
      </c>
      <c r="L10" s="10">
        <v>3.0727495975787478</v>
      </c>
      <c r="M10" s="10">
        <v>10.029521408751759</v>
      </c>
      <c r="N10" s="10">
        <v>8.0203586998643424</v>
      </c>
      <c r="O10" s="10">
        <v>5.080779217025321</v>
      </c>
    </row>
    <row r="11" spans="1:35" x14ac:dyDescent="0.25">
      <c r="A11" s="4" t="s">
        <v>14</v>
      </c>
      <c r="B11" s="5">
        <v>10</v>
      </c>
      <c r="C11" s="6">
        <v>13.061679833357916</v>
      </c>
      <c r="D11" s="6">
        <v>6.8015136244194743</v>
      </c>
      <c r="E11" s="7">
        <v>4.2849535833842687</v>
      </c>
      <c r="F11" s="7">
        <v>5.3643666564786479</v>
      </c>
      <c r="H11" s="10"/>
      <c r="K11" s="12">
        <v>10</v>
      </c>
      <c r="L11" s="10">
        <v>4.2849535833843104</v>
      </c>
      <c r="M11" s="10">
        <v>8.7767532960102521</v>
      </c>
      <c r="N11" s="10">
        <v>7.6871436543163902</v>
      </c>
      <c r="O11" s="10">
        <v>5.3745361790415611</v>
      </c>
    </row>
    <row r="12" spans="1:35" x14ac:dyDescent="0.25">
      <c r="A12" s="4" t="s">
        <v>15</v>
      </c>
      <c r="B12" s="5">
        <v>11</v>
      </c>
      <c r="C12" s="6">
        <v>12.369090572649153</v>
      </c>
      <c r="D12" s="6">
        <v>6.9190349841828489</v>
      </c>
      <c r="E12" s="7">
        <v>4.3589920400351945</v>
      </c>
      <c r="F12" s="7">
        <v>5.0515587213396707</v>
      </c>
      <c r="H12" s="10"/>
      <c r="K12" s="12">
        <v>11</v>
      </c>
      <c r="L12" s="10">
        <v>4.3589920400351057</v>
      </c>
      <c r="M12" s="10">
        <v>8.0104280295274215</v>
      </c>
      <c r="N12" s="10">
        <v>7.3140215823834369</v>
      </c>
      <c r="O12" s="10">
        <v>5.0550689902657098</v>
      </c>
    </row>
    <row r="13" spans="1:35" x14ac:dyDescent="0.25">
      <c r="A13" s="4" t="s">
        <v>16</v>
      </c>
      <c r="B13" s="5">
        <v>12</v>
      </c>
      <c r="C13" s="6">
        <v>10.623658323114325</v>
      </c>
      <c r="D13" s="6">
        <v>6.1949165356631823</v>
      </c>
      <c r="E13" s="7">
        <v>3.9027974174678048</v>
      </c>
      <c r="F13" s="7">
        <v>4.5045831306299382</v>
      </c>
      <c r="H13" s="10"/>
      <c r="K13" s="12">
        <v>12</v>
      </c>
      <c r="L13" s="10">
        <v>3.9027974174678088</v>
      </c>
      <c r="M13" s="10">
        <v>6.7291457370873653</v>
      </c>
      <c r="N13" s="10">
        <v>6.1311511658059823</v>
      </c>
      <c r="O13" s="10">
        <v>4.4925071573083812</v>
      </c>
    </row>
    <row r="14" spans="1:35" x14ac:dyDescent="0.25">
      <c r="A14" s="8" t="s">
        <v>17</v>
      </c>
      <c r="B14" s="8"/>
      <c r="C14" s="9">
        <v>11.509678428708471</v>
      </c>
      <c r="D14" s="9">
        <v>5.1870974342789271</v>
      </c>
      <c r="E14" s="9">
        <v>3.267871383595724</v>
      </c>
      <c r="F14" s="9">
        <f>AVERAGE(F2:F13)</f>
        <v>4.4534597039640476</v>
      </c>
      <c r="H14" s="11"/>
      <c r="K14" s="12" t="s">
        <v>20</v>
      </c>
      <c r="L14" s="11"/>
      <c r="M14" s="11"/>
      <c r="N14" s="11"/>
      <c r="O14" s="11"/>
    </row>
    <row r="15" spans="1:35" ht="15.75" thickBot="1" x14ac:dyDescent="0.3">
      <c r="A15" s="13"/>
      <c r="B15" s="13"/>
      <c r="C15" s="14"/>
      <c r="D15" s="14"/>
      <c r="E15" s="14"/>
      <c r="F15" s="14"/>
      <c r="H15" s="10"/>
      <c r="K15" s="12" t="s">
        <v>21</v>
      </c>
      <c r="L15" s="10">
        <v>3.282401028321408</v>
      </c>
      <c r="M15" s="10">
        <v>8.2516642231457453</v>
      </c>
      <c r="N15" s="10">
        <v>7.0598008373720234</v>
      </c>
      <c r="O15" s="10">
        <v>4.4720299684398483</v>
      </c>
    </row>
    <row r="16" spans="1:35" ht="15.75" thickBot="1" x14ac:dyDescent="0.3">
      <c r="A16" s="13"/>
      <c r="B16" s="13"/>
      <c r="C16" s="14"/>
      <c r="D16" s="14"/>
      <c r="E16" s="14"/>
      <c r="F16" s="14"/>
      <c r="L16" s="183" t="s">
        <v>61</v>
      </c>
      <c r="M16" s="184"/>
      <c r="N16" s="184"/>
      <c r="O16" s="184"/>
      <c r="P16" s="184"/>
      <c r="Q16" s="184"/>
      <c r="R16" s="184"/>
      <c r="S16" s="185"/>
      <c r="U16" s="186" t="s">
        <v>62</v>
      </c>
      <c r="V16" s="186"/>
      <c r="W16" s="186"/>
      <c r="X16" s="180" t="s">
        <v>63</v>
      </c>
      <c r="Y16" s="180"/>
      <c r="Z16" s="180"/>
      <c r="AA16" s="181" t="s">
        <v>64</v>
      </c>
      <c r="AB16" s="181"/>
      <c r="AC16" s="181"/>
      <c r="AD16" s="182" t="s">
        <v>67</v>
      </c>
      <c r="AE16" s="182"/>
      <c r="AF16" s="182"/>
      <c r="AG16" s="179" t="s">
        <v>67</v>
      </c>
      <c r="AH16" s="179"/>
      <c r="AI16" s="179"/>
    </row>
    <row r="17" spans="1:35" x14ac:dyDescent="0.25">
      <c r="H17" s="27"/>
      <c r="I17" s="28" t="s">
        <v>41</v>
      </c>
      <c r="J17" s="28" t="s">
        <v>42</v>
      </c>
      <c r="K17" s="32" t="s">
        <v>43</v>
      </c>
      <c r="L17" s="38" t="s">
        <v>46</v>
      </c>
      <c r="M17" s="34" t="s">
        <v>54</v>
      </c>
      <c r="N17" s="34" t="s">
        <v>55</v>
      </c>
      <c r="O17" s="34" t="s">
        <v>56</v>
      </c>
      <c r="P17" s="34" t="s">
        <v>57</v>
      </c>
      <c r="Q17" s="34" t="s">
        <v>58</v>
      </c>
      <c r="R17" s="34" t="s">
        <v>59</v>
      </c>
      <c r="S17" s="39" t="s">
        <v>60</v>
      </c>
      <c r="T17" s="64" t="s">
        <v>44</v>
      </c>
      <c r="U17" s="186" t="s">
        <v>32</v>
      </c>
      <c r="V17" s="186"/>
      <c r="W17" s="186"/>
      <c r="X17" s="180" t="s">
        <v>33</v>
      </c>
      <c r="Y17" s="180"/>
      <c r="Z17" s="180"/>
      <c r="AA17" s="181" t="s">
        <v>34</v>
      </c>
      <c r="AB17" s="181"/>
      <c r="AC17" s="181"/>
      <c r="AD17" s="182" t="s">
        <v>35</v>
      </c>
      <c r="AE17" s="182"/>
      <c r="AF17" s="182"/>
      <c r="AG17" s="179" t="s">
        <v>66</v>
      </c>
      <c r="AH17" s="179"/>
      <c r="AI17" s="179"/>
    </row>
    <row r="18" spans="1:35" ht="75" x14ac:dyDescent="0.25">
      <c r="A18" s="1" t="s">
        <v>0</v>
      </c>
      <c r="B18" s="1" t="s">
        <v>0</v>
      </c>
      <c r="C18" s="2" t="s">
        <v>1</v>
      </c>
      <c r="D18" s="2" t="s">
        <v>26</v>
      </c>
      <c r="E18" s="2" t="s">
        <v>27</v>
      </c>
      <c r="F18" s="17" t="s">
        <v>28</v>
      </c>
      <c r="G18" s="20" t="s">
        <v>4</v>
      </c>
      <c r="H18" s="29" t="s">
        <v>36</v>
      </c>
      <c r="I18" s="46" t="s">
        <v>38</v>
      </c>
      <c r="J18" s="46" t="s">
        <v>37</v>
      </c>
      <c r="K18" s="47" t="s">
        <v>39</v>
      </c>
      <c r="L18" s="40" t="s">
        <v>45</v>
      </c>
      <c r="M18" s="35" t="s">
        <v>47</v>
      </c>
      <c r="N18" s="35" t="s">
        <v>48</v>
      </c>
      <c r="O18" s="35" t="s">
        <v>49</v>
      </c>
      <c r="P18" s="35" t="s">
        <v>50</v>
      </c>
      <c r="Q18" s="35" t="s">
        <v>51</v>
      </c>
      <c r="R18" s="35" t="s">
        <v>52</v>
      </c>
      <c r="S18" s="41" t="s">
        <v>53</v>
      </c>
      <c r="T18" s="65" t="s">
        <v>40</v>
      </c>
      <c r="U18" s="53" t="s">
        <v>29</v>
      </c>
      <c r="V18" s="53" t="s">
        <v>30</v>
      </c>
      <c r="W18" s="53" t="s">
        <v>31</v>
      </c>
      <c r="X18" s="55" t="s">
        <v>29</v>
      </c>
      <c r="Y18" s="55" t="s">
        <v>30</v>
      </c>
      <c r="Z18" s="55" t="s">
        <v>31</v>
      </c>
      <c r="AA18" s="57" t="s">
        <v>29</v>
      </c>
      <c r="AB18" s="57" t="s">
        <v>30</v>
      </c>
      <c r="AC18" s="57" t="s">
        <v>31</v>
      </c>
      <c r="AD18" s="58" t="s">
        <v>29</v>
      </c>
      <c r="AE18" s="59" t="s">
        <v>30</v>
      </c>
      <c r="AF18" s="59" t="s">
        <v>31</v>
      </c>
      <c r="AG18" s="35" t="s">
        <v>29</v>
      </c>
      <c r="AH18" s="35" t="s">
        <v>30</v>
      </c>
      <c r="AI18" s="35" t="s">
        <v>31</v>
      </c>
    </row>
    <row r="19" spans="1:35" x14ac:dyDescent="0.25">
      <c r="A19" s="4" t="s">
        <v>5</v>
      </c>
      <c r="B19" s="5">
        <v>1</v>
      </c>
      <c r="C19" s="6">
        <v>9.3505877307028431</v>
      </c>
      <c r="D19" s="6">
        <v>6.9433609084000087</v>
      </c>
      <c r="E19" s="7">
        <v>2.4095159427595858</v>
      </c>
      <c r="F19" s="18">
        <v>6.354140823973629</v>
      </c>
      <c r="G19" s="21">
        <v>2.9964469067292439</v>
      </c>
      <c r="H19" s="30">
        <f>C19*100/11.53</f>
        <v>81.097898791872026</v>
      </c>
      <c r="I19" s="48">
        <f>285*H19/100/1000</f>
        <v>0.23112901155683527</v>
      </c>
      <c r="J19" s="48">
        <f>320*H19/100/1000</f>
        <v>0.2595132761339905</v>
      </c>
      <c r="K19" s="49">
        <f>140*H19/100/1000</f>
        <v>0.11353705830862083</v>
      </c>
      <c r="L19" s="42">
        <f>H19*1178/100/1000</f>
        <v>0.95533324776825246</v>
      </c>
      <c r="M19" s="36">
        <f>H19*12/100/1000</f>
        <v>9.7317478550246438E-3</v>
      </c>
      <c r="N19" s="36">
        <f>H19*36/100/1000</f>
        <v>2.9195243565073931E-2</v>
      </c>
      <c r="O19" s="36">
        <f>H19*44/100/1000</f>
        <v>3.568307546842369E-2</v>
      </c>
      <c r="P19" s="36">
        <f>H19*14/100/1000</f>
        <v>1.1353705830862084E-2</v>
      </c>
      <c r="Q19" s="36">
        <f>H19*30/100/1000</f>
        <v>2.4329369637561608E-2</v>
      </c>
      <c r="R19" s="36">
        <f>H19*47/100/1000</f>
        <v>3.8116012432179852E-2</v>
      </c>
      <c r="S19" s="43">
        <f>H19*27/100/1000</f>
        <v>2.1896432673805449E-2</v>
      </c>
      <c r="T19" s="66">
        <f t="shared" ref="T19:T30" si="0">3740*H19/100/1000</f>
        <v>3.033061414816014</v>
      </c>
      <c r="U19" s="54">
        <f>$F19*0.8</f>
        <v>5.0833126591789037</v>
      </c>
      <c r="V19" s="54">
        <f>$F19-U19</f>
        <v>1.2708281647947253</v>
      </c>
      <c r="W19" s="54">
        <f>$E19+V19</f>
        <v>3.6803441075543111</v>
      </c>
      <c r="X19" s="56">
        <f>$F19*0.6</f>
        <v>3.8124844943841771</v>
      </c>
      <c r="Y19" s="56">
        <f>$F19-X19</f>
        <v>2.5416563295894519</v>
      </c>
      <c r="Z19" s="56">
        <f>$E19+Y19</f>
        <v>4.9511722723490372</v>
      </c>
      <c r="AA19" s="25">
        <f>$F19*0.4</f>
        <v>2.5416563295894519</v>
      </c>
      <c r="AB19" s="25">
        <f t="shared" ref="AB19:AB30" si="1">$F19-AA19</f>
        <v>3.8124844943841771</v>
      </c>
      <c r="AC19" s="25">
        <f t="shared" ref="AC19:AC30" si="2">$E19+AB19</f>
        <v>6.2220004371437625</v>
      </c>
      <c r="AD19" s="60">
        <f>$F19*0.2</f>
        <v>1.2708281647947259</v>
      </c>
      <c r="AE19" s="61">
        <f>$F19-AD19</f>
        <v>5.0833126591789028</v>
      </c>
      <c r="AF19" s="61">
        <f>$E19+AE19</f>
        <v>7.4928286019384887</v>
      </c>
      <c r="AG19" s="63">
        <f>$F19*0</f>
        <v>0</v>
      </c>
      <c r="AH19" s="63">
        <f>$F19-AG19</f>
        <v>6.354140823973629</v>
      </c>
      <c r="AI19" s="63">
        <f t="shared" ref="AI19:AI30" si="3">$E19+AH19</f>
        <v>8.7636567667332148</v>
      </c>
    </row>
    <row r="20" spans="1:35" x14ac:dyDescent="0.25">
      <c r="A20" s="4" t="s">
        <v>6</v>
      </c>
      <c r="B20" s="5">
        <v>2</v>
      </c>
      <c r="C20" s="6">
        <v>9.6113158534706695</v>
      </c>
      <c r="D20" s="6">
        <v>7.2581753043410631</v>
      </c>
      <c r="E20" s="7">
        <v>2.3562851684739714</v>
      </c>
      <c r="F20" s="18">
        <v>6.5193148298306332</v>
      </c>
      <c r="G20" s="21">
        <v>3.0920010236400706</v>
      </c>
      <c r="H20" s="30">
        <f t="shared" ref="H20:H30" si="4">C20*100/11.53</f>
        <v>83.359200810673627</v>
      </c>
      <c r="I20" s="48">
        <f t="shared" ref="I20:I30" si="5">285*H20/100/1000</f>
        <v>0.23757372231041984</v>
      </c>
      <c r="J20" s="48">
        <f t="shared" ref="J20:J30" si="6">320*H20/100/1000</f>
        <v>0.26674944259415567</v>
      </c>
      <c r="K20" s="49">
        <f t="shared" ref="K20:K30" si="7">140*H20/100/1000</f>
        <v>0.11670288113494307</v>
      </c>
      <c r="L20" s="42">
        <f t="shared" ref="L20:L30" si="8">H20*1178/100/1000</f>
        <v>0.98197138554973529</v>
      </c>
      <c r="M20" s="36">
        <f t="shared" ref="M20:M30" si="9">H20*12/100/1000</f>
        <v>1.0003104097280835E-2</v>
      </c>
      <c r="N20" s="36">
        <f t="shared" ref="N20:N30" si="10">H20*36/100/1000</f>
        <v>3.0009312291842505E-2</v>
      </c>
      <c r="O20" s="36">
        <f t="shared" ref="O20:O30" si="11">H20*44/100/1000</f>
        <v>3.6678048356696392E-2</v>
      </c>
      <c r="P20" s="36">
        <f t="shared" ref="P20:P30" si="12">H20*14/100/1000</f>
        <v>1.1670288113494307E-2</v>
      </c>
      <c r="Q20" s="36">
        <f t="shared" ref="Q20:Q30" si="13">H20*30/100/1000</f>
        <v>2.5007760243202087E-2</v>
      </c>
      <c r="R20" s="36">
        <f t="shared" ref="R20:R30" si="14">H20*47/100/1000</f>
        <v>3.9178824381016601E-2</v>
      </c>
      <c r="S20" s="43">
        <f t="shared" ref="S20:S30" si="15">H20*27/100/1000</f>
        <v>2.2506984218881879E-2</v>
      </c>
      <c r="T20" s="66">
        <f t="shared" si="0"/>
        <v>3.1176341103191936</v>
      </c>
      <c r="U20" s="54">
        <f t="shared" ref="U20:U30" si="16">$F20*0.8</f>
        <v>5.2154518638645069</v>
      </c>
      <c r="V20" s="54">
        <f t="shared" ref="V20:V30" si="17">$F20-U20</f>
        <v>1.3038629659661263</v>
      </c>
      <c r="W20" s="54">
        <f t="shared" ref="W20:W29" si="18">$E20+V20</f>
        <v>3.6601481344400977</v>
      </c>
      <c r="X20" s="56">
        <f t="shared" ref="X20:X30" si="19">$F20*0.6</f>
        <v>3.9115888978983797</v>
      </c>
      <c r="Y20" s="56">
        <f t="shared" ref="Y20:Y30" si="20">$F20-X20</f>
        <v>2.6077259319322534</v>
      </c>
      <c r="Z20" s="56">
        <f t="shared" ref="Z20:Z30" si="21">$E20+Y20</f>
        <v>4.9640111004062248</v>
      </c>
      <c r="AA20" s="25">
        <f t="shared" ref="AA20:AA30" si="22">$F20*0.4</f>
        <v>2.6077259319322534</v>
      </c>
      <c r="AB20" s="25">
        <f t="shared" si="1"/>
        <v>3.9115888978983797</v>
      </c>
      <c r="AC20" s="25">
        <f t="shared" si="2"/>
        <v>6.2678740663723511</v>
      </c>
      <c r="AD20" s="60">
        <f t="shared" ref="AD20:AD30" si="23">$F20*0.2</f>
        <v>1.3038629659661267</v>
      </c>
      <c r="AE20" s="61">
        <f t="shared" ref="AE20:AE30" si="24">$F20-AD20</f>
        <v>5.2154518638645069</v>
      </c>
      <c r="AF20" s="61">
        <f t="shared" ref="AF20:AF30" si="25">$E20+AE20</f>
        <v>7.5717370323384783</v>
      </c>
      <c r="AG20" s="63">
        <f t="shared" ref="AG20:AG30" si="26">$F20*0</f>
        <v>0</v>
      </c>
      <c r="AH20" s="63">
        <f t="shared" ref="AH20:AH30" si="27">$F20-AG20</f>
        <v>6.5193148298306332</v>
      </c>
      <c r="AI20" s="63">
        <f t="shared" si="3"/>
        <v>8.8755999983046046</v>
      </c>
    </row>
    <row r="21" spans="1:35" x14ac:dyDescent="0.25">
      <c r="A21" s="4" t="s">
        <v>7</v>
      </c>
      <c r="B21" s="5">
        <v>3</v>
      </c>
      <c r="C21" s="6">
        <v>9.6020287279041892</v>
      </c>
      <c r="D21" s="6">
        <v>7.0090107376019644</v>
      </c>
      <c r="E21" s="7">
        <v>2.5962245673361295</v>
      </c>
      <c r="F21" s="18">
        <v>6.4419975096387443</v>
      </c>
      <c r="G21" s="21">
        <v>3.1600312182654844</v>
      </c>
      <c r="H21" s="30">
        <f t="shared" si="4"/>
        <v>83.278653320938332</v>
      </c>
      <c r="I21" s="48">
        <f t="shared" si="5"/>
        <v>0.23734416196467426</v>
      </c>
      <c r="J21" s="48">
        <f t="shared" si="6"/>
        <v>0.26649169062700268</v>
      </c>
      <c r="K21" s="49">
        <f t="shared" si="7"/>
        <v>0.11659011464931368</v>
      </c>
      <c r="L21" s="42">
        <f t="shared" si="8"/>
        <v>0.98102253612065349</v>
      </c>
      <c r="M21" s="36">
        <f t="shared" si="9"/>
        <v>9.9934383985126E-3</v>
      </c>
      <c r="N21" s="36">
        <f t="shared" si="10"/>
        <v>2.9980315195537802E-2</v>
      </c>
      <c r="O21" s="36">
        <f t="shared" si="11"/>
        <v>3.664260746121286E-2</v>
      </c>
      <c r="P21" s="36">
        <f t="shared" si="12"/>
        <v>1.1659011464931366E-2</v>
      </c>
      <c r="Q21" s="36">
        <f t="shared" si="13"/>
        <v>2.4983595996281503E-2</v>
      </c>
      <c r="R21" s="36">
        <f t="shared" si="14"/>
        <v>3.9140967060841012E-2</v>
      </c>
      <c r="S21" s="43">
        <f t="shared" si="15"/>
        <v>2.2485236396653348E-2</v>
      </c>
      <c r="T21" s="66">
        <f t="shared" si="0"/>
        <v>3.1146216342030937</v>
      </c>
      <c r="U21" s="54">
        <f t="shared" si="16"/>
        <v>5.153598007710996</v>
      </c>
      <c r="V21" s="54">
        <f t="shared" si="17"/>
        <v>1.2883995019277483</v>
      </c>
      <c r="W21" s="54">
        <f t="shared" si="18"/>
        <v>3.8846240692638778</v>
      </c>
      <c r="X21" s="56">
        <f t="shared" si="19"/>
        <v>3.8651985057832463</v>
      </c>
      <c r="Y21" s="56">
        <f t="shared" si="20"/>
        <v>2.576799003855498</v>
      </c>
      <c r="Z21" s="56">
        <f t="shared" si="21"/>
        <v>5.1730235711916279</v>
      </c>
      <c r="AA21" s="25">
        <f t="shared" si="22"/>
        <v>2.576799003855498</v>
      </c>
      <c r="AB21" s="25">
        <f t="shared" si="1"/>
        <v>3.8651985057832463</v>
      </c>
      <c r="AC21" s="25">
        <f t="shared" si="2"/>
        <v>6.4614230731193754</v>
      </c>
      <c r="AD21" s="60">
        <f t="shared" si="23"/>
        <v>1.288399501927749</v>
      </c>
      <c r="AE21" s="61">
        <f t="shared" si="24"/>
        <v>5.1535980077109951</v>
      </c>
      <c r="AF21" s="61">
        <f t="shared" si="25"/>
        <v>7.7498225750471246</v>
      </c>
      <c r="AG21" s="63">
        <f t="shared" si="26"/>
        <v>0</v>
      </c>
      <c r="AH21" s="63">
        <f t="shared" si="27"/>
        <v>6.4419975096387443</v>
      </c>
      <c r="AI21" s="63">
        <f t="shared" si="3"/>
        <v>9.0382220769748738</v>
      </c>
    </row>
    <row r="22" spans="1:35" x14ac:dyDescent="0.25">
      <c r="A22" s="4" t="s">
        <v>8</v>
      </c>
      <c r="B22" s="5">
        <v>4</v>
      </c>
      <c r="C22" s="6">
        <v>12.587038973823102</v>
      </c>
      <c r="D22" s="6">
        <v>9.1759008108308002</v>
      </c>
      <c r="E22" s="7">
        <v>3.4114972025425763</v>
      </c>
      <c r="F22" s="18">
        <v>7.722112314939773</v>
      </c>
      <c r="G22" s="21">
        <v>4.8649266588834061</v>
      </c>
      <c r="H22" s="30">
        <f t="shared" si="4"/>
        <v>109.16772743992284</v>
      </c>
      <c r="I22" s="48">
        <f t="shared" si="5"/>
        <v>0.31112802320378014</v>
      </c>
      <c r="J22" s="48">
        <f t="shared" si="6"/>
        <v>0.3493367278077531</v>
      </c>
      <c r="K22" s="49">
        <f t="shared" si="7"/>
        <v>0.152834818415892</v>
      </c>
      <c r="L22" s="42">
        <f t="shared" si="8"/>
        <v>1.2859958292422911</v>
      </c>
      <c r="M22" s="36">
        <f t="shared" si="9"/>
        <v>1.3100127292790741E-2</v>
      </c>
      <c r="N22" s="36">
        <f t="shared" si="10"/>
        <v>3.9300381878372218E-2</v>
      </c>
      <c r="O22" s="36">
        <f t="shared" si="11"/>
        <v>4.8033800073566058E-2</v>
      </c>
      <c r="P22" s="36">
        <f t="shared" si="12"/>
        <v>1.5283481841589199E-2</v>
      </c>
      <c r="Q22" s="36">
        <f t="shared" si="13"/>
        <v>3.2750318231976855E-2</v>
      </c>
      <c r="R22" s="36">
        <f t="shared" si="14"/>
        <v>5.1308831896763732E-2</v>
      </c>
      <c r="S22" s="43">
        <f t="shared" si="15"/>
        <v>2.9475286408779167E-2</v>
      </c>
      <c r="T22" s="66">
        <f t="shared" si="0"/>
        <v>4.0828730062531147</v>
      </c>
      <c r="U22" s="54">
        <f t="shared" si="16"/>
        <v>6.1776898519518184</v>
      </c>
      <c r="V22" s="54">
        <f t="shared" si="17"/>
        <v>1.5444224629879546</v>
      </c>
      <c r="W22" s="54">
        <f t="shared" si="18"/>
        <v>4.9559196655305309</v>
      </c>
      <c r="X22" s="56">
        <f t="shared" si="19"/>
        <v>4.6332673889638638</v>
      </c>
      <c r="Y22" s="56">
        <f t="shared" si="20"/>
        <v>3.0888449259759092</v>
      </c>
      <c r="Z22" s="56">
        <f t="shared" si="21"/>
        <v>6.5003421285184855</v>
      </c>
      <c r="AA22" s="25">
        <f t="shared" si="22"/>
        <v>3.0888449259759092</v>
      </c>
      <c r="AB22" s="25">
        <f t="shared" si="1"/>
        <v>4.6332673889638638</v>
      </c>
      <c r="AC22" s="25">
        <f t="shared" si="2"/>
        <v>8.0447645915064392</v>
      </c>
      <c r="AD22" s="60">
        <f t="shared" si="23"/>
        <v>1.5444224629879546</v>
      </c>
      <c r="AE22" s="61">
        <f t="shared" si="24"/>
        <v>6.1776898519518184</v>
      </c>
      <c r="AF22" s="61">
        <f t="shared" si="25"/>
        <v>9.5891870544943956</v>
      </c>
      <c r="AG22" s="63">
        <f t="shared" si="26"/>
        <v>0</v>
      </c>
      <c r="AH22" s="63">
        <f t="shared" si="27"/>
        <v>7.722112314939773</v>
      </c>
      <c r="AI22" s="63">
        <f t="shared" si="3"/>
        <v>11.133609517482348</v>
      </c>
    </row>
    <row r="23" spans="1:35" x14ac:dyDescent="0.25">
      <c r="A23" s="4" t="s">
        <v>9</v>
      </c>
      <c r="B23" s="5">
        <v>5</v>
      </c>
      <c r="C23" s="6">
        <v>15.03627859013061</v>
      </c>
      <c r="D23" s="6">
        <v>10.488533204188059</v>
      </c>
      <c r="E23" s="7">
        <v>4.5477453859425347</v>
      </c>
      <c r="F23" s="18">
        <v>8.3841994591840638</v>
      </c>
      <c r="G23" s="21">
        <v>6.6520791309465261</v>
      </c>
      <c r="H23" s="30">
        <f t="shared" si="4"/>
        <v>130.41004848335308</v>
      </c>
      <c r="I23" s="48">
        <f t="shared" si="5"/>
        <v>0.37166863817755624</v>
      </c>
      <c r="J23" s="48">
        <f t="shared" si="6"/>
        <v>0.41731215514672987</v>
      </c>
      <c r="K23" s="49">
        <f t="shared" si="7"/>
        <v>0.18257406787669433</v>
      </c>
      <c r="L23" s="42">
        <f t="shared" si="8"/>
        <v>1.5362303711338994</v>
      </c>
      <c r="M23" s="36">
        <f t="shared" si="9"/>
        <v>1.564920581800237E-2</v>
      </c>
      <c r="N23" s="36">
        <f t="shared" si="10"/>
        <v>4.69476174540071E-2</v>
      </c>
      <c r="O23" s="36">
        <f t="shared" si="11"/>
        <v>5.738042133267536E-2</v>
      </c>
      <c r="P23" s="36">
        <f t="shared" si="12"/>
        <v>1.825740678766943E-2</v>
      </c>
      <c r="Q23" s="36">
        <f t="shared" si="13"/>
        <v>3.9123014545005927E-2</v>
      </c>
      <c r="R23" s="36">
        <f t="shared" si="14"/>
        <v>6.129272278717595E-2</v>
      </c>
      <c r="S23" s="43">
        <f t="shared" si="15"/>
        <v>3.521071309050533E-2</v>
      </c>
      <c r="T23" s="66">
        <f t="shared" si="0"/>
        <v>4.877335813277405</v>
      </c>
      <c r="U23" s="54">
        <f t="shared" si="16"/>
        <v>6.7073595673472513</v>
      </c>
      <c r="V23" s="54">
        <f t="shared" si="17"/>
        <v>1.6768398918368126</v>
      </c>
      <c r="W23" s="54">
        <f t="shared" si="18"/>
        <v>6.2245852777793473</v>
      </c>
      <c r="X23" s="56">
        <f t="shared" si="19"/>
        <v>5.0305196755104378</v>
      </c>
      <c r="Y23" s="56">
        <f t="shared" si="20"/>
        <v>3.3536797836736261</v>
      </c>
      <c r="Z23" s="56">
        <f t="shared" si="21"/>
        <v>7.9014251696161608</v>
      </c>
      <c r="AA23" s="25">
        <f t="shared" si="22"/>
        <v>3.3536797836736256</v>
      </c>
      <c r="AB23" s="25">
        <f t="shared" si="1"/>
        <v>5.0305196755104387</v>
      </c>
      <c r="AC23" s="25">
        <f t="shared" si="2"/>
        <v>9.5782650614529743</v>
      </c>
      <c r="AD23" s="60">
        <f t="shared" si="23"/>
        <v>1.6768398918368128</v>
      </c>
      <c r="AE23" s="61">
        <f t="shared" si="24"/>
        <v>6.7073595673472513</v>
      </c>
      <c r="AF23" s="61">
        <f t="shared" si="25"/>
        <v>11.255104953289786</v>
      </c>
      <c r="AG23" s="63">
        <f t="shared" si="26"/>
        <v>0</v>
      </c>
      <c r="AH23" s="63">
        <f t="shared" si="27"/>
        <v>8.3841994591840638</v>
      </c>
      <c r="AI23" s="63">
        <f t="shared" si="3"/>
        <v>12.931944845126598</v>
      </c>
    </row>
    <row r="24" spans="1:35" x14ac:dyDescent="0.25">
      <c r="A24" s="4" t="s">
        <v>10</v>
      </c>
      <c r="B24" s="5">
        <v>6</v>
      </c>
      <c r="C24" s="6">
        <v>12.425542165457101</v>
      </c>
      <c r="D24" s="6">
        <v>8.6932329776768924</v>
      </c>
      <c r="E24" s="7">
        <v>3.7334995384694323</v>
      </c>
      <c r="F24" s="18">
        <v>7.058469273967594</v>
      </c>
      <c r="G24" s="21">
        <v>5.3670728914894905</v>
      </c>
      <c r="H24" s="30">
        <f t="shared" si="4"/>
        <v>107.7670612788994</v>
      </c>
      <c r="I24" s="48">
        <f t="shared" si="5"/>
        <v>0.30713612464486328</v>
      </c>
      <c r="J24" s="48">
        <f t="shared" si="6"/>
        <v>0.34485459609247809</v>
      </c>
      <c r="K24" s="49">
        <f t="shared" si="7"/>
        <v>0.15087388579045918</v>
      </c>
      <c r="L24" s="42">
        <f t="shared" si="8"/>
        <v>1.269495981865435</v>
      </c>
      <c r="M24" s="36">
        <f t="shared" si="9"/>
        <v>1.2932047353467929E-2</v>
      </c>
      <c r="N24" s="36">
        <f t="shared" si="10"/>
        <v>3.8796142060403785E-2</v>
      </c>
      <c r="O24" s="36">
        <f t="shared" si="11"/>
        <v>4.7417506962715739E-2</v>
      </c>
      <c r="P24" s="36">
        <f t="shared" si="12"/>
        <v>1.5087388579045916E-2</v>
      </c>
      <c r="Q24" s="36">
        <f t="shared" si="13"/>
        <v>3.233011838366983E-2</v>
      </c>
      <c r="R24" s="36">
        <f t="shared" si="14"/>
        <v>5.065051880108272E-2</v>
      </c>
      <c r="S24" s="43">
        <f t="shared" si="15"/>
        <v>2.9097106545302839E-2</v>
      </c>
      <c r="T24" s="66">
        <f t="shared" si="0"/>
        <v>4.0304880918308381</v>
      </c>
      <c r="U24" s="54">
        <f t="shared" si="16"/>
        <v>5.6467754191740758</v>
      </c>
      <c r="V24" s="54">
        <f t="shared" si="17"/>
        <v>1.4116938547935183</v>
      </c>
      <c r="W24" s="54">
        <f t="shared" si="18"/>
        <v>5.1451933932629501</v>
      </c>
      <c r="X24" s="56">
        <f t="shared" si="19"/>
        <v>4.2350815643805566</v>
      </c>
      <c r="Y24" s="56">
        <f t="shared" si="20"/>
        <v>2.8233877095870374</v>
      </c>
      <c r="Z24" s="56">
        <f t="shared" si="21"/>
        <v>6.5568872480564693</v>
      </c>
      <c r="AA24" s="25">
        <f t="shared" si="22"/>
        <v>2.8233877095870379</v>
      </c>
      <c r="AB24" s="25">
        <f t="shared" si="1"/>
        <v>4.2350815643805557</v>
      </c>
      <c r="AC24" s="25">
        <f t="shared" si="2"/>
        <v>7.9685811028499884</v>
      </c>
      <c r="AD24" s="60">
        <f t="shared" si="23"/>
        <v>1.4116938547935189</v>
      </c>
      <c r="AE24" s="61">
        <f t="shared" si="24"/>
        <v>5.6467754191740749</v>
      </c>
      <c r="AF24" s="61">
        <f t="shared" si="25"/>
        <v>9.3802749576435076</v>
      </c>
      <c r="AG24" s="63">
        <f t="shared" si="26"/>
        <v>0</v>
      </c>
      <c r="AH24" s="63">
        <f t="shared" si="27"/>
        <v>7.058469273967594</v>
      </c>
      <c r="AI24" s="63">
        <f t="shared" si="3"/>
        <v>10.791968812437027</v>
      </c>
    </row>
    <row r="25" spans="1:35" x14ac:dyDescent="0.25">
      <c r="A25" s="4" t="s">
        <v>11</v>
      </c>
      <c r="B25" s="5">
        <v>7</v>
      </c>
      <c r="C25" s="6">
        <v>10.34014169272375</v>
      </c>
      <c r="D25" s="6">
        <v>8.0186329679436081</v>
      </c>
      <c r="E25" s="7">
        <v>2.3227472802932319</v>
      </c>
      <c r="F25" s="18">
        <v>6.5311404772164625</v>
      </c>
      <c r="G25" s="21">
        <v>3.8054535780488559</v>
      </c>
      <c r="H25" s="30">
        <f t="shared" si="4"/>
        <v>89.680326910006514</v>
      </c>
      <c r="I25" s="48">
        <f t="shared" si="5"/>
        <v>0.25558893169351854</v>
      </c>
      <c r="J25" s="48">
        <f t="shared" si="6"/>
        <v>0.28697704611202085</v>
      </c>
      <c r="K25" s="49">
        <f t="shared" si="7"/>
        <v>0.1255524576740091</v>
      </c>
      <c r="L25" s="42">
        <f t="shared" si="8"/>
        <v>1.0564342509998768</v>
      </c>
      <c r="M25" s="36">
        <f t="shared" si="9"/>
        <v>1.0761639229200782E-2</v>
      </c>
      <c r="N25" s="36">
        <f t="shared" si="10"/>
        <v>3.2284917687602346E-2</v>
      </c>
      <c r="O25" s="36">
        <f t="shared" si="11"/>
        <v>3.9459343840402866E-2</v>
      </c>
      <c r="P25" s="36">
        <f t="shared" si="12"/>
        <v>1.2555245767400912E-2</v>
      </c>
      <c r="Q25" s="36">
        <f t="shared" si="13"/>
        <v>2.6904098073001953E-2</v>
      </c>
      <c r="R25" s="36">
        <f t="shared" si="14"/>
        <v>4.2149753647703063E-2</v>
      </c>
      <c r="S25" s="43">
        <f t="shared" si="15"/>
        <v>2.421368826570176E-2</v>
      </c>
      <c r="T25" s="66">
        <f t="shared" si="0"/>
        <v>3.3540442264342438</v>
      </c>
      <c r="U25" s="54">
        <f t="shared" si="16"/>
        <v>5.2249123817731702</v>
      </c>
      <c r="V25" s="54">
        <f t="shared" si="17"/>
        <v>1.3062280954432923</v>
      </c>
      <c r="W25" s="54">
        <f t="shared" si="18"/>
        <v>3.6289753757365242</v>
      </c>
      <c r="X25" s="56">
        <f t="shared" si="19"/>
        <v>3.9186842863298774</v>
      </c>
      <c r="Y25" s="56">
        <f t="shared" si="20"/>
        <v>2.6124561908865851</v>
      </c>
      <c r="Z25" s="56">
        <f t="shared" si="21"/>
        <v>4.9352034711798165</v>
      </c>
      <c r="AA25" s="25">
        <f t="shared" si="22"/>
        <v>2.6124561908865851</v>
      </c>
      <c r="AB25" s="25">
        <f t="shared" si="1"/>
        <v>3.9186842863298774</v>
      </c>
      <c r="AC25" s="25">
        <f t="shared" si="2"/>
        <v>6.2414315666231097</v>
      </c>
      <c r="AD25" s="60">
        <f t="shared" si="23"/>
        <v>1.3062280954432925</v>
      </c>
      <c r="AE25" s="61">
        <f t="shared" si="24"/>
        <v>5.2249123817731702</v>
      </c>
      <c r="AF25" s="61">
        <f t="shared" si="25"/>
        <v>7.547659662066402</v>
      </c>
      <c r="AG25" s="63">
        <f t="shared" si="26"/>
        <v>0</v>
      </c>
      <c r="AH25" s="63">
        <f t="shared" si="27"/>
        <v>6.5311404772164625</v>
      </c>
      <c r="AI25" s="63">
        <f t="shared" si="3"/>
        <v>8.8538877575096944</v>
      </c>
    </row>
    <row r="26" spans="1:35" x14ac:dyDescent="0.25">
      <c r="A26" s="4" t="s">
        <v>12</v>
      </c>
      <c r="B26" s="5">
        <v>8</v>
      </c>
      <c r="C26" s="6">
        <v>10.014091749936284</v>
      </c>
      <c r="D26" s="6">
        <v>7.798634405391411</v>
      </c>
      <c r="E26" s="7">
        <v>2.217448878865282</v>
      </c>
      <c r="F26" s="18">
        <v>6.5270501734112658</v>
      </c>
      <c r="G26" s="21">
        <v>3.4870415765250224</v>
      </c>
      <c r="H26" s="30">
        <f t="shared" si="4"/>
        <v>86.852486989907064</v>
      </c>
      <c r="I26" s="48">
        <f t="shared" si="5"/>
        <v>0.24752958792123514</v>
      </c>
      <c r="J26" s="48">
        <f t="shared" si="6"/>
        <v>0.27792795836770262</v>
      </c>
      <c r="K26" s="49">
        <f t="shared" si="7"/>
        <v>0.12159348178586989</v>
      </c>
      <c r="L26" s="42">
        <f t="shared" si="8"/>
        <v>1.0231222967411053</v>
      </c>
      <c r="M26" s="36">
        <f t="shared" si="9"/>
        <v>1.0422298438788849E-2</v>
      </c>
      <c r="N26" s="36">
        <f t="shared" si="10"/>
        <v>3.1266895316366547E-2</v>
      </c>
      <c r="O26" s="36">
        <f t="shared" si="11"/>
        <v>3.8215094275559108E-2</v>
      </c>
      <c r="P26" s="36">
        <f t="shared" si="12"/>
        <v>1.2159348178586988E-2</v>
      </c>
      <c r="Q26" s="36">
        <f t="shared" si="13"/>
        <v>2.6055746096972122E-2</v>
      </c>
      <c r="R26" s="36">
        <f t="shared" si="14"/>
        <v>4.0820668885256317E-2</v>
      </c>
      <c r="S26" s="43">
        <f t="shared" si="15"/>
        <v>2.3450171487274907E-2</v>
      </c>
      <c r="T26" s="66">
        <f t="shared" si="0"/>
        <v>3.2482830134225242</v>
      </c>
      <c r="U26" s="54">
        <f t="shared" si="16"/>
        <v>5.221640138729013</v>
      </c>
      <c r="V26" s="54">
        <f t="shared" si="17"/>
        <v>1.3054100346822528</v>
      </c>
      <c r="W26" s="54">
        <f t="shared" si="18"/>
        <v>3.5228589135475348</v>
      </c>
      <c r="X26" s="56">
        <f t="shared" si="19"/>
        <v>3.9162301040467593</v>
      </c>
      <c r="Y26" s="56">
        <f t="shared" si="20"/>
        <v>2.6108200693645065</v>
      </c>
      <c r="Z26" s="56">
        <f t="shared" si="21"/>
        <v>4.8282689482297885</v>
      </c>
      <c r="AA26" s="25">
        <f t="shared" si="22"/>
        <v>2.6108200693645065</v>
      </c>
      <c r="AB26" s="25">
        <f t="shared" si="1"/>
        <v>3.9162301040467593</v>
      </c>
      <c r="AC26" s="25">
        <f t="shared" si="2"/>
        <v>6.1336789829120413</v>
      </c>
      <c r="AD26" s="60">
        <f t="shared" si="23"/>
        <v>1.3054100346822533</v>
      </c>
      <c r="AE26" s="61">
        <f t="shared" si="24"/>
        <v>5.221640138729013</v>
      </c>
      <c r="AF26" s="61">
        <f t="shared" si="25"/>
        <v>7.439089017594295</v>
      </c>
      <c r="AG26" s="63">
        <f t="shared" si="26"/>
        <v>0</v>
      </c>
      <c r="AH26" s="63">
        <f t="shared" si="27"/>
        <v>6.5270501734112658</v>
      </c>
      <c r="AI26" s="63">
        <f t="shared" si="3"/>
        <v>8.7444990522765487</v>
      </c>
    </row>
    <row r="27" spans="1:35" x14ac:dyDescent="0.25">
      <c r="A27" s="4" t="s">
        <v>13</v>
      </c>
      <c r="B27" s="5">
        <v>9</v>
      </c>
      <c r="C27" s="6">
        <v>13.094686931231719</v>
      </c>
      <c r="D27" s="6">
        <v>10.029521408751759</v>
      </c>
      <c r="E27" s="7">
        <v>3.0727495975787478</v>
      </c>
      <c r="F27" s="18">
        <v>8.0203586998643424</v>
      </c>
      <c r="G27" s="21">
        <v>5.080779217025321</v>
      </c>
      <c r="H27" s="30">
        <f t="shared" si="4"/>
        <v>113.57057182334535</v>
      </c>
      <c r="I27" s="48">
        <f t="shared" si="5"/>
        <v>0.32367612969653425</v>
      </c>
      <c r="J27" s="48">
        <f t="shared" si="6"/>
        <v>0.36342582983470512</v>
      </c>
      <c r="K27" s="49">
        <f t="shared" si="7"/>
        <v>0.15899880055268348</v>
      </c>
      <c r="L27" s="42">
        <f t="shared" si="8"/>
        <v>1.3378613360790081</v>
      </c>
      <c r="M27" s="36">
        <f t="shared" si="9"/>
        <v>1.3628468618801442E-2</v>
      </c>
      <c r="N27" s="36">
        <f t="shared" si="10"/>
        <v>4.0885405856404329E-2</v>
      </c>
      <c r="O27" s="36">
        <f t="shared" si="11"/>
        <v>4.9971051602271957E-2</v>
      </c>
      <c r="P27" s="36">
        <f t="shared" si="12"/>
        <v>1.5899880055268351E-2</v>
      </c>
      <c r="Q27" s="36">
        <f t="shared" si="13"/>
        <v>3.4071171547003606E-2</v>
      </c>
      <c r="R27" s="36">
        <f t="shared" si="14"/>
        <v>5.3378168756972308E-2</v>
      </c>
      <c r="S27" s="43">
        <f t="shared" si="15"/>
        <v>3.0664054392303242E-2</v>
      </c>
      <c r="T27" s="66">
        <f t="shared" si="0"/>
        <v>4.2475393861931163</v>
      </c>
      <c r="U27" s="54">
        <f t="shared" si="16"/>
        <v>6.4162869598914742</v>
      </c>
      <c r="V27" s="54">
        <f t="shared" si="17"/>
        <v>1.6040717399728681</v>
      </c>
      <c r="W27" s="54">
        <f t="shared" si="18"/>
        <v>4.6768213375516154</v>
      </c>
      <c r="X27" s="56">
        <f t="shared" si="19"/>
        <v>4.8122152199186052</v>
      </c>
      <c r="Y27" s="56">
        <f t="shared" si="20"/>
        <v>3.2081434799457371</v>
      </c>
      <c r="Z27" s="56">
        <f t="shared" si="21"/>
        <v>6.2808930775244853</v>
      </c>
      <c r="AA27" s="25">
        <f t="shared" si="22"/>
        <v>3.2081434799457371</v>
      </c>
      <c r="AB27" s="25">
        <f t="shared" si="1"/>
        <v>4.8122152199186052</v>
      </c>
      <c r="AC27" s="25">
        <f t="shared" si="2"/>
        <v>7.8849648174973535</v>
      </c>
      <c r="AD27" s="60">
        <f t="shared" si="23"/>
        <v>1.6040717399728686</v>
      </c>
      <c r="AE27" s="61">
        <f t="shared" si="24"/>
        <v>6.4162869598914742</v>
      </c>
      <c r="AF27" s="61">
        <f t="shared" si="25"/>
        <v>9.4890365574702216</v>
      </c>
      <c r="AG27" s="63">
        <f t="shared" si="26"/>
        <v>0</v>
      </c>
      <c r="AH27" s="63">
        <f t="shared" si="27"/>
        <v>8.0203586998643424</v>
      </c>
      <c r="AI27" s="63">
        <f t="shared" si="3"/>
        <v>11.09310829744309</v>
      </c>
    </row>
    <row r="28" spans="1:35" x14ac:dyDescent="0.25">
      <c r="A28" s="4" t="s">
        <v>14</v>
      </c>
      <c r="B28" s="5">
        <v>10</v>
      </c>
      <c r="C28" s="6">
        <v>13.061679833357916</v>
      </c>
      <c r="D28" s="6">
        <v>8.7767532960102521</v>
      </c>
      <c r="E28" s="7">
        <v>4.2849535833843104</v>
      </c>
      <c r="F28" s="18">
        <v>7.6871436543163902</v>
      </c>
      <c r="G28" s="21">
        <v>5.3745361790415611</v>
      </c>
      <c r="H28" s="30">
        <f t="shared" si="4"/>
        <v>113.28430037604438</v>
      </c>
      <c r="I28" s="48">
        <f t="shared" si="5"/>
        <v>0.32286025607172647</v>
      </c>
      <c r="J28" s="48">
        <f t="shared" si="6"/>
        <v>0.36250976120334205</v>
      </c>
      <c r="K28" s="49">
        <f t="shared" si="7"/>
        <v>0.15859802052646213</v>
      </c>
      <c r="L28" s="42">
        <f t="shared" si="8"/>
        <v>1.3344890584298028</v>
      </c>
      <c r="M28" s="36">
        <f t="shared" si="9"/>
        <v>1.3594116045125327E-2</v>
      </c>
      <c r="N28" s="36">
        <f t="shared" si="10"/>
        <v>4.0782348135375977E-2</v>
      </c>
      <c r="O28" s="36">
        <f t="shared" si="11"/>
        <v>4.9845092165459529E-2</v>
      </c>
      <c r="P28" s="36">
        <f t="shared" si="12"/>
        <v>1.5859802052646213E-2</v>
      </c>
      <c r="Q28" s="36">
        <f t="shared" si="13"/>
        <v>3.3985290112813316E-2</v>
      </c>
      <c r="R28" s="36">
        <f t="shared" si="14"/>
        <v>5.3243621176740856E-2</v>
      </c>
      <c r="S28" s="43">
        <f t="shared" si="15"/>
        <v>3.0586761101531985E-2</v>
      </c>
      <c r="T28" s="66">
        <f t="shared" si="0"/>
        <v>4.2368328340640602</v>
      </c>
      <c r="U28" s="54">
        <f t="shared" si="16"/>
        <v>6.1497149234531125</v>
      </c>
      <c r="V28" s="54">
        <f t="shared" si="17"/>
        <v>1.5374287308632777</v>
      </c>
      <c r="W28" s="54">
        <f t="shared" si="18"/>
        <v>5.8223823142475881</v>
      </c>
      <c r="X28" s="56">
        <f t="shared" si="19"/>
        <v>4.612286192589834</v>
      </c>
      <c r="Y28" s="56">
        <f t="shared" si="20"/>
        <v>3.0748574617265563</v>
      </c>
      <c r="Z28" s="56">
        <f t="shared" si="21"/>
        <v>7.3598110451108667</v>
      </c>
      <c r="AA28" s="25">
        <f t="shared" si="22"/>
        <v>3.0748574617265563</v>
      </c>
      <c r="AB28" s="25">
        <f t="shared" si="1"/>
        <v>4.612286192589834</v>
      </c>
      <c r="AC28" s="25">
        <f t="shared" si="2"/>
        <v>8.8972397759741444</v>
      </c>
      <c r="AD28" s="60">
        <f t="shared" si="23"/>
        <v>1.5374287308632781</v>
      </c>
      <c r="AE28" s="61">
        <f t="shared" si="24"/>
        <v>6.1497149234531125</v>
      </c>
      <c r="AF28" s="61">
        <f t="shared" si="25"/>
        <v>10.434668506837422</v>
      </c>
      <c r="AG28" s="63">
        <f t="shared" si="26"/>
        <v>0</v>
      </c>
      <c r="AH28" s="63">
        <f t="shared" si="27"/>
        <v>7.6871436543163902</v>
      </c>
      <c r="AI28" s="63">
        <f t="shared" si="3"/>
        <v>11.972097237700702</v>
      </c>
    </row>
    <row r="29" spans="1:35" x14ac:dyDescent="0.25">
      <c r="A29" s="4" t="s">
        <v>15</v>
      </c>
      <c r="B29" s="5">
        <v>11</v>
      </c>
      <c r="C29" s="6">
        <v>12.369090572649153</v>
      </c>
      <c r="D29" s="6">
        <v>8.0104280295274215</v>
      </c>
      <c r="E29" s="7">
        <v>4.3589920400351057</v>
      </c>
      <c r="F29" s="18">
        <v>7.3140215823834369</v>
      </c>
      <c r="G29" s="21">
        <v>5.0550689902657098</v>
      </c>
      <c r="H29" s="30">
        <f t="shared" si="4"/>
        <v>107.2774550966969</v>
      </c>
      <c r="I29" s="48">
        <f t="shared" si="5"/>
        <v>0.30574074702558618</v>
      </c>
      <c r="J29" s="48">
        <f t="shared" si="6"/>
        <v>0.34328785630943009</v>
      </c>
      <c r="K29" s="49">
        <f t="shared" si="7"/>
        <v>0.15018843713537566</v>
      </c>
      <c r="L29" s="42">
        <f t="shared" si="8"/>
        <v>1.2637284210390893</v>
      </c>
      <c r="M29" s="36">
        <f t="shared" si="9"/>
        <v>1.2873294611603628E-2</v>
      </c>
      <c r="N29" s="36">
        <f t="shared" si="10"/>
        <v>3.8619883834810888E-2</v>
      </c>
      <c r="O29" s="36">
        <f t="shared" si="11"/>
        <v>4.7202080242546636E-2</v>
      </c>
      <c r="P29" s="36">
        <f t="shared" si="12"/>
        <v>1.5018843713537565E-2</v>
      </c>
      <c r="Q29" s="36">
        <f t="shared" si="13"/>
        <v>3.2183236529009063E-2</v>
      </c>
      <c r="R29" s="36">
        <f t="shared" si="14"/>
        <v>5.0420403895447545E-2</v>
      </c>
      <c r="S29" s="43">
        <f t="shared" si="15"/>
        <v>2.8964912876108157E-2</v>
      </c>
      <c r="T29" s="66">
        <f t="shared" si="0"/>
        <v>4.0121768206164639</v>
      </c>
      <c r="U29" s="54">
        <f t="shared" si="16"/>
        <v>5.8512172659067501</v>
      </c>
      <c r="V29" s="54">
        <f t="shared" si="17"/>
        <v>1.4628043164766869</v>
      </c>
      <c r="W29" s="54">
        <f t="shared" si="18"/>
        <v>5.8217963565117925</v>
      </c>
      <c r="X29" s="56">
        <f t="shared" si="19"/>
        <v>4.3884129494300623</v>
      </c>
      <c r="Y29" s="56">
        <f t="shared" si="20"/>
        <v>2.9256086329533746</v>
      </c>
      <c r="Z29" s="56">
        <f t="shared" si="21"/>
        <v>7.2846006729884802</v>
      </c>
      <c r="AA29" s="25">
        <f t="shared" si="22"/>
        <v>2.925608632953375</v>
      </c>
      <c r="AB29" s="25">
        <f t="shared" si="1"/>
        <v>4.3884129494300623</v>
      </c>
      <c r="AC29" s="25">
        <f t="shared" si="2"/>
        <v>8.7474049894651671</v>
      </c>
      <c r="AD29" s="60">
        <f t="shared" si="23"/>
        <v>1.4628043164766875</v>
      </c>
      <c r="AE29" s="61">
        <f t="shared" si="24"/>
        <v>5.8512172659067492</v>
      </c>
      <c r="AF29" s="61">
        <f t="shared" si="25"/>
        <v>10.210209305941856</v>
      </c>
      <c r="AG29" s="63">
        <f t="shared" si="26"/>
        <v>0</v>
      </c>
      <c r="AH29" s="63">
        <f t="shared" si="27"/>
        <v>7.3140215823834369</v>
      </c>
      <c r="AI29" s="63">
        <f t="shared" si="3"/>
        <v>11.673013622418543</v>
      </c>
    </row>
    <row r="30" spans="1:35" x14ac:dyDescent="0.25">
      <c r="A30" s="4" t="s">
        <v>16</v>
      </c>
      <c r="B30" s="5">
        <v>12</v>
      </c>
      <c r="C30" s="6">
        <v>10.623658323114325</v>
      </c>
      <c r="D30" s="6">
        <v>6.7291457370873653</v>
      </c>
      <c r="E30" s="7">
        <v>3.9027974174678088</v>
      </c>
      <c r="F30" s="18">
        <v>6.1311511658059823</v>
      </c>
      <c r="G30" s="21">
        <v>4.4925071573083812</v>
      </c>
      <c r="H30" s="30">
        <f t="shared" si="4"/>
        <v>92.139274268120786</v>
      </c>
      <c r="I30" s="48">
        <f t="shared" si="5"/>
        <v>0.26259693166414422</v>
      </c>
      <c r="J30" s="48">
        <f t="shared" si="6"/>
        <v>0.29484567765798653</v>
      </c>
      <c r="K30" s="49">
        <f t="shared" si="7"/>
        <v>0.1289949839753691</v>
      </c>
      <c r="L30" s="42">
        <f t="shared" si="8"/>
        <v>1.085400650878463</v>
      </c>
      <c r="M30" s="36">
        <f t="shared" si="9"/>
        <v>1.1056712912174494E-2</v>
      </c>
      <c r="N30" s="36">
        <f t="shared" si="10"/>
        <v>3.3170138736523483E-2</v>
      </c>
      <c r="O30" s="36">
        <f t="shared" si="11"/>
        <v>4.0541280677973149E-2</v>
      </c>
      <c r="P30" s="36">
        <f t="shared" si="12"/>
        <v>1.2899498397536912E-2</v>
      </c>
      <c r="Q30" s="36">
        <f t="shared" si="13"/>
        <v>2.7641782280436237E-2</v>
      </c>
      <c r="R30" s="36">
        <f t="shared" si="14"/>
        <v>4.3305458906016767E-2</v>
      </c>
      <c r="S30" s="43">
        <f t="shared" si="15"/>
        <v>2.4877604052392612E-2</v>
      </c>
      <c r="T30" s="66">
        <f t="shared" si="0"/>
        <v>3.4460088576277177</v>
      </c>
      <c r="U30" s="54">
        <f t="shared" si="16"/>
        <v>4.904920932644786</v>
      </c>
      <c r="V30" s="54">
        <f t="shared" si="17"/>
        <v>1.2262302331611963</v>
      </c>
      <c r="W30" s="54">
        <f>$E30+V30</f>
        <v>5.1290276506290056</v>
      </c>
      <c r="X30" s="56">
        <f t="shared" si="19"/>
        <v>3.6786906994835893</v>
      </c>
      <c r="Y30" s="56">
        <f t="shared" si="20"/>
        <v>2.452460466322393</v>
      </c>
      <c r="Z30" s="56">
        <f t="shared" si="21"/>
        <v>6.3552578837902018</v>
      </c>
      <c r="AA30" s="25">
        <f t="shared" si="22"/>
        <v>2.452460466322393</v>
      </c>
      <c r="AB30" s="25">
        <f t="shared" si="1"/>
        <v>3.6786906994835893</v>
      </c>
      <c r="AC30" s="25">
        <f t="shared" si="2"/>
        <v>7.5814881169513981</v>
      </c>
      <c r="AD30" s="60">
        <f t="shared" si="23"/>
        <v>1.2262302331611965</v>
      </c>
      <c r="AE30" s="61">
        <f t="shared" si="24"/>
        <v>4.904920932644786</v>
      </c>
      <c r="AF30" s="61">
        <f t="shared" si="25"/>
        <v>8.8077183501125944</v>
      </c>
      <c r="AG30" s="63">
        <f t="shared" si="26"/>
        <v>0</v>
      </c>
      <c r="AH30" s="63">
        <f t="shared" si="27"/>
        <v>6.1311511658059823</v>
      </c>
      <c r="AI30" s="63">
        <f t="shared" si="3"/>
        <v>10.033948583273791</v>
      </c>
    </row>
    <row r="31" spans="1:35" ht="15.75" thickBot="1" x14ac:dyDescent="0.3">
      <c r="A31" s="8" t="s">
        <v>17</v>
      </c>
      <c r="B31" s="8"/>
      <c r="C31" s="9">
        <f>AVERAGE(C19:C30)</f>
        <v>11.509678428708471</v>
      </c>
      <c r="D31" s="9">
        <f t="shared" ref="D31" si="28">AVERAGE(D19:D30)</f>
        <v>8.2442774823125511</v>
      </c>
      <c r="E31" s="9">
        <f>AVERAGE(E19:E30)</f>
        <v>3.2678713835957267</v>
      </c>
      <c r="F31" s="19">
        <f>AVERAGE(F19:F30)</f>
        <v>7.057591663711027</v>
      </c>
      <c r="G31" s="26">
        <f>AVERAGE(G19:G30)</f>
        <v>4.4523287106807565</v>
      </c>
      <c r="H31" s="31"/>
      <c r="I31" s="50">
        <f>AVERAGE(I19:I30)</f>
        <v>0.28449768882757281</v>
      </c>
      <c r="J31" s="50">
        <f t="shared" ref="J31:T31" si="29">AVERAGE(J19:J30)</f>
        <v>0.31943600149060808</v>
      </c>
      <c r="K31" s="51">
        <f t="shared" si="29"/>
        <v>0.13975325065214103</v>
      </c>
      <c r="L31" s="44">
        <f t="shared" si="29"/>
        <v>1.1759237804873008</v>
      </c>
      <c r="M31" s="37">
        <f t="shared" si="29"/>
        <v>1.1978850055897805E-2</v>
      </c>
      <c r="N31" s="37">
        <f t="shared" si="29"/>
        <v>3.5936550167693405E-2</v>
      </c>
      <c r="O31" s="37">
        <f t="shared" si="29"/>
        <v>4.3922450204958607E-2</v>
      </c>
      <c r="P31" s="37">
        <f t="shared" si="29"/>
        <v>1.3975325065214103E-2</v>
      </c>
      <c r="Q31" s="37">
        <f t="shared" si="29"/>
        <v>2.9947125139744509E-2</v>
      </c>
      <c r="R31" s="37">
        <f t="shared" si="29"/>
        <v>4.6917162718933064E-2</v>
      </c>
      <c r="S31" s="45">
        <f t="shared" si="29"/>
        <v>2.6952412625770052E-2</v>
      </c>
      <c r="T31" s="52">
        <f t="shared" si="29"/>
        <v>3.7334082674214826</v>
      </c>
      <c r="U31" s="62">
        <f>AVERAGE(U19:U30)</f>
        <v>5.6460733309688216</v>
      </c>
      <c r="V31" s="62">
        <f>AVERAGE(V19:V30)</f>
        <v>1.4115183327422052</v>
      </c>
      <c r="W31" s="62">
        <f>AVERAGE(W19:W30)</f>
        <v>4.6793897163379308</v>
      </c>
      <c r="X31" s="62">
        <f t="shared" ref="X31:AI31" si="30">AVERAGE(X19:X30)</f>
        <v>4.2345549982266162</v>
      </c>
      <c r="Y31" s="62">
        <f t="shared" si="30"/>
        <v>2.8230366654844108</v>
      </c>
      <c r="Z31" s="62">
        <f t="shared" si="30"/>
        <v>6.0909080490801379</v>
      </c>
      <c r="AA31" s="62">
        <f t="shared" si="30"/>
        <v>2.8230366654844108</v>
      </c>
      <c r="AB31" s="62">
        <f t="shared" si="30"/>
        <v>4.2345549982266162</v>
      </c>
      <c r="AC31" s="62">
        <f t="shared" si="30"/>
        <v>7.5024263818223416</v>
      </c>
      <c r="AD31" s="62">
        <f t="shared" si="30"/>
        <v>1.4115183327422054</v>
      </c>
      <c r="AE31" s="62">
        <f t="shared" si="30"/>
        <v>5.6460733309688216</v>
      </c>
      <c r="AF31" s="62">
        <f t="shared" si="30"/>
        <v>8.9139447145645487</v>
      </c>
      <c r="AG31" s="62">
        <f t="shared" si="30"/>
        <v>0</v>
      </c>
      <c r="AH31" s="62">
        <f t="shared" si="30"/>
        <v>7.057591663711027</v>
      </c>
      <c r="AI31" s="62">
        <f t="shared" si="30"/>
        <v>10.325463047306753</v>
      </c>
    </row>
    <row r="32" spans="1:35" x14ac:dyDescent="0.25">
      <c r="Z32" s="10"/>
    </row>
    <row r="33" spans="1:14" x14ac:dyDescent="0.25">
      <c r="A33" s="71"/>
      <c r="B33" s="72"/>
      <c r="C33" s="72"/>
      <c r="D33" s="72"/>
      <c r="E33" s="72"/>
      <c r="F33" s="72"/>
      <c r="G33" s="72"/>
      <c r="H33" s="72"/>
      <c r="I33" s="72"/>
      <c r="J33" s="72"/>
      <c r="K33" s="72"/>
      <c r="L33" s="72"/>
      <c r="M33" s="72"/>
    </row>
    <row r="34" spans="1:14" x14ac:dyDescent="0.25">
      <c r="B34" s="179" t="s">
        <v>99</v>
      </c>
      <c r="C34" s="179"/>
      <c r="D34" s="179"/>
      <c r="E34" s="179"/>
      <c r="F34" s="179"/>
      <c r="G34" s="179"/>
      <c r="H34" s="179"/>
      <c r="I34" s="179"/>
      <c r="J34" s="179"/>
      <c r="K34" s="179"/>
      <c r="L34" s="179"/>
      <c r="M34" s="179"/>
      <c r="N34" s="73"/>
    </row>
    <row r="35" spans="1:14" ht="30" x14ac:dyDescent="0.25">
      <c r="A35" s="70"/>
      <c r="B35" s="69" t="s">
        <v>80</v>
      </c>
      <c r="C35" s="69" t="s">
        <v>69</v>
      </c>
      <c r="D35" s="74" t="s">
        <v>70</v>
      </c>
      <c r="E35" s="69" t="s">
        <v>71</v>
      </c>
      <c r="F35" s="69" t="s">
        <v>72</v>
      </c>
      <c r="G35" s="69" t="s">
        <v>73</v>
      </c>
      <c r="H35" s="69" t="s">
        <v>74</v>
      </c>
      <c r="I35" s="69" t="s">
        <v>75</v>
      </c>
      <c r="J35" s="69" t="s">
        <v>76</v>
      </c>
      <c r="K35" s="69" t="s">
        <v>77</v>
      </c>
      <c r="L35" s="69" t="s">
        <v>78</v>
      </c>
      <c r="M35" s="75" t="s">
        <v>107</v>
      </c>
    </row>
    <row r="36" spans="1:14" x14ac:dyDescent="0.25">
      <c r="A36" s="77" t="s">
        <v>5</v>
      </c>
      <c r="B36" s="23">
        <f>AC19</f>
        <v>6.2220004371437625</v>
      </c>
      <c r="C36" s="23">
        <f>B36+S19+L19*0.1</f>
        <v>6.3394301945943932</v>
      </c>
      <c r="D36" s="33">
        <f>C36+M19+L19*0.1</f>
        <v>6.4446952672262432</v>
      </c>
      <c r="E36" s="23">
        <f>D36+I19+L19*0.1</f>
        <v>6.7713576035599043</v>
      </c>
      <c r="F36" s="23">
        <f>E36+N19+L19*0.1</f>
        <v>6.8960861719018034</v>
      </c>
      <c r="G36" s="23">
        <f>F36+O19+L19*0.1</f>
        <v>7.027302572147053</v>
      </c>
      <c r="H36" s="23">
        <f>G36+P19+L19*0.1</f>
        <v>7.1341896027547405</v>
      </c>
      <c r="I36" s="23">
        <f>H36+J19+L19*0.1</f>
        <v>7.4892362036655564</v>
      </c>
      <c r="J36" s="23">
        <f>I36+Q19+L19*0.1</f>
        <v>7.6090988980799432</v>
      </c>
      <c r="K36" s="23">
        <f>J36+R19+L19*0.1</f>
        <v>7.742748235288949</v>
      </c>
      <c r="L36" s="23">
        <f>K36+K19+L19*0.1</f>
        <v>7.9518186183743955</v>
      </c>
      <c r="M36" s="23">
        <f t="shared" ref="M36:M47" si="31">L36+AA19</f>
        <v>10.493474947963847</v>
      </c>
    </row>
    <row r="37" spans="1:14" x14ac:dyDescent="0.25">
      <c r="A37" s="77" t="s">
        <v>6</v>
      </c>
      <c r="B37" s="23">
        <f t="shared" ref="B37:B47" si="32">AC20</f>
        <v>6.2678740663723511</v>
      </c>
      <c r="C37" s="23">
        <f t="shared" ref="C37:C47" si="33">B37+S20+L20*0.1</f>
        <v>6.388578189146207</v>
      </c>
      <c r="D37" s="33">
        <f t="shared" ref="D37:D47" si="34">C37+M20+L20*0.1</f>
        <v>6.4967784317984618</v>
      </c>
      <c r="E37" s="23">
        <f t="shared" ref="E37:E47" si="35">D37+I20+L20*0.1</f>
        <v>6.8325492926638551</v>
      </c>
      <c r="F37" s="23">
        <f t="shared" ref="F37:F47" si="36">E37+N20+L20*0.1</f>
        <v>6.9607557435106715</v>
      </c>
      <c r="G37" s="23">
        <f t="shared" ref="G37:G47" si="37">F37+O20+L20*0.1</f>
        <v>7.0956309304223417</v>
      </c>
      <c r="H37" s="23">
        <f t="shared" ref="H37:H47" si="38">G37+P20+L20*0.1</f>
        <v>7.2054983570908098</v>
      </c>
      <c r="I37" s="23">
        <f t="shared" ref="I37:I47" si="39">H37+J20+L20*0.1</f>
        <v>7.5704449382399392</v>
      </c>
      <c r="J37" s="23">
        <f t="shared" ref="J37:J47" si="40">I37+Q20+L20*0.1</f>
        <v>7.693649837038115</v>
      </c>
      <c r="K37" s="23">
        <f t="shared" ref="K37:K47" si="41">J37+R20+L20*0.1</f>
        <v>7.8310257999741051</v>
      </c>
      <c r="L37" s="23">
        <f t="shared" ref="L37:L47" si="42">K37+K20+L20*0.1</f>
        <v>8.0459258196640207</v>
      </c>
      <c r="M37" s="23">
        <f t="shared" si="31"/>
        <v>10.653651751596275</v>
      </c>
    </row>
    <row r="38" spans="1:14" x14ac:dyDescent="0.25">
      <c r="A38" s="77" t="s">
        <v>7</v>
      </c>
      <c r="B38" s="23">
        <f t="shared" si="32"/>
        <v>6.4614230731193754</v>
      </c>
      <c r="C38" s="23">
        <f t="shared" si="33"/>
        <v>6.5820105631280938</v>
      </c>
      <c r="D38" s="33">
        <f t="shared" si="34"/>
        <v>6.6901062551386721</v>
      </c>
      <c r="E38" s="23">
        <f t="shared" si="35"/>
        <v>7.0255526707154115</v>
      </c>
      <c r="F38" s="23">
        <f t="shared" si="36"/>
        <v>7.1536352395230152</v>
      </c>
      <c r="G38" s="23">
        <f t="shared" si="37"/>
        <v>7.2883801005962932</v>
      </c>
      <c r="H38" s="23">
        <f t="shared" si="38"/>
        <v>7.3981413656732897</v>
      </c>
      <c r="I38" s="23">
        <f t="shared" si="39"/>
        <v>7.7627353099123582</v>
      </c>
      <c r="J38" s="23">
        <f t="shared" si="40"/>
        <v>7.8858211595207051</v>
      </c>
      <c r="K38" s="23">
        <f t="shared" si="41"/>
        <v>8.0230643801936115</v>
      </c>
      <c r="L38" s="23">
        <f t="shared" si="42"/>
        <v>8.2377567484549914</v>
      </c>
      <c r="M38" s="23">
        <f t="shared" si="31"/>
        <v>10.81455575231049</v>
      </c>
    </row>
    <row r="39" spans="1:14" x14ac:dyDescent="0.25">
      <c r="A39" s="77" t="s">
        <v>8</v>
      </c>
      <c r="B39" s="23">
        <f t="shared" si="32"/>
        <v>8.0447645915064392</v>
      </c>
      <c r="C39" s="23">
        <f t="shared" si="33"/>
        <v>8.2028394608394475</v>
      </c>
      <c r="D39" s="33">
        <f t="shared" si="34"/>
        <v>8.3445391710564678</v>
      </c>
      <c r="E39" s="23">
        <f t="shared" si="35"/>
        <v>8.7842667771844773</v>
      </c>
      <c r="F39" s="23">
        <f t="shared" si="36"/>
        <v>8.9521667419870781</v>
      </c>
      <c r="G39" s="23">
        <f t="shared" si="37"/>
        <v>9.128800124984874</v>
      </c>
      <c r="H39" s="23">
        <f t="shared" si="38"/>
        <v>9.2726831897506923</v>
      </c>
      <c r="I39" s="23">
        <f t="shared" si="39"/>
        <v>9.7506195004826743</v>
      </c>
      <c r="J39" s="23">
        <f t="shared" si="40"/>
        <v>9.9119694016388813</v>
      </c>
      <c r="K39" s="23">
        <f t="shared" si="41"/>
        <v>10.091877816459874</v>
      </c>
      <c r="L39" s="23">
        <f t="shared" si="42"/>
        <v>10.373312217799995</v>
      </c>
      <c r="M39" s="23">
        <f t="shared" si="31"/>
        <v>13.462157143775904</v>
      </c>
    </row>
    <row r="40" spans="1:14" x14ac:dyDescent="0.25">
      <c r="A40" s="77" t="s">
        <v>9</v>
      </c>
      <c r="B40" s="23">
        <f t="shared" si="32"/>
        <v>9.5782650614529743</v>
      </c>
      <c r="C40" s="23">
        <f t="shared" si="33"/>
        <v>9.7670988116568687</v>
      </c>
      <c r="D40" s="33">
        <f t="shared" si="34"/>
        <v>9.9363710545882604</v>
      </c>
      <c r="E40" s="23">
        <f t="shared" si="35"/>
        <v>10.461662729879206</v>
      </c>
      <c r="F40" s="23">
        <f t="shared" si="36"/>
        <v>10.662233384446603</v>
      </c>
      <c r="G40" s="23">
        <f t="shared" si="37"/>
        <v>10.873236842892668</v>
      </c>
      <c r="H40" s="23">
        <f t="shared" si="38"/>
        <v>11.045117286793726</v>
      </c>
      <c r="I40" s="23">
        <f t="shared" si="39"/>
        <v>11.616052479053845</v>
      </c>
      <c r="J40" s="23">
        <f t="shared" si="40"/>
        <v>11.80879853071224</v>
      </c>
      <c r="K40" s="23">
        <f t="shared" si="41"/>
        <v>12.023714290612805</v>
      </c>
      <c r="L40" s="23">
        <f t="shared" si="42"/>
        <v>12.359911395602889</v>
      </c>
      <c r="M40" s="23">
        <f t="shared" si="31"/>
        <v>15.713591179276515</v>
      </c>
    </row>
    <row r="41" spans="1:14" x14ac:dyDescent="0.25">
      <c r="A41" s="77" t="s">
        <v>10</v>
      </c>
      <c r="B41" s="23">
        <f t="shared" si="32"/>
        <v>7.9685811028499884</v>
      </c>
      <c r="C41" s="23">
        <f t="shared" si="33"/>
        <v>8.1246278075818346</v>
      </c>
      <c r="D41" s="33">
        <f t="shared" si="34"/>
        <v>8.2645094531218461</v>
      </c>
      <c r="E41" s="23">
        <f t="shared" si="35"/>
        <v>8.6985951759532529</v>
      </c>
      <c r="F41" s="23">
        <f t="shared" si="36"/>
        <v>8.8643409162002005</v>
      </c>
      <c r="G41" s="23">
        <f t="shared" si="37"/>
        <v>9.0387080213494606</v>
      </c>
      <c r="H41" s="23">
        <f t="shared" si="38"/>
        <v>9.1807450081150499</v>
      </c>
      <c r="I41" s="23">
        <f t="shared" si="39"/>
        <v>9.6525492023940718</v>
      </c>
      <c r="J41" s="23">
        <f t="shared" si="40"/>
        <v>9.8118289189642844</v>
      </c>
      <c r="K41" s="23">
        <f t="shared" si="41"/>
        <v>9.9894290359519111</v>
      </c>
      <c r="L41" s="23">
        <f t="shared" si="42"/>
        <v>10.267252519928913</v>
      </c>
      <c r="M41" s="23">
        <f t="shared" si="31"/>
        <v>13.090640229515952</v>
      </c>
    </row>
    <row r="42" spans="1:14" x14ac:dyDescent="0.25">
      <c r="A42" s="77" t="s">
        <v>11</v>
      </c>
      <c r="B42" s="23">
        <f t="shared" si="32"/>
        <v>6.2414315666231097</v>
      </c>
      <c r="C42" s="23">
        <f t="shared" si="33"/>
        <v>6.3712886799887993</v>
      </c>
      <c r="D42" s="33">
        <f t="shared" si="34"/>
        <v>6.4876937443179878</v>
      </c>
      <c r="E42" s="23">
        <f t="shared" si="35"/>
        <v>6.8489261011114939</v>
      </c>
      <c r="F42" s="23">
        <f t="shared" si="36"/>
        <v>6.9868544438990838</v>
      </c>
      <c r="G42" s="23">
        <f t="shared" si="37"/>
        <v>7.1319572128394748</v>
      </c>
      <c r="H42" s="23">
        <f t="shared" si="38"/>
        <v>7.2501558837068636</v>
      </c>
      <c r="I42" s="23">
        <f t="shared" si="39"/>
        <v>7.6427763549188725</v>
      </c>
      <c r="J42" s="23">
        <f t="shared" si="40"/>
        <v>7.7753238780918625</v>
      </c>
      <c r="K42" s="23">
        <f t="shared" si="41"/>
        <v>7.923117056839553</v>
      </c>
      <c r="L42" s="23">
        <f t="shared" si="42"/>
        <v>8.1543129396135505</v>
      </c>
      <c r="M42" s="23">
        <f t="shared" si="31"/>
        <v>10.766769130500135</v>
      </c>
    </row>
    <row r="43" spans="1:14" s="81" customFormat="1" x14ac:dyDescent="0.25">
      <c r="A43" s="78" t="s">
        <v>12</v>
      </c>
      <c r="B43" s="79">
        <f t="shared" si="32"/>
        <v>6.1336789829120413</v>
      </c>
      <c r="C43" s="79">
        <f t="shared" si="33"/>
        <v>6.2594413840734262</v>
      </c>
      <c r="D43" s="80">
        <f t="shared" si="34"/>
        <v>6.3721759121863251</v>
      </c>
      <c r="E43" s="79">
        <f t="shared" si="35"/>
        <v>6.7220177297816708</v>
      </c>
      <c r="F43" s="79">
        <f t="shared" si="36"/>
        <v>6.8555968547721475</v>
      </c>
      <c r="G43" s="79">
        <f t="shared" si="37"/>
        <v>6.9961241787218169</v>
      </c>
      <c r="H43" s="79">
        <f t="shared" si="38"/>
        <v>7.1105957565745141</v>
      </c>
      <c r="I43" s="79">
        <f t="shared" si="39"/>
        <v>7.4908359446163271</v>
      </c>
      <c r="J43" s="79">
        <f t="shared" si="40"/>
        <v>7.6192039203874096</v>
      </c>
      <c r="K43" s="79">
        <f t="shared" si="41"/>
        <v>7.7623368189467765</v>
      </c>
      <c r="L43" s="79">
        <f t="shared" si="42"/>
        <v>7.9862425304067566</v>
      </c>
      <c r="M43" s="79">
        <f t="shared" si="31"/>
        <v>10.597062599771263</v>
      </c>
    </row>
    <row r="44" spans="1:14" x14ac:dyDescent="0.25">
      <c r="A44" s="77" t="s">
        <v>13</v>
      </c>
      <c r="B44" s="23">
        <f t="shared" si="32"/>
        <v>7.8849648174973535</v>
      </c>
      <c r="C44" s="23">
        <f t="shared" si="33"/>
        <v>8.0494150054975577</v>
      </c>
      <c r="D44" s="33">
        <f t="shared" si="34"/>
        <v>8.1968296077242595</v>
      </c>
      <c r="E44" s="23">
        <f t="shared" si="35"/>
        <v>8.6542918710286951</v>
      </c>
      <c r="F44" s="23">
        <f t="shared" si="36"/>
        <v>8.8289634104929995</v>
      </c>
      <c r="G44" s="23">
        <f t="shared" si="37"/>
        <v>9.012720595703172</v>
      </c>
      <c r="H44" s="23">
        <f t="shared" si="38"/>
        <v>9.1624066093663412</v>
      </c>
      <c r="I44" s="23">
        <f t="shared" si="39"/>
        <v>9.659618572808947</v>
      </c>
      <c r="J44" s="23">
        <f t="shared" si="40"/>
        <v>9.8274758779638507</v>
      </c>
      <c r="K44" s="23">
        <f t="shared" si="41"/>
        <v>10.014640180328723</v>
      </c>
      <c r="L44" s="23">
        <f t="shared" si="42"/>
        <v>10.307425114489307</v>
      </c>
      <c r="M44" s="23">
        <f t="shared" si="31"/>
        <v>13.515568594435045</v>
      </c>
    </row>
    <row r="45" spans="1:14" x14ac:dyDescent="0.25">
      <c r="A45" s="77" t="s">
        <v>14</v>
      </c>
      <c r="B45" s="23">
        <f t="shared" si="32"/>
        <v>8.8972397759741444</v>
      </c>
      <c r="C45" s="23">
        <f t="shared" si="33"/>
        <v>9.0612754429186566</v>
      </c>
      <c r="D45" s="33">
        <f t="shared" si="34"/>
        <v>9.2083184648067622</v>
      </c>
      <c r="E45" s="23">
        <f t="shared" si="35"/>
        <v>9.6646276267214688</v>
      </c>
      <c r="F45" s="23">
        <f t="shared" si="36"/>
        <v>9.8388588806998261</v>
      </c>
      <c r="G45" s="23">
        <f t="shared" si="37"/>
        <v>10.022152878708265</v>
      </c>
      <c r="H45" s="23">
        <f t="shared" si="38"/>
        <v>10.171461586603892</v>
      </c>
      <c r="I45" s="23">
        <f t="shared" si="39"/>
        <v>10.667420253650214</v>
      </c>
      <c r="J45" s="23">
        <f t="shared" si="40"/>
        <v>10.834854449606008</v>
      </c>
      <c r="K45" s="23">
        <f t="shared" si="41"/>
        <v>11.021546976625729</v>
      </c>
      <c r="L45" s="23">
        <f t="shared" si="42"/>
        <v>11.313593902995171</v>
      </c>
      <c r="M45" s="23">
        <f t="shared" si="31"/>
        <v>14.388451364721728</v>
      </c>
    </row>
    <row r="46" spans="1:14" x14ac:dyDescent="0.25">
      <c r="A46" s="77" t="s">
        <v>15</v>
      </c>
      <c r="B46" s="23">
        <f t="shared" si="32"/>
        <v>8.7474049894651671</v>
      </c>
      <c r="C46" s="23">
        <f t="shared" si="33"/>
        <v>8.9027427444451828</v>
      </c>
      <c r="D46" s="33">
        <f t="shared" si="34"/>
        <v>9.0419888811606945</v>
      </c>
      <c r="E46" s="23">
        <f t="shared" si="35"/>
        <v>9.4741024702901893</v>
      </c>
      <c r="F46" s="23">
        <f t="shared" si="36"/>
        <v>9.639095196228908</v>
      </c>
      <c r="G46" s="23">
        <f t="shared" si="37"/>
        <v>9.8126701185753635</v>
      </c>
      <c r="H46" s="23">
        <f t="shared" si="38"/>
        <v>9.9540618043928095</v>
      </c>
      <c r="I46" s="23">
        <f t="shared" si="39"/>
        <v>10.423722502806148</v>
      </c>
      <c r="J46" s="23">
        <f t="shared" si="40"/>
        <v>10.582278581439066</v>
      </c>
      <c r="K46" s="23">
        <f t="shared" si="41"/>
        <v>10.759071827438422</v>
      </c>
      <c r="L46" s="23">
        <f t="shared" si="42"/>
        <v>11.035633106677706</v>
      </c>
      <c r="M46" s="23">
        <f t="shared" si="31"/>
        <v>13.961241739631081</v>
      </c>
    </row>
    <row r="47" spans="1:14" x14ac:dyDescent="0.25">
      <c r="A47" s="77" t="s">
        <v>16</v>
      </c>
      <c r="B47" s="23">
        <f t="shared" si="32"/>
        <v>7.5814881169513981</v>
      </c>
      <c r="C47" s="23">
        <f t="shared" si="33"/>
        <v>7.7149057860916379</v>
      </c>
      <c r="D47" s="33">
        <f t="shared" si="34"/>
        <v>7.8345025640916592</v>
      </c>
      <c r="E47" s="23">
        <f t="shared" si="35"/>
        <v>8.2056395608436485</v>
      </c>
      <c r="F47" s="23">
        <f t="shared" si="36"/>
        <v>8.3473497646680173</v>
      </c>
      <c r="G47" s="23">
        <f t="shared" si="37"/>
        <v>8.4964311104338357</v>
      </c>
      <c r="H47" s="23">
        <f t="shared" si="38"/>
        <v>8.617870673919219</v>
      </c>
      <c r="I47" s="23">
        <f t="shared" si="39"/>
        <v>9.021256416665052</v>
      </c>
      <c r="J47" s="23">
        <f t="shared" si="40"/>
        <v>9.1574382640333347</v>
      </c>
      <c r="K47" s="23">
        <f t="shared" si="41"/>
        <v>9.3092837880271979</v>
      </c>
      <c r="L47" s="23">
        <f t="shared" si="42"/>
        <v>9.546818837090413</v>
      </c>
      <c r="M47" s="23">
        <f t="shared" si="31"/>
        <v>11.999279303412806</v>
      </c>
    </row>
    <row r="48" spans="1:14" x14ac:dyDescent="0.25">
      <c r="A48" s="76" t="s">
        <v>17</v>
      </c>
      <c r="B48" s="24">
        <f>AVERAGE(B36:B47)</f>
        <v>7.5024263818223416</v>
      </c>
      <c r="C48" s="24">
        <f t="shared" ref="C48:H48" si="43">AVERAGE(C36:C47)</f>
        <v>7.6469711724968414</v>
      </c>
      <c r="D48" s="24">
        <f t="shared" si="43"/>
        <v>7.7765424006014703</v>
      </c>
      <c r="E48" s="24">
        <f t="shared" si="43"/>
        <v>8.1786324674777724</v>
      </c>
      <c r="F48" s="24">
        <f t="shared" si="43"/>
        <v>8.3321613956941949</v>
      </c>
      <c r="G48" s="24">
        <f t="shared" si="43"/>
        <v>8.4936762239478849</v>
      </c>
      <c r="H48" s="24">
        <f t="shared" si="43"/>
        <v>8.6252439270618293</v>
      </c>
      <c r="I48" s="24">
        <f>AVERAGE(I36:I47)</f>
        <v>9.0622723066011677</v>
      </c>
      <c r="J48" s="24">
        <f t="shared" ref="J48:M48" si="44">AVERAGE(J36:J47)</f>
        <v>9.2098118097896418</v>
      </c>
      <c r="K48" s="24">
        <f t="shared" si="44"/>
        <v>9.3743213505573042</v>
      </c>
      <c r="L48" s="24">
        <f t="shared" si="44"/>
        <v>9.6316669792581759</v>
      </c>
      <c r="M48" s="24">
        <f t="shared" si="44"/>
        <v>12.454703644742587</v>
      </c>
    </row>
  </sheetData>
  <mergeCells count="12">
    <mergeCell ref="AD16:AF16"/>
    <mergeCell ref="AG16:AI16"/>
    <mergeCell ref="B34:M34"/>
    <mergeCell ref="L16:S16"/>
    <mergeCell ref="U16:W16"/>
    <mergeCell ref="X16:Z16"/>
    <mergeCell ref="AA16:AC16"/>
    <mergeCell ref="U17:W17"/>
    <mergeCell ref="X17:Z17"/>
    <mergeCell ref="AA17:AC17"/>
    <mergeCell ref="AD17:AF17"/>
    <mergeCell ref="AG17:AI17"/>
  </mergeCells>
  <pageMargins left="0.7" right="0.7" top="0.75" bottom="0.75" header="0.3" footer="0.3"/>
  <pageSetup paperSize="9" orientation="portrait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D378CA-A132-457A-B79F-BF5942F95B83}">
  <dimension ref="A1:AI48"/>
  <sheetViews>
    <sheetView topLeftCell="A25" zoomScale="85" zoomScaleNormal="85" workbookViewId="0">
      <selection activeCell="AH37" sqref="AH37"/>
    </sheetView>
  </sheetViews>
  <sheetFormatPr baseColWidth="10" defaultRowHeight="15" x14ac:dyDescent="0.25"/>
  <cols>
    <col min="2" max="7" width="11.42578125" customWidth="1"/>
    <col min="8" max="8" width="14.85546875" customWidth="1"/>
    <col min="9" max="9" width="13.140625" customWidth="1"/>
    <col min="10" max="10" width="11.42578125" customWidth="1"/>
    <col min="11" max="15" width="14.85546875" customWidth="1"/>
  </cols>
  <sheetData>
    <row r="1" spans="1:35" ht="60" x14ac:dyDescent="0.25">
      <c r="A1" s="1" t="s">
        <v>0</v>
      </c>
      <c r="B1" s="1" t="s">
        <v>0</v>
      </c>
      <c r="C1" s="2" t="s">
        <v>1</v>
      </c>
      <c r="D1" s="2" t="s">
        <v>2</v>
      </c>
      <c r="E1" s="2" t="s">
        <v>3</v>
      </c>
      <c r="F1" s="3" t="s">
        <v>4</v>
      </c>
      <c r="H1" s="16"/>
      <c r="K1" s="16" t="s">
        <v>19</v>
      </c>
      <c r="L1" s="16" t="s">
        <v>22</v>
      </c>
      <c r="M1" s="16" t="s">
        <v>23</v>
      </c>
      <c r="N1" s="16" t="s">
        <v>24</v>
      </c>
      <c r="O1" s="16" t="s">
        <v>25</v>
      </c>
    </row>
    <row r="2" spans="1:35" x14ac:dyDescent="0.25">
      <c r="A2" s="4" t="s">
        <v>5</v>
      </c>
      <c r="B2" s="5">
        <v>1</v>
      </c>
      <c r="C2" s="6">
        <v>9.3505877307028431</v>
      </c>
      <c r="D2" s="6">
        <v>3.8246284805707704</v>
      </c>
      <c r="E2" s="7">
        <v>2.4095159427595854</v>
      </c>
      <c r="F2" s="7">
        <v>3.0009239820214368</v>
      </c>
      <c r="G2" s="10"/>
      <c r="H2" s="10"/>
      <c r="K2" s="12">
        <v>1</v>
      </c>
      <c r="L2" s="10">
        <v>2.4095159427595858</v>
      </c>
      <c r="M2" s="10">
        <v>6.9433609084000087</v>
      </c>
      <c r="N2" s="10">
        <v>6.354140823973629</v>
      </c>
      <c r="O2" s="10">
        <v>2.9964469067292439</v>
      </c>
    </row>
    <row r="3" spans="1:35" x14ac:dyDescent="0.25">
      <c r="A3" s="4" t="s">
        <v>6</v>
      </c>
      <c r="B3" s="5">
        <v>2</v>
      </c>
      <c r="C3" s="6">
        <v>9.6113158534706695</v>
      </c>
      <c r="D3" s="6">
        <v>3.740135188053956</v>
      </c>
      <c r="E3" s="7">
        <v>2.3562851684739923</v>
      </c>
      <c r="F3" s="7">
        <v>3.0860503709659506</v>
      </c>
      <c r="H3" s="10"/>
      <c r="K3" s="12">
        <v>2</v>
      </c>
      <c r="L3" s="10">
        <v>2.3562851684739714</v>
      </c>
      <c r="M3" s="10">
        <v>7.2581753043410631</v>
      </c>
      <c r="N3" s="10">
        <v>6.5193148298306332</v>
      </c>
      <c r="O3" s="10">
        <v>3.0920010236400706</v>
      </c>
    </row>
    <row r="4" spans="1:35" x14ac:dyDescent="0.25">
      <c r="A4" s="4" t="s">
        <v>7</v>
      </c>
      <c r="B4" s="5">
        <v>3</v>
      </c>
      <c r="C4" s="6">
        <v>9.6020287279041892</v>
      </c>
      <c r="D4" s="6">
        <v>4.120991376724028</v>
      </c>
      <c r="E4" s="7">
        <v>2.5962245673361379</v>
      </c>
      <c r="F4" s="7">
        <v>3.1733776370192714</v>
      </c>
      <c r="H4" s="10"/>
      <c r="K4" s="12">
        <v>3</v>
      </c>
      <c r="L4" s="10">
        <v>2.5962245673361295</v>
      </c>
      <c r="M4" s="10">
        <v>7.0090107376019644</v>
      </c>
      <c r="N4" s="10">
        <v>6.4419975096387443</v>
      </c>
      <c r="O4" s="10">
        <v>3.1600312182654844</v>
      </c>
    </row>
    <row r="5" spans="1:35" x14ac:dyDescent="0.25">
      <c r="A5" s="4" t="s">
        <v>8</v>
      </c>
      <c r="B5" s="5">
        <v>4</v>
      </c>
      <c r="C5" s="6">
        <v>12.587038973823102</v>
      </c>
      <c r="D5" s="6">
        <v>5.4150749246707122</v>
      </c>
      <c r="E5" s="7">
        <v>3.4114972025425487</v>
      </c>
      <c r="F5" s="7">
        <v>4.8970438620150514</v>
      </c>
      <c r="H5" s="10"/>
      <c r="K5" s="12">
        <v>4</v>
      </c>
      <c r="L5" s="10">
        <v>3.4114972025425763</v>
      </c>
      <c r="M5" s="10">
        <v>9.1759008108308002</v>
      </c>
      <c r="N5" s="10">
        <v>7.722112314939773</v>
      </c>
      <c r="O5" s="10">
        <v>4.8649266588834061</v>
      </c>
    </row>
    <row r="6" spans="1:35" x14ac:dyDescent="0.25">
      <c r="A6" s="4" t="s">
        <v>9</v>
      </c>
      <c r="B6" s="5">
        <v>5</v>
      </c>
      <c r="C6" s="6">
        <v>15.03627859013061</v>
      </c>
      <c r="D6" s="6">
        <v>7.2186434697500905</v>
      </c>
      <c r="E6" s="7">
        <v>4.547745385942557</v>
      </c>
      <c r="F6" s="7">
        <v>6.634888209404588</v>
      </c>
      <c r="H6" s="10"/>
      <c r="K6" s="12">
        <v>5</v>
      </c>
      <c r="L6" s="10">
        <v>4.5477453859425347</v>
      </c>
      <c r="M6" s="10">
        <v>10.488533204188059</v>
      </c>
      <c r="N6" s="10">
        <v>8.3841994591840638</v>
      </c>
      <c r="O6" s="10">
        <v>6.6520791309465261</v>
      </c>
    </row>
    <row r="7" spans="1:35" x14ac:dyDescent="0.25">
      <c r="A7" s="4" t="s">
        <v>10</v>
      </c>
      <c r="B7" s="5">
        <v>6</v>
      </c>
      <c r="C7" s="6">
        <v>12.425542165457101</v>
      </c>
      <c r="D7" s="6">
        <v>5.9261897436021922</v>
      </c>
      <c r="E7" s="7">
        <v>3.7334995384693808</v>
      </c>
      <c r="F7" s="7">
        <v>5.3605439738227556</v>
      </c>
      <c r="H7" s="10"/>
      <c r="K7" s="12">
        <v>6</v>
      </c>
      <c r="L7" s="10">
        <v>3.7334995384694323</v>
      </c>
      <c r="M7" s="10">
        <v>8.6932329776768924</v>
      </c>
      <c r="N7" s="10">
        <v>7.058469273967594</v>
      </c>
      <c r="O7" s="10">
        <v>5.3670728914894905</v>
      </c>
    </row>
    <row r="8" spans="1:35" x14ac:dyDescent="0.25">
      <c r="A8" s="4" t="s">
        <v>11</v>
      </c>
      <c r="B8" s="5">
        <v>7</v>
      </c>
      <c r="C8" s="6">
        <v>10.34014169272375</v>
      </c>
      <c r="D8" s="6">
        <v>3.6869004449098477</v>
      </c>
      <c r="E8" s="7">
        <v>2.3227472802932043</v>
      </c>
      <c r="F8" s="7">
        <v>3.7824895135453773</v>
      </c>
      <c r="H8" s="10"/>
      <c r="K8" s="12">
        <v>7</v>
      </c>
      <c r="L8" s="10">
        <v>2.3227472802932319</v>
      </c>
      <c r="M8" s="10">
        <v>8.0186329679436081</v>
      </c>
      <c r="N8" s="10">
        <v>6.5311404772164625</v>
      </c>
      <c r="O8" s="10">
        <v>3.8054535780488559</v>
      </c>
    </row>
    <row r="9" spans="1:35" x14ac:dyDescent="0.25">
      <c r="A9" s="4" t="s">
        <v>12</v>
      </c>
      <c r="B9" s="5">
        <v>8</v>
      </c>
      <c r="C9" s="6">
        <v>10.014091749936284</v>
      </c>
      <c r="D9" s="6">
        <v>3.519760125182966</v>
      </c>
      <c r="E9" s="7">
        <v>2.2174488788652686</v>
      </c>
      <c r="F9" s="7">
        <v>3.488930648193481</v>
      </c>
      <c r="H9" s="10"/>
      <c r="K9" s="12">
        <v>8</v>
      </c>
      <c r="L9" s="10">
        <v>2.217448878865282</v>
      </c>
      <c r="M9" s="10">
        <v>7.798634405391411</v>
      </c>
      <c r="N9" s="10">
        <v>6.5270501734112658</v>
      </c>
      <c r="O9" s="10">
        <v>3.4870415765250224</v>
      </c>
    </row>
    <row r="10" spans="1:35" x14ac:dyDescent="0.25">
      <c r="A10" s="4" t="s">
        <v>13</v>
      </c>
      <c r="B10" s="5">
        <v>9</v>
      </c>
      <c r="C10" s="6">
        <v>13.094686931231719</v>
      </c>
      <c r="D10" s="6">
        <v>4.8773803136170519</v>
      </c>
      <c r="E10" s="7">
        <v>3.0727495975787429</v>
      </c>
      <c r="F10" s="7">
        <v>5.0967597421324005</v>
      </c>
      <c r="H10" s="10"/>
      <c r="K10" s="12">
        <v>9</v>
      </c>
      <c r="L10" s="10">
        <v>3.0727495975787478</v>
      </c>
      <c r="M10" s="10">
        <v>10.029521408751759</v>
      </c>
      <c r="N10" s="10">
        <v>8.0203586998643424</v>
      </c>
      <c r="O10" s="10">
        <v>5.080779217025321</v>
      </c>
    </row>
    <row r="11" spans="1:35" x14ac:dyDescent="0.25">
      <c r="A11" s="4" t="s">
        <v>14</v>
      </c>
      <c r="B11" s="5">
        <v>10</v>
      </c>
      <c r="C11" s="6">
        <v>13.061679833357916</v>
      </c>
      <c r="D11" s="6">
        <v>6.8015136244194743</v>
      </c>
      <c r="E11" s="7">
        <v>4.2849535833842687</v>
      </c>
      <c r="F11" s="7">
        <v>5.3643666564786479</v>
      </c>
      <c r="H11" s="10"/>
      <c r="K11" s="12">
        <v>10</v>
      </c>
      <c r="L11" s="10">
        <v>4.2849535833843104</v>
      </c>
      <c r="M11" s="10">
        <v>8.7767532960102521</v>
      </c>
      <c r="N11" s="10">
        <v>7.6871436543163902</v>
      </c>
      <c r="O11" s="10">
        <v>5.3745361790415611</v>
      </c>
    </row>
    <row r="12" spans="1:35" x14ac:dyDescent="0.25">
      <c r="A12" s="4" t="s">
        <v>15</v>
      </c>
      <c r="B12" s="5">
        <v>11</v>
      </c>
      <c r="C12" s="6">
        <v>12.369090572649153</v>
      </c>
      <c r="D12" s="6">
        <v>6.9190349841828489</v>
      </c>
      <c r="E12" s="7">
        <v>4.3589920400351945</v>
      </c>
      <c r="F12" s="7">
        <v>5.0515587213396707</v>
      </c>
      <c r="H12" s="10"/>
      <c r="K12" s="12">
        <v>11</v>
      </c>
      <c r="L12" s="10">
        <v>4.3589920400351057</v>
      </c>
      <c r="M12" s="10">
        <v>8.0104280295274215</v>
      </c>
      <c r="N12" s="10">
        <v>7.3140215823834369</v>
      </c>
      <c r="O12" s="10">
        <v>5.0550689902657098</v>
      </c>
    </row>
    <row r="13" spans="1:35" x14ac:dyDescent="0.25">
      <c r="A13" s="4" t="s">
        <v>16</v>
      </c>
      <c r="B13" s="5">
        <v>12</v>
      </c>
      <c r="C13" s="6">
        <v>10.623658323114325</v>
      </c>
      <c r="D13" s="6">
        <v>6.1949165356631823</v>
      </c>
      <c r="E13" s="7">
        <v>3.9027974174678048</v>
      </c>
      <c r="F13" s="7">
        <v>4.5045831306299382</v>
      </c>
      <c r="H13" s="10"/>
      <c r="K13" s="12">
        <v>12</v>
      </c>
      <c r="L13" s="10">
        <v>3.9027974174678088</v>
      </c>
      <c r="M13" s="10">
        <v>6.7291457370873653</v>
      </c>
      <c r="N13" s="10">
        <v>6.1311511658059823</v>
      </c>
      <c r="O13" s="10">
        <v>4.4925071573083812</v>
      </c>
    </row>
    <row r="14" spans="1:35" x14ac:dyDescent="0.25">
      <c r="A14" s="8" t="s">
        <v>17</v>
      </c>
      <c r="B14" s="8"/>
      <c r="C14" s="9">
        <v>11.509678428708471</v>
      </c>
      <c r="D14" s="9">
        <v>5.1870974342789271</v>
      </c>
      <c r="E14" s="9">
        <v>3.267871383595724</v>
      </c>
      <c r="F14" s="9">
        <f>AVERAGE(F2:F13)</f>
        <v>4.4534597039640476</v>
      </c>
      <c r="H14" s="11"/>
      <c r="K14" s="12" t="s">
        <v>20</v>
      </c>
      <c r="L14" s="11"/>
      <c r="M14" s="11"/>
      <c r="N14" s="11"/>
      <c r="O14" s="11"/>
    </row>
    <row r="15" spans="1:35" ht="15.75" thickBot="1" x14ac:dyDescent="0.3">
      <c r="A15" s="13"/>
      <c r="B15" s="13"/>
      <c r="C15" s="14"/>
      <c r="D15" s="14"/>
      <c r="E15" s="14"/>
      <c r="F15" s="14"/>
      <c r="H15" s="10"/>
      <c r="K15" s="12" t="s">
        <v>21</v>
      </c>
      <c r="L15" s="10">
        <v>3.282401028321408</v>
      </c>
      <c r="M15" s="10">
        <v>8.2516642231457453</v>
      </c>
      <c r="N15" s="10">
        <v>7.0598008373720234</v>
      </c>
      <c r="O15" s="10">
        <v>4.4720299684398483</v>
      </c>
    </row>
    <row r="16" spans="1:35" ht="15.75" thickBot="1" x14ac:dyDescent="0.3">
      <c r="A16" s="13"/>
      <c r="B16" s="13"/>
      <c r="C16" s="14"/>
      <c r="D16" s="14"/>
      <c r="E16" s="14"/>
      <c r="F16" s="14"/>
      <c r="L16" s="183" t="s">
        <v>61</v>
      </c>
      <c r="M16" s="184"/>
      <c r="N16" s="184"/>
      <c r="O16" s="184"/>
      <c r="P16" s="184"/>
      <c r="Q16" s="184"/>
      <c r="R16" s="184"/>
      <c r="S16" s="185"/>
      <c r="U16" s="186" t="s">
        <v>62</v>
      </c>
      <c r="V16" s="186"/>
      <c r="W16" s="186"/>
      <c r="X16" s="180" t="s">
        <v>63</v>
      </c>
      <c r="Y16" s="180"/>
      <c r="Z16" s="180"/>
      <c r="AA16" s="181" t="s">
        <v>64</v>
      </c>
      <c r="AB16" s="181"/>
      <c r="AC16" s="181"/>
      <c r="AD16" s="182" t="s">
        <v>67</v>
      </c>
      <c r="AE16" s="182"/>
      <c r="AF16" s="182"/>
      <c r="AG16" s="179" t="s">
        <v>67</v>
      </c>
      <c r="AH16" s="179"/>
      <c r="AI16" s="179"/>
    </row>
    <row r="17" spans="1:35" x14ac:dyDescent="0.25">
      <c r="H17" s="27"/>
      <c r="I17" s="28" t="s">
        <v>41</v>
      </c>
      <c r="J17" s="28" t="s">
        <v>42</v>
      </c>
      <c r="K17" s="32" t="s">
        <v>43</v>
      </c>
      <c r="L17" s="38" t="s">
        <v>46</v>
      </c>
      <c r="M17" s="34" t="s">
        <v>54</v>
      </c>
      <c r="N17" s="34" t="s">
        <v>55</v>
      </c>
      <c r="O17" s="34" t="s">
        <v>56</v>
      </c>
      <c r="P17" s="34" t="s">
        <v>57</v>
      </c>
      <c r="Q17" s="34" t="s">
        <v>58</v>
      </c>
      <c r="R17" s="34" t="s">
        <v>59</v>
      </c>
      <c r="S17" s="39" t="s">
        <v>60</v>
      </c>
      <c r="T17" s="64" t="s">
        <v>44</v>
      </c>
      <c r="U17" s="186" t="s">
        <v>32</v>
      </c>
      <c r="V17" s="186"/>
      <c r="W17" s="186"/>
      <c r="X17" s="180" t="s">
        <v>33</v>
      </c>
      <c r="Y17" s="180"/>
      <c r="Z17" s="180"/>
      <c r="AA17" s="181" t="s">
        <v>34</v>
      </c>
      <c r="AB17" s="181"/>
      <c r="AC17" s="181"/>
      <c r="AD17" s="182" t="s">
        <v>35</v>
      </c>
      <c r="AE17" s="182"/>
      <c r="AF17" s="182"/>
      <c r="AG17" s="179" t="s">
        <v>66</v>
      </c>
      <c r="AH17" s="179"/>
      <c r="AI17" s="179"/>
    </row>
    <row r="18" spans="1:35" ht="75" x14ac:dyDescent="0.25">
      <c r="A18" s="1" t="s">
        <v>0</v>
      </c>
      <c r="B18" s="1" t="s">
        <v>0</v>
      </c>
      <c r="C18" s="2" t="s">
        <v>1</v>
      </c>
      <c r="D18" s="2" t="s">
        <v>26</v>
      </c>
      <c r="E18" s="2" t="s">
        <v>27</v>
      </c>
      <c r="F18" s="17" t="s">
        <v>28</v>
      </c>
      <c r="G18" s="20" t="s">
        <v>4</v>
      </c>
      <c r="H18" s="29" t="s">
        <v>36</v>
      </c>
      <c r="I18" s="46" t="s">
        <v>38</v>
      </c>
      <c r="J18" s="46" t="s">
        <v>37</v>
      </c>
      <c r="K18" s="47" t="s">
        <v>39</v>
      </c>
      <c r="L18" s="40" t="s">
        <v>45</v>
      </c>
      <c r="M18" s="35" t="s">
        <v>47</v>
      </c>
      <c r="N18" s="35" t="s">
        <v>48</v>
      </c>
      <c r="O18" s="35" t="s">
        <v>49</v>
      </c>
      <c r="P18" s="35" t="s">
        <v>50</v>
      </c>
      <c r="Q18" s="35" t="s">
        <v>51</v>
      </c>
      <c r="R18" s="35" t="s">
        <v>52</v>
      </c>
      <c r="S18" s="41" t="s">
        <v>53</v>
      </c>
      <c r="T18" s="65" t="s">
        <v>40</v>
      </c>
      <c r="U18" s="53" t="s">
        <v>29</v>
      </c>
      <c r="V18" s="53" t="s">
        <v>30</v>
      </c>
      <c r="W18" s="53" t="s">
        <v>31</v>
      </c>
      <c r="X18" s="55" t="s">
        <v>29</v>
      </c>
      <c r="Y18" s="55" t="s">
        <v>30</v>
      </c>
      <c r="Z18" s="55" t="s">
        <v>31</v>
      </c>
      <c r="AA18" s="57" t="s">
        <v>29</v>
      </c>
      <c r="AB18" s="57" t="s">
        <v>30</v>
      </c>
      <c r="AC18" s="57" t="s">
        <v>31</v>
      </c>
      <c r="AD18" s="58" t="s">
        <v>29</v>
      </c>
      <c r="AE18" s="59" t="s">
        <v>30</v>
      </c>
      <c r="AF18" s="59" t="s">
        <v>31</v>
      </c>
      <c r="AG18" s="35" t="s">
        <v>29</v>
      </c>
      <c r="AH18" s="35" t="s">
        <v>30</v>
      </c>
      <c r="AI18" s="35" t="s">
        <v>31</v>
      </c>
    </row>
    <row r="19" spans="1:35" x14ac:dyDescent="0.25">
      <c r="A19" s="4" t="s">
        <v>5</v>
      </c>
      <c r="B19" s="5">
        <v>1</v>
      </c>
      <c r="C19" s="6">
        <v>9.3505877307028431</v>
      </c>
      <c r="D19" s="6">
        <v>6.9433609084000087</v>
      </c>
      <c r="E19" s="7">
        <v>2.4095159427595858</v>
      </c>
      <c r="F19" s="18">
        <v>6.354140823973629</v>
      </c>
      <c r="G19" s="21">
        <v>2.9964469067292439</v>
      </c>
      <c r="H19" s="30">
        <f>C19*100/11.53</f>
        <v>81.097898791872026</v>
      </c>
      <c r="I19" s="48">
        <f>285*H19/100/1000</f>
        <v>0.23112901155683527</v>
      </c>
      <c r="J19" s="48">
        <f>320*H19/100/1000</f>
        <v>0.2595132761339905</v>
      </c>
      <c r="K19" s="49">
        <f>140*H19/100/1000</f>
        <v>0.11353705830862083</v>
      </c>
      <c r="L19" s="42">
        <f>H19*1178/100/1000</f>
        <v>0.95533324776825246</v>
      </c>
      <c r="M19" s="36">
        <f>H19*12/100/1000</f>
        <v>9.7317478550246438E-3</v>
      </c>
      <c r="N19" s="36">
        <f>H19*36/100/1000</f>
        <v>2.9195243565073931E-2</v>
      </c>
      <c r="O19" s="36">
        <f>H19*44/100/1000</f>
        <v>3.568307546842369E-2</v>
      </c>
      <c r="P19" s="36">
        <f>H19*14/100/1000</f>
        <v>1.1353705830862084E-2</v>
      </c>
      <c r="Q19" s="36">
        <f>H19*30/100/1000</f>
        <v>2.4329369637561608E-2</v>
      </c>
      <c r="R19" s="36">
        <f>H19*47/100/1000</f>
        <v>3.8116012432179852E-2</v>
      </c>
      <c r="S19" s="43">
        <f>H19*27/100/1000</f>
        <v>2.1896432673805449E-2</v>
      </c>
      <c r="T19" s="66">
        <f t="shared" ref="T19:T30" si="0">3740*H19/100/1000</f>
        <v>3.033061414816014</v>
      </c>
      <c r="U19" s="54">
        <f>$F19*0.8</f>
        <v>5.0833126591789037</v>
      </c>
      <c r="V19" s="54">
        <f>$F19-U19</f>
        <v>1.2708281647947253</v>
      </c>
      <c r="W19" s="54">
        <f>$E19+V19</f>
        <v>3.6803441075543111</v>
      </c>
      <c r="X19" s="56">
        <f>$F19*0.6</f>
        <v>3.8124844943841771</v>
      </c>
      <c r="Y19" s="56">
        <f>$F19-X19</f>
        <v>2.5416563295894519</v>
      </c>
      <c r="Z19" s="56">
        <f>$E19+Y19</f>
        <v>4.9511722723490372</v>
      </c>
      <c r="AA19" s="25">
        <f>$F19*0.4</f>
        <v>2.5416563295894519</v>
      </c>
      <c r="AB19" s="25">
        <f t="shared" ref="AB19:AB30" si="1">$F19-AA19</f>
        <v>3.8124844943841771</v>
      </c>
      <c r="AC19" s="25">
        <f t="shared" ref="AC19:AC30" si="2">$E19+AB19</f>
        <v>6.2220004371437625</v>
      </c>
      <c r="AD19" s="60">
        <f>$F19*0.2</f>
        <v>1.2708281647947259</v>
      </c>
      <c r="AE19" s="61">
        <f>$F19-AD19</f>
        <v>5.0833126591789028</v>
      </c>
      <c r="AF19" s="61">
        <f>$E19+AE19</f>
        <v>7.4928286019384887</v>
      </c>
      <c r="AG19" s="63">
        <f>$F19*0</f>
        <v>0</v>
      </c>
      <c r="AH19" s="63">
        <f>$F19-AG19</f>
        <v>6.354140823973629</v>
      </c>
      <c r="AI19" s="63">
        <f t="shared" ref="AI19:AI30" si="3">$E19+AH19</f>
        <v>8.7636567667332148</v>
      </c>
    </row>
    <row r="20" spans="1:35" x14ac:dyDescent="0.25">
      <c r="A20" s="4" t="s">
        <v>6</v>
      </c>
      <c r="B20" s="5">
        <v>2</v>
      </c>
      <c r="C20" s="6">
        <v>9.6113158534706695</v>
      </c>
      <c r="D20" s="6">
        <v>7.2581753043410631</v>
      </c>
      <c r="E20" s="7">
        <v>2.3562851684739714</v>
      </c>
      <c r="F20" s="18">
        <v>6.5193148298306332</v>
      </c>
      <c r="G20" s="21">
        <v>3.0920010236400706</v>
      </c>
      <c r="H20" s="30">
        <f t="shared" ref="H20:H30" si="4">C20*100/11.53</f>
        <v>83.359200810673627</v>
      </c>
      <c r="I20" s="48">
        <f t="shared" ref="I20:I30" si="5">285*H20/100/1000</f>
        <v>0.23757372231041984</v>
      </c>
      <c r="J20" s="48">
        <f t="shared" ref="J20:J30" si="6">320*H20/100/1000</f>
        <v>0.26674944259415567</v>
      </c>
      <c r="K20" s="49">
        <f t="shared" ref="K20:K30" si="7">140*H20/100/1000</f>
        <v>0.11670288113494307</v>
      </c>
      <c r="L20" s="42">
        <f t="shared" ref="L20:L30" si="8">H20*1178/100/1000</f>
        <v>0.98197138554973529</v>
      </c>
      <c r="M20" s="36">
        <f t="shared" ref="M20:M30" si="9">H20*12/100/1000</f>
        <v>1.0003104097280835E-2</v>
      </c>
      <c r="N20" s="36">
        <f t="shared" ref="N20:N30" si="10">H20*36/100/1000</f>
        <v>3.0009312291842505E-2</v>
      </c>
      <c r="O20" s="36">
        <f t="shared" ref="O20:O30" si="11">H20*44/100/1000</f>
        <v>3.6678048356696392E-2</v>
      </c>
      <c r="P20" s="36">
        <f t="shared" ref="P20:P30" si="12">H20*14/100/1000</f>
        <v>1.1670288113494307E-2</v>
      </c>
      <c r="Q20" s="36">
        <f t="shared" ref="Q20:Q30" si="13">H20*30/100/1000</f>
        <v>2.5007760243202087E-2</v>
      </c>
      <c r="R20" s="36">
        <f t="shared" ref="R20:R30" si="14">H20*47/100/1000</f>
        <v>3.9178824381016601E-2</v>
      </c>
      <c r="S20" s="43">
        <f t="shared" ref="S20:S30" si="15">H20*27/100/1000</f>
        <v>2.2506984218881879E-2</v>
      </c>
      <c r="T20" s="66">
        <f t="shared" si="0"/>
        <v>3.1176341103191936</v>
      </c>
      <c r="U20" s="54">
        <f t="shared" ref="U20:U30" si="16">$F20*0.8</f>
        <v>5.2154518638645069</v>
      </c>
      <c r="V20" s="54">
        <f t="shared" ref="V20:V30" si="17">$F20-U20</f>
        <v>1.3038629659661263</v>
      </c>
      <c r="W20" s="54">
        <f t="shared" ref="W20:W29" si="18">$E20+V20</f>
        <v>3.6601481344400977</v>
      </c>
      <c r="X20" s="56">
        <f t="shared" ref="X20:X30" si="19">$F20*0.6</f>
        <v>3.9115888978983797</v>
      </c>
      <c r="Y20" s="56">
        <f t="shared" ref="Y20:Y30" si="20">$F20-X20</f>
        <v>2.6077259319322534</v>
      </c>
      <c r="Z20" s="56">
        <f t="shared" ref="Z20:Z30" si="21">$E20+Y20</f>
        <v>4.9640111004062248</v>
      </c>
      <c r="AA20" s="25">
        <f t="shared" ref="AA20:AA30" si="22">$F20*0.4</f>
        <v>2.6077259319322534</v>
      </c>
      <c r="AB20" s="25">
        <f t="shared" si="1"/>
        <v>3.9115888978983797</v>
      </c>
      <c r="AC20" s="25">
        <f t="shared" si="2"/>
        <v>6.2678740663723511</v>
      </c>
      <c r="AD20" s="60">
        <f t="shared" ref="AD20:AD30" si="23">$F20*0.2</f>
        <v>1.3038629659661267</v>
      </c>
      <c r="AE20" s="61">
        <f t="shared" ref="AE20:AE30" si="24">$F20-AD20</f>
        <v>5.2154518638645069</v>
      </c>
      <c r="AF20" s="61">
        <f t="shared" ref="AF20:AF30" si="25">$E20+AE20</f>
        <v>7.5717370323384783</v>
      </c>
      <c r="AG20" s="63">
        <f t="shared" ref="AG20:AG30" si="26">$F20*0</f>
        <v>0</v>
      </c>
      <c r="AH20" s="63">
        <f t="shared" ref="AH20:AH30" si="27">$F20-AG20</f>
        <v>6.5193148298306332</v>
      </c>
      <c r="AI20" s="63">
        <f t="shared" si="3"/>
        <v>8.8755999983046046</v>
      </c>
    </row>
    <row r="21" spans="1:35" x14ac:dyDescent="0.25">
      <c r="A21" s="4" t="s">
        <v>7</v>
      </c>
      <c r="B21" s="5">
        <v>3</v>
      </c>
      <c r="C21" s="6">
        <v>9.6020287279041892</v>
      </c>
      <c r="D21" s="6">
        <v>7.0090107376019644</v>
      </c>
      <c r="E21" s="7">
        <v>2.5962245673361295</v>
      </c>
      <c r="F21" s="18">
        <v>6.4419975096387443</v>
      </c>
      <c r="G21" s="21">
        <v>3.1600312182654844</v>
      </c>
      <c r="H21" s="30">
        <f t="shared" si="4"/>
        <v>83.278653320938332</v>
      </c>
      <c r="I21" s="48">
        <f t="shared" si="5"/>
        <v>0.23734416196467426</v>
      </c>
      <c r="J21" s="48">
        <f t="shared" si="6"/>
        <v>0.26649169062700268</v>
      </c>
      <c r="K21" s="49">
        <f t="shared" si="7"/>
        <v>0.11659011464931368</v>
      </c>
      <c r="L21" s="42">
        <f t="shared" si="8"/>
        <v>0.98102253612065349</v>
      </c>
      <c r="M21" s="36">
        <f t="shared" si="9"/>
        <v>9.9934383985126E-3</v>
      </c>
      <c r="N21" s="36">
        <f t="shared" si="10"/>
        <v>2.9980315195537802E-2</v>
      </c>
      <c r="O21" s="36">
        <f t="shared" si="11"/>
        <v>3.664260746121286E-2</v>
      </c>
      <c r="P21" s="36">
        <f t="shared" si="12"/>
        <v>1.1659011464931366E-2</v>
      </c>
      <c r="Q21" s="36">
        <f t="shared" si="13"/>
        <v>2.4983595996281503E-2</v>
      </c>
      <c r="R21" s="36">
        <f t="shared" si="14"/>
        <v>3.9140967060841012E-2</v>
      </c>
      <c r="S21" s="43">
        <f t="shared" si="15"/>
        <v>2.2485236396653348E-2</v>
      </c>
      <c r="T21" s="66">
        <f t="shared" si="0"/>
        <v>3.1146216342030937</v>
      </c>
      <c r="U21" s="54">
        <f t="shared" si="16"/>
        <v>5.153598007710996</v>
      </c>
      <c r="V21" s="54">
        <f t="shared" si="17"/>
        <v>1.2883995019277483</v>
      </c>
      <c r="W21" s="54">
        <f t="shared" si="18"/>
        <v>3.8846240692638778</v>
      </c>
      <c r="X21" s="56">
        <f t="shared" si="19"/>
        <v>3.8651985057832463</v>
      </c>
      <c r="Y21" s="56">
        <f t="shared" si="20"/>
        <v>2.576799003855498</v>
      </c>
      <c r="Z21" s="56">
        <f t="shared" si="21"/>
        <v>5.1730235711916279</v>
      </c>
      <c r="AA21" s="25">
        <f t="shared" si="22"/>
        <v>2.576799003855498</v>
      </c>
      <c r="AB21" s="25">
        <f t="shared" si="1"/>
        <v>3.8651985057832463</v>
      </c>
      <c r="AC21" s="25">
        <f t="shared" si="2"/>
        <v>6.4614230731193754</v>
      </c>
      <c r="AD21" s="60">
        <f t="shared" si="23"/>
        <v>1.288399501927749</v>
      </c>
      <c r="AE21" s="61">
        <f t="shared" si="24"/>
        <v>5.1535980077109951</v>
      </c>
      <c r="AF21" s="61">
        <f t="shared" si="25"/>
        <v>7.7498225750471246</v>
      </c>
      <c r="AG21" s="63">
        <f t="shared" si="26"/>
        <v>0</v>
      </c>
      <c r="AH21" s="63">
        <f t="shared" si="27"/>
        <v>6.4419975096387443</v>
      </c>
      <c r="AI21" s="63">
        <f t="shared" si="3"/>
        <v>9.0382220769748738</v>
      </c>
    </row>
    <row r="22" spans="1:35" x14ac:dyDescent="0.25">
      <c r="A22" s="4" t="s">
        <v>8</v>
      </c>
      <c r="B22" s="5">
        <v>4</v>
      </c>
      <c r="C22" s="6">
        <v>12.587038973823102</v>
      </c>
      <c r="D22" s="6">
        <v>9.1759008108308002</v>
      </c>
      <c r="E22" s="7">
        <v>3.4114972025425763</v>
      </c>
      <c r="F22" s="18">
        <v>7.722112314939773</v>
      </c>
      <c r="G22" s="21">
        <v>4.8649266588834061</v>
      </c>
      <c r="H22" s="30">
        <f t="shared" si="4"/>
        <v>109.16772743992284</v>
      </c>
      <c r="I22" s="48">
        <f t="shared" si="5"/>
        <v>0.31112802320378014</v>
      </c>
      <c r="J22" s="48">
        <f t="shared" si="6"/>
        <v>0.3493367278077531</v>
      </c>
      <c r="K22" s="49">
        <f t="shared" si="7"/>
        <v>0.152834818415892</v>
      </c>
      <c r="L22" s="42">
        <f t="shared" si="8"/>
        <v>1.2859958292422911</v>
      </c>
      <c r="M22" s="36">
        <f t="shared" si="9"/>
        <v>1.3100127292790741E-2</v>
      </c>
      <c r="N22" s="36">
        <f t="shared" si="10"/>
        <v>3.9300381878372218E-2</v>
      </c>
      <c r="O22" s="36">
        <f t="shared" si="11"/>
        <v>4.8033800073566058E-2</v>
      </c>
      <c r="P22" s="36">
        <f t="shared" si="12"/>
        <v>1.5283481841589199E-2</v>
      </c>
      <c r="Q22" s="36">
        <f t="shared" si="13"/>
        <v>3.2750318231976855E-2</v>
      </c>
      <c r="R22" s="36">
        <f t="shared" si="14"/>
        <v>5.1308831896763732E-2</v>
      </c>
      <c r="S22" s="43">
        <f t="shared" si="15"/>
        <v>2.9475286408779167E-2</v>
      </c>
      <c r="T22" s="66">
        <f t="shared" si="0"/>
        <v>4.0828730062531147</v>
      </c>
      <c r="U22" s="54">
        <f t="shared" si="16"/>
        <v>6.1776898519518184</v>
      </c>
      <c r="V22" s="54">
        <f t="shared" si="17"/>
        <v>1.5444224629879546</v>
      </c>
      <c r="W22" s="54">
        <f t="shared" si="18"/>
        <v>4.9559196655305309</v>
      </c>
      <c r="X22" s="56">
        <f t="shared" si="19"/>
        <v>4.6332673889638638</v>
      </c>
      <c r="Y22" s="56">
        <f t="shared" si="20"/>
        <v>3.0888449259759092</v>
      </c>
      <c r="Z22" s="56">
        <f t="shared" si="21"/>
        <v>6.5003421285184855</v>
      </c>
      <c r="AA22" s="25">
        <f t="shared" si="22"/>
        <v>3.0888449259759092</v>
      </c>
      <c r="AB22" s="25">
        <f t="shared" si="1"/>
        <v>4.6332673889638638</v>
      </c>
      <c r="AC22" s="25">
        <f t="shared" si="2"/>
        <v>8.0447645915064392</v>
      </c>
      <c r="AD22" s="60">
        <f t="shared" si="23"/>
        <v>1.5444224629879546</v>
      </c>
      <c r="AE22" s="61">
        <f t="shared" si="24"/>
        <v>6.1776898519518184</v>
      </c>
      <c r="AF22" s="61">
        <f t="shared" si="25"/>
        <v>9.5891870544943956</v>
      </c>
      <c r="AG22" s="63">
        <f t="shared" si="26"/>
        <v>0</v>
      </c>
      <c r="AH22" s="63">
        <f t="shared" si="27"/>
        <v>7.722112314939773</v>
      </c>
      <c r="AI22" s="63">
        <f t="shared" si="3"/>
        <v>11.133609517482348</v>
      </c>
    </row>
    <row r="23" spans="1:35" x14ac:dyDescent="0.25">
      <c r="A23" s="4" t="s">
        <v>9</v>
      </c>
      <c r="B23" s="5">
        <v>5</v>
      </c>
      <c r="C23" s="6">
        <v>15.03627859013061</v>
      </c>
      <c r="D23" s="6">
        <v>10.488533204188059</v>
      </c>
      <c r="E23" s="7">
        <v>4.5477453859425347</v>
      </c>
      <c r="F23" s="18">
        <v>8.3841994591840638</v>
      </c>
      <c r="G23" s="21">
        <v>6.6520791309465261</v>
      </c>
      <c r="H23" s="30">
        <f t="shared" si="4"/>
        <v>130.41004848335308</v>
      </c>
      <c r="I23" s="48">
        <f t="shared" si="5"/>
        <v>0.37166863817755624</v>
      </c>
      <c r="J23" s="48">
        <f t="shared" si="6"/>
        <v>0.41731215514672987</v>
      </c>
      <c r="K23" s="49">
        <f t="shared" si="7"/>
        <v>0.18257406787669433</v>
      </c>
      <c r="L23" s="42">
        <f t="shared" si="8"/>
        <v>1.5362303711338994</v>
      </c>
      <c r="M23" s="36">
        <f t="shared" si="9"/>
        <v>1.564920581800237E-2</v>
      </c>
      <c r="N23" s="36">
        <f t="shared" si="10"/>
        <v>4.69476174540071E-2</v>
      </c>
      <c r="O23" s="36">
        <f t="shared" si="11"/>
        <v>5.738042133267536E-2</v>
      </c>
      <c r="P23" s="36">
        <f t="shared" si="12"/>
        <v>1.825740678766943E-2</v>
      </c>
      <c r="Q23" s="36">
        <f t="shared" si="13"/>
        <v>3.9123014545005927E-2</v>
      </c>
      <c r="R23" s="36">
        <f t="shared" si="14"/>
        <v>6.129272278717595E-2</v>
      </c>
      <c r="S23" s="43">
        <f t="shared" si="15"/>
        <v>3.521071309050533E-2</v>
      </c>
      <c r="T23" s="66">
        <f t="shared" si="0"/>
        <v>4.877335813277405</v>
      </c>
      <c r="U23" s="54">
        <f t="shared" si="16"/>
        <v>6.7073595673472513</v>
      </c>
      <c r="V23" s="54">
        <f t="shared" si="17"/>
        <v>1.6768398918368126</v>
      </c>
      <c r="W23" s="54">
        <f t="shared" si="18"/>
        <v>6.2245852777793473</v>
      </c>
      <c r="X23" s="56">
        <f t="shared" si="19"/>
        <v>5.0305196755104378</v>
      </c>
      <c r="Y23" s="56">
        <f t="shared" si="20"/>
        <v>3.3536797836736261</v>
      </c>
      <c r="Z23" s="56">
        <f t="shared" si="21"/>
        <v>7.9014251696161608</v>
      </c>
      <c r="AA23" s="25">
        <f t="shared" si="22"/>
        <v>3.3536797836736256</v>
      </c>
      <c r="AB23" s="25">
        <f t="shared" si="1"/>
        <v>5.0305196755104387</v>
      </c>
      <c r="AC23" s="25">
        <f t="shared" si="2"/>
        <v>9.5782650614529743</v>
      </c>
      <c r="AD23" s="60">
        <f t="shared" si="23"/>
        <v>1.6768398918368128</v>
      </c>
      <c r="AE23" s="61">
        <f t="shared" si="24"/>
        <v>6.7073595673472513</v>
      </c>
      <c r="AF23" s="61">
        <f t="shared" si="25"/>
        <v>11.255104953289786</v>
      </c>
      <c r="AG23" s="63">
        <f t="shared" si="26"/>
        <v>0</v>
      </c>
      <c r="AH23" s="63">
        <f t="shared" si="27"/>
        <v>8.3841994591840638</v>
      </c>
      <c r="AI23" s="63">
        <f t="shared" si="3"/>
        <v>12.931944845126598</v>
      </c>
    </row>
    <row r="24" spans="1:35" x14ac:dyDescent="0.25">
      <c r="A24" s="4" t="s">
        <v>10</v>
      </c>
      <c r="B24" s="5">
        <v>6</v>
      </c>
      <c r="C24" s="6">
        <v>12.425542165457101</v>
      </c>
      <c r="D24" s="6">
        <v>8.6932329776768924</v>
      </c>
      <c r="E24" s="7">
        <v>3.7334995384694323</v>
      </c>
      <c r="F24" s="18">
        <v>7.058469273967594</v>
      </c>
      <c r="G24" s="21">
        <v>5.3670728914894905</v>
      </c>
      <c r="H24" s="30">
        <f t="shared" si="4"/>
        <v>107.7670612788994</v>
      </c>
      <c r="I24" s="48">
        <f t="shared" si="5"/>
        <v>0.30713612464486328</v>
      </c>
      <c r="J24" s="48">
        <f t="shared" si="6"/>
        <v>0.34485459609247809</v>
      </c>
      <c r="K24" s="49">
        <f t="shared" si="7"/>
        <v>0.15087388579045918</v>
      </c>
      <c r="L24" s="42">
        <f t="shared" si="8"/>
        <v>1.269495981865435</v>
      </c>
      <c r="M24" s="36">
        <f t="shared" si="9"/>
        <v>1.2932047353467929E-2</v>
      </c>
      <c r="N24" s="36">
        <f t="shared" si="10"/>
        <v>3.8796142060403785E-2</v>
      </c>
      <c r="O24" s="36">
        <f t="shared" si="11"/>
        <v>4.7417506962715739E-2</v>
      </c>
      <c r="P24" s="36">
        <f t="shared" si="12"/>
        <v>1.5087388579045916E-2</v>
      </c>
      <c r="Q24" s="36">
        <f t="shared" si="13"/>
        <v>3.233011838366983E-2</v>
      </c>
      <c r="R24" s="36">
        <f t="shared" si="14"/>
        <v>5.065051880108272E-2</v>
      </c>
      <c r="S24" s="43">
        <f t="shared" si="15"/>
        <v>2.9097106545302839E-2</v>
      </c>
      <c r="T24" s="66">
        <f t="shared" si="0"/>
        <v>4.0304880918308381</v>
      </c>
      <c r="U24" s="54">
        <f t="shared" si="16"/>
        <v>5.6467754191740758</v>
      </c>
      <c r="V24" s="54">
        <f t="shared" si="17"/>
        <v>1.4116938547935183</v>
      </c>
      <c r="W24" s="54">
        <f t="shared" si="18"/>
        <v>5.1451933932629501</v>
      </c>
      <c r="X24" s="56">
        <f t="shared" si="19"/>
        <v>4.2350815643805566</v>
      </c>
      <c r="Y24" s="56">
        <f t="shared" si="20"/>
        <v>2.8233877095870374</v>
      </c>
      <c r="Z24" s="56">
        <f t="shared" si="21"/>
        <v>6.5568872480564693</v>
      </c>
      <c r="AA24" s="25">
        <f t="shared" si="22"/>
        <v>2.8233877095870379</v>
      </c>
      <c r="AB24" s="25">
        <f t="shared" si="1"/>
        <v>4.2350815643805557</v>
      </c>
      <c r="AC24" s="25">
        <f t="shared" si="2"/>
        <v>7.9685811028499884</v>
      </c>
      <c r="AD24" s="60">
        <f t="shared" si="23"/>
        <v>1.4116938547935189</v>
      </c>
      <c r="AE24" s="61">
        <f t="shared" si="24"/>
        <v>5.6467754191740749</v>
      </c>
      <c r="AF24" s="61">
        <f t="shared" si="25"/>
        <v>9.3802749576435076</v>
      </c>
      <c r="AG24" s="63">
        <f t="shared" si="26"/>
        <v>0</v>
      </c>
      <c r="AH24" s="63">
        <f t="shared" si="27"/>
        <v>7.058469273967594</v>
      </c>
      <c r="AI24" s="63">
        <f t="shared" si="3"/>
        <v>10.791968812437027</v>
      </c>
    </row>
    <row r="25" spans="1:35" x14ac:dyDescent="0.25">
      <c r="A25" s="4" t="s">
        <v>11</v>
      </c>
      <c r="B25" s="5">
        <v>7</v>
      </c>
      <c r="C25" s="6">
        <v>10.34014169272375</v>
      </c>
      <c r="D25" s="6">
        <v>8.0186329679436081</v>
      </c>
      <c r="E25" s="7">
        <v>2.3227472802932319</v>
      </c>
      <c r="F25" s="18">
        <v>6.5311404772164625</v>
      </c>
      <c r="G25" s="21">
        <v>3.8054535780488559</v>
      </c>
      <c r="H25" s="30">
        <f t="shared" si="4"/>
        <v>89.680326910006514</v>
      </c>
      <c r="I25" s="48">
        <f t="shared" si="5"/>
        <v>0.25558893169351854</v>
      </c>
      <c r="J25" s="48">
        <f t="shared" si="6"/>
        <v>0.28697704611202085</v>
      </c>
      <c r="K25" s="49">
        <f t="shared" si="7"/>
        <v>0.1255524576740091</v>
      </c>
      <c r="L25" s="42">
        <f t="shared" si="8"/>
        <v>1.0564342509998768</v>
      </c>
      <c r="M25" s="36">
        <f t="shared" si="9"/>
        <v>1.0761639229200782E-2</v>
      </c>
      <c r="N25" s="36">
        <f t="shared" si="10"/>
        <v>3.2284917687602346E-2</v>
      </c>
      <c r="O25" s="36">
        <f t="shared" si="11"/>
        <v>3.9459343840402866E-2</v>
      </c>
      <c r="P25" s="36">
        <f t="shared" si="12"/>
        <v>1.2555245767400912E-2</v>
      </c>
      <c r="Q25" s="36">
        <f t="shared" si="13"/>
        <v>2.6904098073001953E-2</v>
      </c>
      <c r="R25" s="36">
        <f t="shared" si="14"/>
        <v>4.2149753647703063E-2</v>
      </c>
      <c r="S25" s="43">
        <f t="shared" si="15"/>
        <v>2.421368826570176E-2</v>
      </c>
      <c r="T25" s="66">
        <f t="shared" si="0"/>
        <v>3.3540442264342438</v>
      </c>
      <c r="U25" s="54">
        <f t="shared" si="16"/>
        <v>5.2249123817731702</v>
      </c>
      <c r="V25" s="54">
        <f t="shared" si="17"/>
        <v>1.3062280954432923</v>
      </c>
      <c r="W25" s="54">
        <f t="shared" si="18"/>
        <v>3.6289753757365242</v>
      </c>
      <c r="X25" s="56">
        <f t="shared" si="19"/>
        <v>3.9186842863298774</v>
      </c>
      <c r="Y25" s="56">
        <f t="shared" si="20"/>
        <v>2.6124561908865851</v>
      </c>
      <c r="Z25" s="56">
        <f t="shared" si="21"/>
        <v>4.9352034711798165</v>
      </c>
      <c r="AA25" s="25">
        <f t="shared" si="22"/>
        <v>2.6124561908865851</v>
      </c>
      <c r="AB25" s="25">
        <f t="shared" si="1"/>
        <v>3.9186842863298774</v>
      </c>
      <c r="AC25" s="25">
        <f t="shared" si="2"/>
        <v>6.2414315666231097</v>
      </c>
      <c r="AD25" s="60">
        <f t="shared" si="23"/>
        <v>1.3062280954432925</v>
      </c>
      <c r="AE25" s="61">
        <f t="shared" si="24"/>
        <v>5.2249123817731702</v>
      </c>
      <c r="AF25" s="61">
        <f t="shared" si="25"/>
        <v>7.547659662066402</v>
      </c>
      <c r="AG25" s="63">
        <f t="shared" si="26"/>
        <v>0</v>
      </c>
      <c r="AH25" s="63">
        <f t="shared" si="27"/>
        <v>6.5311404772164625</v>
      </c>
      <c r="AI25" s="63">
        <f t="shared" si="3"/>
        <v>8.8538877575096944</v>
      </c>
    </row>
    <row r="26" spans="1:35" x14ac:dyDescent="0.25">
      <c r="A26" s="4" t="s">
        <v>12</v>
      </c>
      <c r="B26" s="5">
        <v>8</v>
      </c>
      <c r="C26" s="6">
        <v>10.014091749936284</v>
      </c>
      <c r="D26" s="6">
        <v>7.798634405391411</v>
      </c>
      <c r="E26" s="7">
        <v>2.217448878865282</v>
      </c>
      <c r="F26" s="18">
        <v>6.5270501734112658</v>
      </c>
      <c r="G26" s="21">
        <v>3.4870415765250224</v>
      </c>
      <c r="H26" s="30">
        <f t="shared" si="4"/>
        <v>86.852486989907064</v>
      </c>
      <c r="I26" s="48">
        <f t="shared" si="5"/>
        <v>0.24752958792123514</v>
      </c>
      <c r="J26" s="48">
        <f t="shared" si="6"/>
        <v>0.27792795836770262</v>
      </c>
      <c r="K26" s="49">
        <f t="shared" si="7"/>
        <v>0.12159348178586989</v>
      </c>
      <c r="L26" s="42">
        <f t="shared" si="8"/>
        <v>1.0231222967411053</v>
      </c>
      <c r="M26" s="36">
        <f t="shared" si="9"/>
        <v>1.0422298438788849E-2</v>
      </c>
      <c r="N26" s="36">
        <f t="shared" si="10"/>
        <v>3.1266895316366547E-2</v>
      </c>
      <c r="O26" s="36">
        <f t="shared" si="11"/>
        <v>3.8215094275559108E-2</v>
      </c>
      <c r="P26" s="36">
        <f t="shared" si="12"/>
        <v>1.2159348178586988E-2</v>
      </c>
      <c r="Q26" s="36">
        <f t="shared" si="13"/>
        <v>2.6055746096972122E-2</v>
      </c>
      <c r="R26" s="36">
        <f t="shared" si="14"/>
        <v>4.0820668885256317E-2</v>
      </c>
      <c r="S26" s="43">
        <f t="shared" si="15"/>
        <v>2.3450171487274907E-2</v>
      </c>
      <c r="T26" s="66">
        <f t="shared" si="0"/>
        <v>3.2482830134225242</v>
      </c>
      <c r="U26" s="54">
        <f t="shared" si="16"/>
        <v>5.221640138729013</v>
      </c>
      <c r="V26" s="54">
        <f t="shared" si="17"/>
        <v>1.3054100346822528</v>
      </c>
      <c r="W26" s="54">
        <f t="shared" si="18"/>
        <v>3.5228589135475348</v>
      </c>
      <c r="X26" s="56">
        <f t="shared" si="19"/>
        <v>3.9162301040467593</v>
      </c>
      <c r="Y26" s="56">
        <f t="shared" si="20"/>
        <v>2.6108200693645065</v>
      </c>
      <c r="Z26" s="56">
        <f t="shared" si="21"/>
        <v>4.8282689482297885</v>
      </c>
      <c r="AA26" s="25">
        <f t="shared" si="22"/>
        <v>2.6108200693645065</v>
      </c>
      <c r="AB26" s="25">
        <f t="shared" si="1"/>
        <v>3.9162301040467593</v>
      </c>
      <c r="AC26" s="25">
        <f t="shared" si="2"/>
        <v>6.1336789829120413</v>
      </c>
      <c r="AD26" s="60">
        <f t="shared" si="23"/>
        <v>1.3054100346822533</v>
      </c>
      <c r="AE26" s="61">
        <f t="shared" si="24"/>
        <v>5.221640138729013</v>
      </c>
      <c r="AF26" s="61">
        <f t="shared" si="25"/>
        <v>7.439089017594295</v>
      </c>
      <c r="AG26" s="63">
        <f t="shared" si="26"/>
        <v>0</v>
      </c>
      <c r="AH26" s="63">
        <f t="shared" si="27"/>
        <v>6.5270501734112658</v>
      </c>
      <c r="AI26" s="63">
        <f t="shared" si="3"/>
        <v>8.7444990522765487</v>
      </c>
    </row>
    <row r="27" spans="1:35" x14ac:dyDescent="0.25">
      <c r="A27" s="4" t="s">
        <v>13</v>
      </c>
      <c r="B27" s="5">
        <v>9</v>
      </c>
      <c r="C27" s="6">
        <v>13.094686931231719</v>
      </c>
      <c r="D27" s="6">
        <v>10.029521408751759</v>
      </c>
      <c r="E27" s="7">
        <v>3.0727495975787478</v>
      </c>
      <c r="F27" s="18">
        <v>8.0203586998643424</v>
      </c>
      <c r="G27" s="21">
        <v>5.080779217025321</v>
      </c>
      <c r="H27" s="30">
        <f t="shared" si="4"/>
        <v>113.57057182334535</v>
      </c>
      <c r="I27" s="48">
        <f t="shared" si="5"/>
        <v>0.32367612969653425</v>
      </c>
      <c r="J27" s="48">
        <f t="shared" si="6"/>
        <v>0.36342582983470512</v>
      </c>
      <c r="K27" s="49">
        <f t="shared" si="7"/>
        <v>0.15899880055268348</v>
      </c>
      <c r="L27" s="42">
        <f t="shared" si="8"/>
        <v>1.3378613360790081</v>
      </c>
      <c r="M27" s="36">
        <f t="shared" si="9"/>
        <v>1.3628468618801442E-2</v>
      </c>
      <c r="N27" s="36">
        <f t="shared" si="10"/>
        <v>4.0885405856404329E-2</v>
      </c>
      <c r="O27" s="36">
        <f t="shared" si="11"/>
        <v>4.9971051602271957E-2</v>
      </c>
      <c r="P27" s="36">
        <f t="shared" si="12"/>
        <v>1.5899880055268351E-2</v>
      </c>
      <c r="Q27" s="36">
        <f t="shared" si="13"/>
        <v>3.4071171547003606E-2</v>
      </c>
      <c r="R27" s="36">
        <f t="shared" si="14"/>
        <v>5.3378168756972308E-2</v>
      </c>
      <c r="S27" s="43">
        <f t="shared" si="15"/>
        <v>3.0664054392303242E-2</v>
      </c>
      <c r="T27" s="66">
        <f t="shared" si="0"/>
        <v>4.2475393861931163</v>
      </c>
      <c r="U27" s="54">
        <f t="shared" si="16"/>
        <v>6.4162869598914742</v>
      </c>
      <c r="V27" s="54">
        <f t="shared" si="17"/>
        <v>1.6040717399728681</v>
      </c>
      <c r="W27" s="54">
        <f t="shared" si="18"/>
        <v>4.6768213375516154</v>
      </c>
      <c r="X27" s="56">
        <f t="shared" si="19"/>
        <v>4.8122152199186052</v>
      </c>
      <c r="Y27" s="56">
        <f t="shared" si="20"/>
        <v>3.2081434799457371</v>
      </c>
      <c r="Z27" s="56">
        <f t="shared" si="21"/>
        <v>6.2808930775244853</v>
      </c>
      <c r="AA27" s="25">
        <f t="shared" si="22"/>
        <v>3.2081434799457371</v>
      </c>
      <c r="AB27" s="25">
        <f t="shared" si="1"/>
        <v>4.8122152199186052</v>
      </c>
      <c r="AC27" s="25">
        <f t="shared" si="2"/>
        <v>7.8849648174973535</v>
      </c>
      <c r="AD27" s="60">
        <f t="shared" si="23"/>
        <v>1.6040717399728686</v>
      </c>
      <c r="AE27" s="61">
        <f t="shared" si="24"/>
        <v>6.4162869598914742</v>
      </c>
      <c r="AF27" s="61">
        <f t="shared" si="25"/>
        <v>9.4890365574702216</v>
      </c>
      <c r="AG27" s="63">
        <f t="shared" si="26"/>
        <v>0</v>
      </c>
      <c r="AH27" s="63">
        <f t="shared" si="27"/>
        <v>8.0203586998643424</v>
      </c>
      <c r="AI27" s="63">
        <f t="shared" si="3"/>
        <v>11.09310829744309</v>
      </c>
    </row>
    <row r="28" spans="1:35" x14ac:dyDescent="0.25">
      <c r="A28" s="4" t="s">
        <v>14</v>
      </c>
      <c r="B28" s="5">
        <v>10</v>
      </c>
      <c r="C28" s="6">
        <v>13.061679833357916</v>
      </c>
      <c r="D28" s="6">
        <v>8.7767532960102521</v>
      </c>
      <c r="E28" s="7">
        <v>4.2849535833843104</v>
      </c>
      <c r="F28" s="18">
        <v>7.6871436543163902</v>
      </c>
      <c r="G28" s="21">
        <v>5.3745361790415611</v>
      </c>
      <c r="H28" s="30">
        <f t="shared" si="4"/>
        <v>113.28430037604438</v>
      </c>
      <c r="I28" s="48">
        <f t="shared" si="5"/>
        <v>0.32286025607172647</v>
      </c>
      <c r="J28" s="48">
        <f t="shared" si="6"/>
        <v>0.36250976120334205</v>
      </c>
      <c r="K28" s="49">
        <f t="shared" si="7"/>
        <v>0.15859802052646213</v>
      </c>
      <c r="L28" s="42">
        <f t="shared" si="8"/>
        <v>1.3344890584298028</v>
      </c>
      <c r="M28" s="36">
        <f t="shared" si="9"/>
        <v>1.3594116045125327E-2</v>
      </c>
      <c r="N28" s="36">
        <f t="shared" si="10"/>
        <v>4.0782348135375977E-2</v>
      </c>
      <c r="O28" s="36">
        <f t="shared" si="11"/>
        <v>4.9845092165459529E-2</v>
      </c>
      <c r="P28" s="36">
        <f t="shared" si="12"/>
        <v>1.5859802052646213E-2</v>
      </c>
      <c r="Q28" s="36">
        <f t="shared" si="13"/>
        <v>3.3985290112813316E-2</v>
      </c>
      <c r="R28" s="36">
        <f t="shared" si="14"/>
        <v>5.3243621176740856E-2</v>
      </c>
      <c r="S28" s="43">
        <f t="shared" si="15"/>
        <v>3.0586761101531985E-2</v>
      </c>
      <c r="T28" s="66">
        <f t="shared" si="0"/>
        <v>4.2368328340640602</v>
      </c>
      <c r="U28" s="54">
        <f t="shared" si="16"/>
        <v>6.1497149234531125</v>
      </c>
      <c r="V28" s="54">
        <f t="shared" si="17"/>
        <v>1.5374287308632777</v>
      </c>
      <c r="W28" s="54">
        <f t="shared" si="18"/>
        <v>5.8223823142475881</v>
      </c>
      <c r="X28" s="56">
        <f t="shared" si="19"/>
        <v>4.612286192589834</v>
      </c>
      <c r="Y28" s="56">
        <f t="shared" si="20"/>
        <v>3.0748574617265563</v>
      </c>
      <c r="Z28" s="56">
        <f t="shared" si="21"/>
        <v>7.3598110451108667</v>
      </c>
      <c r="AA28" s="25">
        <f t="shared" si="22"/>
        <v>3.0748574617265563</v>
      </c>
      <c r="AB28" s="25">
        <f t="shared" si="1"/>
        <v>4.612286192589834</v>
      </c>
      <c r="AC28" s="25">
        <f t="shared" si="2"/>
        <v>8.8972397759741444</v>
      </c>
      <c r="AD28" s="60">
        <f t="shared" si="23"/>
        <v>1.5374287308632781</v>
      </c>
      <c r="AE28" s="61">
        <f t="shared" si="24"/>
        <v>6.1497149234531125</v>
      </c>
      <c r="AF28" s="61">
        <f t="shared" si="25"/>
        <v>10.434668506837422</v>
      </c>
      <c r="AG28" s="63">
        <f t="shared" si="26"/>
        <v>0</v>
      </c>
      <c r="AH28" s="63">
        <f t="shared" si="27"/>
        <v>7.6871436543163902</v>
      </c>
      <c r="AI28" s="63">
        <f t="shared" si="3"/>
        <v>11.972097237700702</v>
      </c>
    </row>
    <row r="29" spans="1:35" x14ac:dyDescent="0.25">
      <c r="A29" s="4" t="s">
        <v>15</v>
      </c>
      <c r="B29" s="5">
        <v>11</v>
      </c>
      <c r="C29" s="6">
        <v>12.369090572649153</v>
      </c>
      <c r="D29" s="6">
        <v>8.0104280295274215</v>
      </c>
      <c r="E29" s="7">
        <v>4.3589920400351057</v>
      </c>
      <c r="F29" s="18">
        <v>7.3140215823834369</v>
      </c>
      <c r="G29" s="21">
        <v>5.0550689902657098</v>
      </c>
      <c r="H29" s="30">
        <f t="shared" si="4"/>
        <v>107.2774550966969</v>
      </c>
      <c r="I29" s="48">
        <f t="shared" si="5"/>
        <v>0.30574074702558618</v>
      </c>
      <c r="J29" s="48">
        <f t="shared" si="6"/>
        <v>0.34328785630943009</v>
      </c>
      <c r="K29" s="49">
        <f t="shared" si="7"/>
        <v>0.15018843713537566</v>
      </c>
      <c r="L29" s="42">
        <f t="shared" si="8"/>
        <v>1.2637284210390893</v>
      </c>
      <c r="M29" s="36">
        <f t="shared" si="9"/>
        <v>1.2873294611603628E-2</v>
      </c>
      <c r="N29" s="36">
        <f t="shared" si="10"/>
        <v>3.8619883834810888E-2</v>
      </c>
      <c r="O29" s="36">
        <f t="shared" si="11"/>
        <v>4.7202080242546636E-2</v>
      </c>
      <c r="P29" s="36">
        <f t="shared" si="12"/>
        <v>1.5018843713537565E-2</v>
      </c>
      <c r="Q29" s="36">
        <f t="shared" si="13"/>
        <v>3.2183236529009063E-2</v>
      </c>
      <c r="R29" s="36">
        <f t="shared" si="14"/>
        <v>5.0420403895447545E-2</v>
      </c>
      <c r="S29" s="43">
        <f t="shared" si="15"/>
        <v>2.8964912876108157E-2</v>
      </c>
      <c r="T29" s="66">
        <f t="shared" si="0"/>
        <v>4.0121768206164639</v>
      </c>
      <c r="U29" s="54">
        <f t="shared" si="16"/>
        <v>5.8512172659067501</v>
      </c>
      <c r="V29" s="54">
        <f t="shared" si="17"/>
        <v>1.4628043164766869</v>
      </c>
      <c r="W29" s="54">
        <f t="shared" si="18"/>
        <v>5.8217963565117925</v>
      </c>
      <c r="X29" s="56">
        <f t="shared" si="19"/>
        <v>4.3884129494300623</v>
      </c>
      <c r="Y29" s="56">
        <f t="shared" si="20"/>
        <v>2.9256086329533746</v>
      </c>
      <c r="Z29" s="56">
        <f t="shared" si="21"/>
        <v>7.2846006729884802</v>
      </c>
      <c r="AA29" s="25">
        <f t="shared" si="22"/>
        <v>2.925608632953375</v>
      </c>
      <c r="AB29" s="25">
        <f t="shared" si="1"/>
        <v>4.3884129494300623</v>
      </c>
      <c r="AC29" s="25">
        <f t="shared" si="2"/>
        <v>8.7474049894651671</v>
      </c>
      <c r="AD29" s="60">
        <f t="shared" si="23"/>
        <v>1.4628043164766875</v>
      </c>
      <c r="AE29" s="61">
        <f t="shared" si="24"/>
        <v>5.8512172659067492</v>
      </c>
      <c r="AF29" s="61">
        <f t="shared" si="25"/>
        <v>10.210209305941856</v>
      </c>
      <c r="AG29" s="63">
        <f t="shared" si="26"/>
        <v>0</v>
      </c>
      <c r="AH29" s="63">
        <f t="shared" si="27"/>
        <v>7.3140215823834369</v>
      </c>
      <c r="AI29" s="63">
        <f t="shared" si="3"/>
        <v>11.673013622418543</v>
      </c>
    </row>
    <row r="30" spans="1:35" x14ac:dyDescent="0.25">
      <c r="A30" s="4" t="s">
        <v>16</v>
      </c>
      <c r="B30" s="5">
        <v>12</v>
      </c>
      <c r="C30" s="6">
        <v>10.623658323114325</v>
      </c>
      <c r="D30" s="6">
        <v>6.7291457370873653</v>
      </c>
      <c r="E30" s="7">
        <v>3.9027974174678088</v>
      </c>
      <c r="F30" s="18">
        <v>6.1311511658059823</v>
      </c>
      <c r="G30" s="21">
        <v>4.4925071573083812</v>
      </c>
      <c r="H30" s="30">
        <f t="shared" si="4"/>
        <v>92.139274268120786</v>
      </c>
      <c r="I30" s="48">
        <f t="shared" si="5"/>
        <v>0.26259693166414422</v>
      </c>
      <c r="J30" s="48">
        <f t="shared" si="6"/>
        <v>0.29484567765798653</v>
      </c>
      <c r="K30" s="49">
        <f t="shared" si="7"/>
        <v>0.1289949839753691</v>
      </c>
      <c r="L30" s="42">
        <f t="shared" si="8"/>
        <v>1.085400650878463</v>
      </c>
      <c r="M30" s="36">
        <f t="shared" si="9"/>
        <v>1.1056712912174494E-2</v>
      </c>
      <c r="N30" s="36">
        <f t="shared" si="10"/>
        <v>3.3170138736523483E-2</v>
      </c>
      <c r="O30" s="36">
        <f t="shared" si="11"/>
        <v>4.0541280677973149E-2</v>
      </c>
      <c r="P30" s="36">
        <f t="shared" si="12"/>
        <v>1.2899498397536912E-2</v>
      </c>
      <c r="Q30" s="36">
        <f t="shared" si="13"/>
        <v>2.7641782280436237E-2</v>
      </c>
      <c r="R30" s="36">
        <f t="shared" si="14"/>
        <v>4.3305458906016767E-2</v>
      </c>
      <c r="S30" s="43">
        <f t="shared" si="15"/>
        <v>2.4877604052392612E-2</v>
      </c>
      <c r="T30" s="66">
        <f t="shared" si="0"/>
        <v>3.4460088576277177</v>
      </c>
      <c r="U30" s="54">
        <f t="shared" si="16"/>
        <v>4.904920932644786</v>
      </c>
      <c r="V30" s="54">
        <f t="shared" si="17"/>
        <v>1.2262302331611963</v>
      </c>
      <c r="W30" s="54">
        <f>$E30+V30</f>
        <v>5.1290276506290056</v>
      </c>
      <c r="X30" s="56">
        <f t="shared" si="19"/>
        <v>3.6786906994835893</v>
      </c>
      <c r="Y30" s="56">
        <f t="shared" si="20"/>
        <v>2.452460466322393</v>
      </c>
      <c r="Z30" s="56">
        <f t="shared" si="21"/>
        <v>6.3552578837902018</v>
      </c>
      <c r="AA30" s="25">
        <f t="shared" si="22"/>
        <v>2.452460466322393</v>
      </c>
      <c r="AB30" s="25">
        <f t="shared" si="1"/>
        <v>3.6786906994835893</v>
      </c>
      <c r="AC30" s="25">
        <f t="shared" si="2"/>
        <v>7.5814881169513981</v>
      </c>
      <c r="AD30" s="60">
        <f t="shared" si="23"/>
        <v>1.2262302331611965</v>
      </c>
      <c r="AE30" s="61">
        <f t="shared" si="24"/>
        <v>4.904920932644786</v>
      </c>
      <c r="AF30" s="61">
        <f t="shared" si="25"/>
        <v>8.8077183501125944</v>
      </c>
      <c r="AG30" s="63">
        <f t="shared" si="26"/>
        <v>0</v>
      </c>
      <c r="AH30" s="63">
        <f t="shared" si="27"/>
        <v>6.1311511658059823</v>
      </c>
      <c r="AI30" s="63">
        <f t="shared" si="3"/>
        <v>10.033948583273791</v>
      </c>
    </row>
    <row r="31" spans="1:35" ht="15.75" thickBot="1" x14ac:dyDescent="0.3">
      <c r="A31" s="8" t="s">
        <v>17</v>
      </c>
      <c r="B31" s="8"/>
      <c r="C31" s="9">
        <f>AVERAGE(C19:C30)</f>
        <v>11.509678428708471</v>
      </c>
      <c r="D31" s="9">
        <f t="shared" ref="D31" si="28">AVERAGE(D19:D30)</f>
        <v>8.2442774823125511</v>
      </c>
      <c r="E31" s="9">
        <f>AVERAGE(E19:E30)</f>
        <v>3.2678713835957267</v>
      </c>
      <c r="F31" s="19">
        <f>AVERAGE(F19:F30)</f>
        <v>7.057591663711027</v>
      </c>
      <c r="G31" s="26">
        <f>AVERAGE(G19:G30)</f>
        <v>4.4523287106807565</v>
      </c>
      <c r="H31" s="31"/>
      <c r="I31" s="50">
        <f>AVERAGE(I19:I30)</f>
        <v>0.28449768882757281</v>
      </c>
      <c r="J31" s="50">
        <f t="shared" ref="J31:T31" si="29">AVERAGE(J19:J30)</f>
        <v>0.31943600149060808</v>
      </c>
      <c r="K31" s="51">
        <f t="shared" si="29"/>
        <v>0.13975325065214103</v>
      </c>
      <c r="L31" s="44">
        <f t="shared" si="29"/>
        <v>1.1759237804873008</v>
      </c>
      <c r="M31" s="37">
        <f t="shared" si="29"/>
        <v>1.1978850055897805E-2</v>
      </c>
      <c r="N31" s="37">
        <f t="shared" si="29"/>
        <v>3.5936550167693405E-2</v>
      </c>
      <c r="O31" s="37">
        <f t="shared" si="29"/>
        <v>4.3922450204958607E-2</v>
      </c>
      <c r="P31" s="37">
        <f t="shared" si="29"/>
        <v>1.3975325065214103E-2</v>
      </c>
      <c r="Q31" s="37">
        <f t="shared" si="29"/>
        <v>2.9947125139744509E-2</v>
      </c>
      <c r="R31" s="37">
        <f t="shared" si="29"/>
        <v>4.6917162718933064E-2</v>
      </c>
      <c r="S31" s="45">
        <f t="shared" si="29"/>
        <v>2.6952412625770052E-2</v>
      </c>
      <c r="T31" s="52">
        <f t="shared" si="29"/>
        <v>3.7334082674214826</v>
      </c>
      <c r="U31" s="62">
        <f>AVERAGE(U19:U30)</f>
        <v>5.6460733309688216</v>
      </c>
      <c r="V31" s="62">
        <f>AVERAGE(V19:V30)</f>
        <v>1.4115183327422052</v>
      </c>
      <c r="W31" s="62">
        <f>AVERAGE(W19:W30)</f>
        <v>4.6793897163379308</v>
      </c>
      <c r="X31" s="62">
        <f t="shared" ref="X31:AI31" si="30">AVERAGE(X19:X30)</f>
        <v>4.2345549982266162</v>
      </c>
      <c r="Y31" s="62">
        <f t="shared" si="30"/>
        <v>2.8230366654844108</v>
      </c>
      <c r="Z31" s="62">
        <f t="shared" si="30"/>
        <v>6.0909080490801379</v>
      </c>
      <c r="AA31" s="62">
        <f t="shared" si="30"/>
        <v>2.8230366654844108</v>
      </c>
      <c r="AB31" s="62">
        <f t="shared" si="30"/>
        <v>4.2345549982266162</v>
      </c>
      <c r="AC31" s="62">
        <f t="shared" si="30"/>
        <v>7.5024263818223416</v>
      </c>
      <c r="AD31" s="62">
        <f t="shared" si="30"/>
        <v>1.4115183327422054</v>
      </c>
      <c r="AE31" s="62">
        <f t="shared" si="30"/>
        <v>5.6460733309688216</v>
      </c>
      <c r="AF31" s="62">
        <f t="shared" si="30"/>
        <v>8.9139447145645487</v>
      </c>
      <c r="AG31" s="62">
        <f t="shared" si="30"/>
        <v>0</v>
      </c>
      <c r="AH31" s="62">
        <f t="shared" si="30"/>
        <v>7.057591663711027</v>
      </c>
      <c r="AI31" s="62">
        <f t="shared" si="30"/>
        <v>10.325463047306753</v>
      </c>
    </row>
    <row r="32" spans="1:35" x14ac:dyDescent="0.25">
      <c r="Z32" s="10"/>
    </row>
    <row r="33" spans="1:14" x14ac:dyDescent="0.25">
      <c r="A33" s="71"/>
      <c r="B33" s="72"/>
      <c r="C33" s="72"/>
      <c r="D33" s="72"/>
      <c r="E33" s="72"/>
      <c r="F33" s="72"/>
      <c r="G33" s="72"/>
      <c r="H33" s="72"/>
      <c r="I33" s="72"/>
      <c r="J33" s="72"/>
      <c r="K33" s="72"/>
      <c r="L33" s="72"/>
      <c r="M33" s="72"/>
    </row>
    <row r="34" spans="1:14" x14ac:dyDescent="0.25">
      <c r="B34" s="179" t="s">
        <v>100</v>
      </c>
      <c r="C34" s="179"/>
      <c r="D34" s="179"/>
      <c r="E34" s="179"/>
      <c r="F34" s="179"/>
      <c r="G34" s="179"/>
      <c r="H34" s="179"/>
      <c r="I34" s="179"/>
      <c r="J34" s="179"/>
      <c r="K34" s="179"/>
      <c r="L34" s="179"/>
      <c r="M34" s="179"/>
      <c r="N34" s="73"/>
    </row>
    <row r="35" spans="1:14" ht="30" x14ac:dyDescent="0.25">
      <c r="A35" s="70"/>
      <c r="B35" s="69" t="s">
        <v>80</v>
      </c>
      <c r="C35" s="69" t="s">
        <v>69</v>
      </c>
      <c r="D35" s="74" t="s">
        <v>70</v>
      </c>
      <c r="E35" s="69" t="s">
        <v>71</v>
      </c>
      <c r="F35" s="69" t="s">
        <v>72</v>
      </c>
      <c r="G35" s="69" t="s">
        <v>73</v>
      </c>
      <c r="H35" s="69" t="s">
        <v>74</v>
      </c>
      <c r="I35" s="69" t="s">
        <v>75</v>
      </c>
      <c r="J35" s="69" t="s">
        <v>76</v>
      </c>
      <c r="K35" s="69" t="s">
        <v>77</v>
      </c>
      <c r="L35" s="69" t="s">
        <v>78</v>
      </c>
      <c r="M35" s="75" t="s">
        <v>107</v>
      </c>
    </row>
    <row r="36" spans="1:14" x14ac:dyDescent="0.25">
      <c r="A36" s="77" t="s">
        <v>5</v>
      </c>
      <c r="B36" s="23">
        <f>AF19</f>
        <v>7.4928286019384887</v>
      </c>
      <c r="C36" s="23">
        <f>B36+S19+L19*0.1</f>
        <v>7.6102583593891193</v>
      </c>
      <c r="D36" s="33">
        <f>C36+M19+L19*0.1</f>
        <v>7.7155234320209694</v>
      </c>
      <c r="E36" s="23">
        <f>D36+I19+L19*0.1</f>
        <v>8.0421857683546296</v>
      </c>
      <c r="F36" s="23">
        <f>E36+N19+L19*0.1</f>
        <v>8.1669143366965287</v>
      </c>
      <c r="G36" s="23">
        <f>F36+O19+L19*0.1</f>
        <v>8.2981307369417774</v>
      </c>
      <c r="H36" s="23">
        <f>G36+P19+L19*0.1</f>
        <v>8.4050177675494648</v>
      </c>
      <c r="I36" s="23">
        <f>H36+J19+L19*0.1</f>
        <v>8.7600643684602808</v>
      </c>
      <c r="J36" s="23">
        <f>I36+Q19+L19*0.1</f>
        <v>8.8799270628746676</v>
      </c>
      <c r="K36" s="23">
        <f>J36+R19+L19*0.1</f>
        <v>9.0135764000836733</v>
      </c>
      <c r="L36" s="23">
        <f>K36+K19+L19*0.1</f>
        <v>9.2226467831691199</v>
      </c>
      <c r="M36" s="23">
        <f t="shared" ref="M36:M47" si="31">L36+AD19</f>
        <v>10.493474947963845</v>
      </c>
    </row>
    <row r="37" spans="1:14" x14ac:dyDescent="0.25">
      <c r="A37" s="77" t="s">
        <v>6</v>
      </c>
      <c r="B37" s="23">
        <f t="shared" ref="B37:B47" si="32">AF20</f>
        <v>7.5717370323384783</v>
      </c>
      <c r="C37" s="23">
        <f t="shared" ref="C37:C47" si="33">B37+S20+L20*0.1</f>
        <v>7.6924411551123342</v>
      </c>
      <c r="D37" s="33">
        <f t="shared" ref="D37:D47" si="34">C37+M20+L20*0.1</f>
        <v>7.800641397764589</v>
      </c>
      <c r="E37" s="23">
        <f t="shared" ref="E37:E47" si="35">D37+I20+L20*0.1</f>
        <v>8.1364122586299814</v>
      </c>
      <c r="F37" s="23">
        <f t="shared" ref="F37:F47" si="36">E37+N20+L20*0.1</f>
        <v>8.264618709476796</v>
      </c>
      <c r="G37" s="23">
        <f t="shared" ref="G37:G47" si="37">F37+O20+L20*0.1</f>
        <v>8.3994938963884653</v>
      </c>
      <c r="H37" s="23">
        <f t="shared" ref="H37:H47" si="38">G37+P20+L20*0.1</f>
        <v>8.5093613230569325</v>
      </c>
      <c r="I37" s="23">
        <f t="shared" ref="I37:I47" si="39">H37+J20+L20*0.1</f>
        <v>8.8743079042060611</v>
      </c>
      <c r="J37" s="23">
        <f t="shared" ref="J37:J47" si="40">I37+Q20+L20*0.1</f>
        <v>8.9975128030042359</v>
      </c>
      <c r="K37" s="23">
        <f t="shared" ref="K37:K47" si="41">J37+R20+L20*0.1</f>
        <v>9.1348887659402251</v>
      </c>
      <c r="L37" s="23">
        <f t="shared" ref="L37:L47" si="42">K37+K20+L20*0.1</f>
        <v>9.3497887856301407</v>
      </c>
      <c r="M37" s="23">
        <f t="shared" si="31"/>
        <v>10.653651751596268</v>
      </c>
    </row>
    <row r="38" spans="1:14" x14ac:dyDescent="0.25">
      <c r="A38" s="77" t="s">
        <v>7</v>
      </c>
      <c r="B38" s="23">
        <f t="shared" si="32"/>
        <v>7.7498225750471246</v>
      </c>
      <c r="C38" s="23">
        <f t="shared" si="33"/>
        <v>7.8704100650558431</v>
      </c>
      <c r="D38" s="33">
        <f t="shared" si="34"/>
        <v>7.9785057570664213</v>
      </c>
      <c r="E38" s="23">
        <f t="shared" si="35"/>
        <v>8.3139521726431607</v>
      </c>
      <c r="F38" s="23">
        <f t="shared" si="36"/>
        <v>8.4420347414507635</v>
      </c>
      <c r="G38" s="23">
        <f t="shared" si="37"/>
        <v>8.5767796025240415</v>
      </c>
      <c r="H38" s="23">
        <f t="shared" si="38"/>
        <v>8.6865408676010389</v>
      </c>
      <c r="I38" s="23">
        <f t="shared" si="39"/>
        <v>9.0511348118401074</v>
      </c>
      <c r="J38" s="23">
        <f t="shared" si="40"/>
        <v>9.1742206614484552</v>
      </c>
      <c r="K38" s="23">
        <f t="shared" si="41"/>
        <v>9.3114638821213624</v>
      </c>
      <c r="L38" s="23">
        <f t="shared" si="42"/>
        <v>9.5261562503827424</v>
      </c>
      <c r="M38" s="23">
        <f t="shared" si="31"/>
        <v>10.814555752310492</v>
      </c>
    </row>
    <row r="39" spans="1:14" x14ac:dyDescent="0.25">
      <c r="A39" s="77" t="s">
        <v>8</v>
      </c>
      <c r="B39" s="23">
        <f t="shared" si="32"/>
        <v>9.5891870544943956</v>
      </c>
      <c r="C39" s="23">
        <f t="shared" si="33"/>
        <v>9.7472619238274039</v>
      </c>
      <c r="D39" s="33">
        <f t="shared" si="34"/>
        <v>9.8889616340444242</v>
      </c>
      <c r="E39" s="23">
        <f t="shared" si="35"/>
        <v>10.328689240172434</v>
      </c>
      <c r="F39" s="23">
        <f t="shared" si="36"/>
        <v>10.496589204975034</v>
      </c>
      <c r="G39" s="23">
        <f t="shared" si="37"/>
        <v>10.67322258797283</v>
      </c>
      <c r="H39" s="23">
        <f t="shared" si="38"/>
        <v>10.817105652738649</v>
      </c>
      <c r="I39" s="23">
        <f t="shared" si="39"/>
        <v>11.295041963470631</v>
      </c>
      <c r="J39" s="23">
        <f t="shared" si="40"/>
        <v>11.456391864626838</v>
      </c>
      <c r="K39" s="23">
        <f t="shared" si="41"/>
        <v>11.636300279447831</v>
      </c>
      <c r="L39" s="23">
        <f t="shared" si="42"/>
        <v>11.917734680787952</v>
      </c>
      <c r="M39" s="23">
        <f t="shared" si="31"/>
        <v>13.462157143775906</v>
      </c>
    </row>
    <row r="40" spans="1:14" x14ac:dyDescent="0.25">
      <c r="A40" s="77" t="s">
        <v>9</v>
      </c>
      <c r="B40" s="23">
        <f t="shared" si="32"/>
        <v>11.255104953289786</v>
      </c>
      <c r="C40" s="23">
        <f t="shared" si="33"/>
        <v>11.44393870349368</v>
      </c>
      <c r="D40" s="33">
        <f t="shared" si="34"/>
        <v>11.613210946425072</v>
      </c>
      <c r="E40" s="23">
        <f t="shared" si="35"/>
        <v>12.138502621716018</v>
      </c>
      <c r="F40" s="23">
        <f t="shared" si="36"/>
        <v>12.339073276283415</v>
      </c>
      <c r="G40" s="23">
        <f t="shared" si="37"/>
        <v>12.55007673472948</v>
      </c>
      <c r="H40" s="23">
        <f t="shared" si="38"/>
        <v>12.721957178630538</v>
      </c>
      <c r="I40" s="23">
        <f t="shared" si="39"/>
        <v>13.292892370890657</v>
      </c>
      <c r="J40" s="23">
        <f t="shared" si="40"/>
        <v>13.485638422549052</v>
      </c>
      <c r="K40" s="23">
        <f t="shared" si="41"/>
        <v>13.700554182449617</v>
      </c>
      <c r="L40" s="23">
        <f t="shared" si="42"/>
        <v>14.036751287439701</v>
      </c>
      <c r="M40" s="23">
        <f t="shared" si="31"/>
        <v>15.713591179276515</v>
      </c>
    </row>
    <row r="41" spans="1:14" x14ac:dyDescent="0.25">
      <c r="A41" s="77" t="s">
        <v>10</v>
      </c>
      <c r="B41" s="23">
        <f t="shared" si="32"/>
        <v>9.3802749576435076</v>
      </c>
      <c r="C41" s="23">
        <f t="shared" si="33"/>
        <v>9.5363216623753537</v>
      </c>
      <c r="D41" s="33">
        <f t="shared" si="34"/>
        <v>9.6762033079153653</v>
      </c>
      <c r="E41" s="23">
        <f t="shared" si="35"/>
        <v>10.110289030746772</v>
      </c>
      <c r="F41" s="23">
        <f t="shared" si="36"/>
        <v>10.27603477099372</v>
      </c>
      <c r="G41" s="23">
        <f t="shared" si="37"/>
        <v>10.45040187614298</v>
      </c>
      <c r="H41" s="23">
        <f t="shared" si="38"/>
        <v>10.592438862908569</v>
      </c>
      <c r="I41" s="23">
        <f t="shared" si="39"/>
        <v>11.064243057187591</v>
      </c>
      <c r="J41" s="23">
        <f t="shared" si="40"/>
        <v>11.223522773757804</v>
      </c>
      <c r="K41" s="23">
        <f t="shared" si="41"/>
        <v>11.40112289074543</v>
      </c>
      <c r="L41" s="23">
        <f t="shared" si="42"/>
        <v>11.678946374722432</v>
      </c>
      <c r="M41" s="23">
        <f t="shared" si="31"/>
        <v>13.090640229515952</v>
      </c>
    </row>
    <row r="42" spans="1:14" x14ac:dyDescent="0.25">
      <c r="A42" s="77" t="s">
        <v>11</v>
      </c>
      <c r="B42" s="23">
        <f t="shared" si="32"/>
        <v>7.547659662066402</v>
      </c>
      <c r="C42" s="23">
        <f t="shared" si="33"/>
        <v>7.6775167754320917</v>
      </c>
      <c r="D42" s="33">
        <f t="shared" si="34"/>
        <v>7.7939218397612802</v>
      </c>
      <c r="E42" s="23">
        <f t="shared" si="35"/>
        <v>8.1551541965547862</v>
      </c>
      <c r="F42" s="23">
        <f t="shared" si="36"/>
        <v>8.293082539342377</v>
      </c>
      <c r="G42" s="23">
        <f t="shared" si="37"/>
        <v>8.4381853082827671</v>
      </c>
      <c r="H42" s="23">
        <f t="shared" si="38"/>
        <v>8.556383979150155</v>
      </c>
      <c r="I42" s="23">
        <f t="shared" si="39"/>
        <v>8.949004450362164</v>
      </c>
      <c r="J42" s="23">
        <f t="shared" si="40"/>
        <v>9.081551973535154</v>
      </c>
      <c r="K42" s="23">
        <f t="shared" si="41"/>
        <v>9.2293451522828445</v>
      </c>
      <c r="L42" s="23">
        <f t="shared" si="42"/>
        <v>9.460541035056842</v>
      </c>
      <c r="M42" s="23">
        <f t="shared" si="31"/>
        <v>10.766769130500135</v>
      </c>
    </row>
    <row r="43" spans="1:14" s="81" customFormat="1" x14ac:dyDescent="0.25">
      <c r="A43" s="78" t="s">
        <v>12</v>
      </c>
      <c r="B43" s="79">
        <f t="shared" si="32"/>
        <v>7.439089017594295</v>
      </c>
      <c r="C43" s="79">
        <f t="shared" si="33"/>
        <v>7.5648514187556799</v>
      </c>
      <c r="D43" s="80">
        <f t="shared" si="34"/>
        <v>7.6775859468685788</v>
      </c>
      <c r="E43" s="79">
        <f t="shared" si="35"/>
        <v>8.0274277644639245</v>
      </c>
      <c r="F43" s="79">
        <f t="shared" si="36"/>
        <v>8.1610068894544021</v>
      </c>
      <c r="G43" s="79">
        <f t="shared" si="37"/>
        <v>8.3015342134040715</v>
      </c>
      <c r="H43" s="79">
        <f t="shared" si="38"/>
        <v>8.4160057912567687</v>
      </c>
      <c r="I43" s="79">
        <f t="shared" si="39"/>
        <v>8.7962459792985825</v>
      </c>
      <c r="J43" s="79">
        <f t="shared" si="40"/>
        <v>8.924613955069665</v>
      </c>
      <c r="K43" s="79">
        <f t="shared" si="41"/>
        <v>9.067746853629032</v>
      </c>
      <c r="L43" s="79">
        <f t="shared" si="42"/>
        <v>9.2916525650890129</v>
      </c>
      <c r="M43" s="79">
        <f t="shared" si="31"/>
        <v>10.597062599771267</v>
      </c>
    </row>
    <row r="44" spans="1:14" x14ac:dyDescent="0.25">
      <c r="A44" s="77" t="s">
        <v>13</v>
      </c>
      <c r="B44" s="23">
        <f t="shared" si="32"/>
        <v>9.4890365574702216</v>
      </c>
      <c r="C44" s="23">
        <f t="shared" si="33"/>
        <v>9.6534867454704258</v>
      </c>
      <c r="D44" s="33">
        <f t="shared" si="34"/>
        <v>9.8009013476971276</v>
      </c>
      <c r="E44" s="23">
        <f t="shared" si="35"/>
        <v>10.258363611001561</v>
      </c>
      <c r="F44" s="23">
        <f t="shared" si="36"/>
        <v>10.433035150465866</v>
      </c>
      <c r="G44" s="23">
        <f t="shared" si="37"/>
        <v>10.616792335676038</v>
      </c>
      <c r="H44" s="23">
        <f t="shared" si="38"/>
        <v>10.766478349339208</v>
      </c>
      <c r="I44" s="23">
        <f t="shared" si="39"/>
        <v>11.263690312781813</v>
      </c>
      <c r="J44" s="23">
        <f t="shared" si="40"/>
        <v>11.431547617936717</v>
      </c>
      <c r="K44" s="23">
        <f t="shared" si="41"/>
        <v>11.618711920301589</v>
      </c>
      <c r="L44" s="23">
        <f t="shared" si="42"/>
        <v>11.911496854462174</v>
      </c>
      <c r="M44" s="23">
        <f t="shared" si="31"/>
        <v>13.515568594435042</v>
      </c>
    </row>
    <row r="45" spans="1:14" x14ac:dyDescent="0.25">
      <c r="A45" s="77" t="s">
        <v>14</v>
      </c>
      <c r="B45" s="23">
        <f t="shared" si="32"/>
        <v>10.434668506837422</v>
      </c>
      <c r="C45" s="23">
        <f t="shared" si="33"/>
        <v>10.598704173781934</v>
      </c>
      <c r="D45" s="33">
        <f t="shared" si="34"/>
        <v>10.74574719567004</v>
      </c>
      <c r="E45" s="23">
        <f t="shared" si="35"/>
        <v>11.202056357584746</v>
      </c>
      <c r="F45" s="23">
        <f t="shared" si="36"/>
        <v>11.376287611563104</v>
      </c>
      <c r="G45" s="23">
        <f t="shared" si="37"/>
        <v>11.559581609571543</v>
      </c>
      <c r="H45" s="23">
        <f t="shared" si="38"/>
        <v>11.708890317467169</v>
      </c>
      <c r="I45" s="23">
        <f t="shared" si="39"/>
        <v>12.204848984513491</v>
      </c>
      <c r="J45" s="23">
        <f t="shared" si="40"/>
        <v>12.372283180469285</v>
      </c>
      <c r="K45" s="23">
        <f t="shared" si="41"/>
        <v>12.558975707489006</v>
      </c>
      <c r="L45" s="23">
        <f t="shared" si="42"/>
        <v>12.851022633858449</v>
      </c>
      <c r="M45" s="23">
        <f t="shared" si="31"/>
        <v>14.388451364721726</v>
      </c>
    </row>
    <row r="46" spans="1:14" x14ac:dyDescent="0.25">
      <c r="A46" s="77" t="s">
        <v>15</v>
      </c>
      <c r="B46" s="23">
        <f t="shared" si="32"/>
        <v>10.210209305941856</v>
      </c>
      <c r="C46" s="23">
        <f t="shared" si="33"/>
        <v>10.365547060921871</v>
      </c>
      <c r="D46" s="33">
        <f t="shared" si="34"/>
        <v>10.504793197637383</v>
      </c>
      <c r="E46" s="23">
        <f t="shared" si="35"/>
        <v>10.936906786766878</v>
      </c>
      <c r="F46" s="23">
        <f t="shared" si="36"/>
        <v>11.101899512705597</v>
      </c>
      <c r="G46" s="23">
        <f t="shared" si="37"/>
        <v>11.275474435052052</v>
      </c>
      <c r="H46" s="23">
        <f t="shared" si="38"/>
        <v>11.416866120869498</v>
      </c>
      <c r="I46" s="23">
        <f t="shared" si="39"/>
        <v>11.886526819282837</v>
      </c>
      <c r="J46" s="23">
        <f t="shared" si="40"/>
        <v>12.045082897915755</v>
      </c>
      <c r="K46" s="23">
        <f t="shared" si="41"/>
        <v>12.221876143915111</v>
      </c>
      <c r="L46" s="23">
        <f t="shared" si="42"/>
        <v>12.498437423154394</v>
      </c>
      <c r="M46" s="23">
        <f t="shared" si="31"/>
        <v>13.961241739631081</v>
      </c>
    </row>
    <row r="47" spans="1:14" x14ac:dyDescent="0.25">
      <c r="A47" s="77" t="s">
        <v>16</v>
      </c>
      <c r="B47" s="23">
        <f t="shared" si="32"/>
        <v>8.8077183501125944</v>
      </c>
      <c r="C47" s="23">
        <f t="shared" si="33"/>
        <v>8.9411360192528324</v>
      </c>
      <c r="D47" s="33">
        <f t="shared" si="34"/>
        <v>9.060732797252852</v>
      </c>
      <c r="E47" s="23">
        <f t="shared" si="35"/>
        <v>9.4318697940048413</v>
      </c>
      <c r="F47" s="23">
        <f t="shared" si="36"/>
        <v>9.57357999782921</v>
      </c>
      <c r="G47" s="23">
        <f t="shared" si="37"/>
        <v>9.7226613435950284</v>
      </c>
      <c r="H47" s="23">
        <f t="shared" si="38"/>
        <v>9.8441009070804117</v>
      </c>
      <c r="I47" s="23">
        <f t="shared" si="39"/>
        <v>10.247486649826245</v>
      </c>
      <c r="J47" s="23">
        <f t="shared" si="40"/>
        <v>10.383668497194527</v>
      </c>
      <c r="K47" s="23">
        <f t="shared" si="41"/>
        <v>10.535514021188391</v>
      </c>
      <c r="L47" s="23">
        <f t="shared" si="42"/>
        <v>10.773049070251606</v>
      </c>
      <c r="M47" s="23">
        <f t="shared" si="31"/>
        <v>11.999279303412802</v>
      </c>
    </row>
    <row r="48" spans="1:14" x14ac:dyDescent="0.25">
      <c r="A48" s="76" t="s">
        <v>17</v>
      </c>
      <c r="B48" s="24">
        <f>AVERAGE(B36:B47)</f>
        <v>8.9139447145645487</v>
      </c>
      <c r="C48" s="24">
        <f t="shared" ref="C48:H48" si="43">AVERAGE(C36:C47)</f>
        <v>9.0584895052390468</v>
      </c>
      <c r="D48" s="24">
        <f t="shared" si="43"/>
        <v>9.1880607333436739</v>
      </c>
      <c r="E48" s="24">
        <f t="shared" si="43"/>
        <v>9.5901508002199787</v>
      </c>
      <c r="F48" s="24">
        <f t="shared" si="43"/>
        <v>9.7436797284364012</v>
      </c>
      <c r="G48" s="24">
        <f t="shared" si="43"/>
        <v>9.9051945566900894</v>
      </c>
      <c r="H48" s="24">
        <f t="shared" si="43"/>
        <v>10.036762259804034</v>
      </c>
      <c r="I48" s="24">
        <f>AVERAGE(I36:I47)</f>
        <v>10.47379063934337</v>
      </c>
      <c r="J48" s="24">
        <f t="shared" ref="J48:M48" si="44">AVERAGE(J36:J47)</f>
        <v>10.621330142531844</v>
      </c>
      <c r="K48" s="24">
        <f t="shared" si="44"/>
        <v>10.785839683299509</v>
      </c>
      <c r="L48" s="24">
        <f t="shared" si="44"/>
        <v>11.043185312000382</v>
      </c>
      <c r="M48" s="24">
        <f t="shared" si="44"/>
        <v>12.454703644742587</v>
      </c>
    </row>
  </sheetData>
  <mergeCells count="12">
    <mergeCell ref="AD16:AF16"/>
    <mergeCell ref="AG16:AI16"/>
    <mergeCell ref="B34:M34"/>
    <mergeCell ref="L16:S16"/>
    <mergeCell ref="U16:W16"/>
    <mergeCell ref="X16:Z16"/>
    <mergeCell ref="AA16:AC16"/>
    <mergeCell ref="U17:W17"/>
    <mergeCell ref="X17:Z17"/>
    <mergeCell ref="AA17:AC17"/>
    <mergeCell ref="AD17:AF17"/>
    <mergeCell ref="AG17:AI17"/>
  </mergeCells>
  <pageMargins left="0.7" right="0.7" top="0.75" bottom="0.75" header="0.3" footer="0.3"/>
  <pageSetup paperSize="9" orientation="portrait"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34DAF5-23FD-4727-A231-68579546883C}">
  <dimension ref="A1:AI48"/>
  <sheetViews>
    <sheetView topLeftCell="J13" zoomScale="70" zoomScaleNormal="70" workbookViewId="0">
      <selection activeCell="Z19" sqref="Z19"/>
    </sheetView>
  </sheetViews>
  <sheetFormatPr baseColWidth="10" defaultRowHeight="15" x14ac:dyDescent="0.25"/>
  <cols>
    <col min="2" max="7" width="11.42578125" customWidth="1"/>
    <col min="8" max="8" width="14.85546875" customWidth="1"/>
    <col min="9" max="9" width="13.140625" customWidth="1"/>
    <col min="10" max="10" width="11.42578125" customWidth="1"/>
    <col min="11" max="15" width="14.85546875" customWidth="1"/>
  </cols>
  <sheetData>
    <row r="1" spans="1:35" ht="60" x14ac:dyDescent="0.25">
      <c r="A1" s="1" t="s">
        <v>0</v>
      </c>
      <c r="B1" s="1" t="s">
        <v>0</v>
      </c>
      <c r="C1" s="2" t="s">
        <v>1</v>
      </c>
      <c r="D1" s="2" t="s">
        <v>2</v>
      </c>
      <c r="E1" s="2" t="s">
        <v>3</v>
      </c>
      <c r="F1" s="3" t="s">
        <v>4</v>
      </c>
      <c r="H1" s="16"/>
      <c r="K1" s="16" t="s">
        <v>19</v>
      </c>
      <c r="L1" s="16" t="s">
        <v>22</v>
      </c>
      <c r="M1" s="16" t="s">
        <v>23</v>
      </c>
      <c r="N1" s="16" t="s">
        <v>24</v>
      </c>
      <c r="O1" s="16" t="s">
        <v>25</v>
      </c>
    </row>
    <row r="2" spans="1:35" x14ac:dyDescent="0.25">
      <c r="A2" s="4" t="s">
        <v>5</v>
      </c>
      <c r="B2" s="5">
        <v>1</v>
      </c>
      <c r="C2" s="6">
        <v>9.3505877307028431</v>
      </c>
      <c r="D2" s="6">
        <v>3.8246284805707704</v>
      </c>
      <c r="E2" s="7">
        <v>2.4095159427595854</v>
      </c>
      <c r="F2" s="7">
        <v>3.0009239820214368</v>
      </c>
      <c r="G2" s="10"/>
      <c r="H2" s="10"/>
      <c r="K2" s="12">
        <v>1</v>
      </c>
      <c r="L2" s="10">
        <v>2.4095159427595858</v>
      </c>
      <c r="M2" s="10">
        <v>6.9433609084000087</v>
      </c>
      <c r="N2" s="10">
        <v>6.354140823973629</v>
      </c>
      <c r="O2" s="10">
        <v>2.9964469067292439</v>
      </c>
    </row>
    <row r="3" spans="1:35" x14ac:dyDescent="0.25">
      <c r="A3" s="4" t="s">
        <v>6</v>
      </c>
      <c r="B3" s="5">
        <v>2</v>
      </c>
      <c r="C3" s="6">
        <v>9.6113158534706695</v>
      </c>
      <c r="D3" s="6">
        <v>3.740135188053956</v>
      </c>
      <c r="E3" s="7">
        <v>2.3562851684739923</v>
      </c>
      <c r="F3" s="7">
        <v>3.0860503709659506</v>
      </c>
      <c r="H3" s="10"/>
      <c r="K3" s="12">
        <v>2</v>
      </c>
      <c r="L3" s="10">
        <v>2.3562851684739714</v>
      </c>
      <c r="M3" s="10">
        <v>7.2581753043410631</v>
      </c>
      <c r="N3" s="10">
        <v>6.5193148298306332</v>
      </c>
      <c r="O3" s="10">
        <v>3.0920010236400706</v>
      </c>
    </row>
    <row r="4" spans="1:35" x14ac:dyDescent="0.25">
      <c r="A4" s="4" t="s">
        <v>7</v>
      </c>
      <c r="B4" s="5">
        <v>3</v>
      </c>
      <c r="C4" s="6">
        <v>9.6020287279041892</v>
      </c>
      <c r="D4" s="6">
        <v>4.120991376724028</v>
      </c>
      <c r="E4" s="7">
        <v>2.5962245673361379</v>
      </c>
      <c r="F4" s="7">
        <v>3.1733776370192714</v>
      </c>
      <c r="H4" s="10"/>
      <c r="K4" s="12">
        <v>3</v>
      </c>
      <c r="L4" s="10">
        <v>2.5962245673361295</v>
      </c>
      <c r="M4" s="10">
        <v>7.0090107376019644</v>
      </c>
      <c r="N4" s="10">
        <v>6.4419975096387443</v>
      </c>
      <c r="O4" s="10">
        <v>3.1600312182654844</v>
      </c>
    </row>
    <row r="5" spans="1:35" x14ac:dyDescent="0.25">
      <c r="A5" s="4" t="s">
        <v>8</v>
      </c>
      <c r="B5" s="5">
        <v>4</v>
      </c>
      <c r="C5" s="6">
        <v>12.587038973823102</v>
      </c>
      <c r="D5" s="6">
        <v>5.4150749246707122</v>
      </c>
      <c r="E5" s="7">
        <v>3.4114972025425487</v>
      </c>
      <c r="F5" s="7">
        <v>4.8970438620150514</v>
      </c>
      <c r="H5" s="10"/>
      <c r="K5" s="12">
        <v>4</v>
      </c>
      <c r="L5" s="10">
        <v>3.4114972025425763</v>
      </c>
      <c r="M5" s="10">
        <v>9.1759008108308002</v>
      </c>
      <c r="N5" s="10">
        <v>7.722112314939773</v>
      </c>
      <c r="O5" s="10">
        <v>4.8649266588834061</v>
      </c>
    </row>
    <row r="6" spans="1:35" x14ac:dyDescent="0.25">
      <c r="A6" s="4" t="s">
        <v>9</v>
      </c>
      <c r="B6" s="5">
        <v>5</v>
      </c>
      <c r="C6" s="6">
        <v>15.03627859013061</v>
      </c>
      <c r="D6" s="6">
        <v>7.2186434697500905</v>
      </c>
      <c r="E6" s="7">
        <v>4.547745385942557</v>
      </c>
      <c r="F6" s="7">
        <v>6.634888209404588</v>
      </c>
      <c r="H6" s="10"/>
      <c r="K6" s="12">
        <v>5</v>
      </c>
      <c r="L6" s="10">
        <v>4.5477453859425347</v>
      </c>
      <c r="M6" s="10">
        <v>10.488533204188059</v>
      </c>
      <c r="N6" s="10">
        <v>8.3841994591840638</v>
      </c>
      <c r="O6" s="10">
        <v>6.6520791309465261</v>
      </c>
    </row>
    <row r="7" spans="1:35" x14ac:dyDescent="0.25">
      <c r="A7" s="4" t="s">
        <v>10</v>
      </c>
      <c r="B7" s="5">
        <v>6</v>
      </c>
      <c r="C7" s="6">
        <v>12.425542165457101</v>
      </c>
      <c r="D7" s="6">
        <v>5.9261897436021922</v>
      </c>
      <c r="E7" s="7">
        <v>3.7334995384693808</v>
      </c>
      <c r="F7" s="7">
        <v>5.3605439738227556</v>
      </c>
      <c r="H7" s="10"/>
      <c r="K7" s="12">
        <v>6</v>
      </c>
      <c r="L7" s="10">
        <v>3.7334995384694323</v>
      </c>
      <c r="M7" s="10">
        <v>8.6932329776768924</v>
      </c>
      <c r="N7" s="10">
        <v>7.058469273967594</v>
      </c>
      <c r="O7" s="10">
        <v>5.3670728914894905</v>
      </c>
    </row>
    <row r="8" spans="1:35" x14ac:dyDescent="0.25">
      <c r="A8" s="4" t="s">
        <v>11</v>
      </c>
      <c r="B8" s="5">
        <v>7</v>
      </c>
      <c r="C8" s="6">
        <v>10.34014169272375</v>
      </c>
      <c r="D8" s="6">
        <v>3.6869004449098477</v>
      </c>
      <c r="E8" s="7">
        <v>2.3227472802932043</v>
      </c>
      <c r="F8" s="7">
        <v>3.7824895135453773</v>
      </c>
      <c r="H8" s="10"/>
      <c r="K8" s="12">
        <v>7</v>
      </c>
      <c r="L8" s="10">
        <v>2.3227472802932319</v>
      </c>
      <c r="M8" s="10">
        <v>8.0186329679436081</v>
      </c>
      <c r="N8" s="10">
        <v>6.5311404772164625</v>
      </c>
      <c r="O8" s="10">
        <v>3.8054535780488559</v>
      </c>
    </row>
    <row r="9" spans="1:35" x14ac:dyDescent="0.25">
      <c r="A9" s="4" t="s">
        <v>12</v>
      </c>
      <c r="B9" s="5">
        <v>8</v>
      </c>
      <c r="C9" s="6">
        <v>10.014091749936284</v>
      </c>
      <c r="D9" s="6">
        <v>3.519760125182966</v>
      </c>
      <c r="E9" s="7">
        <v>2.2174488788652686</v>
      </c>
      <c r="F9" s="7">
        <v>3.488930648193481</v>
      </c>
      <c r="H9" s="10"/>
      <c r="K9" s="12">
        <v>8</v>
      </c>
      <c r="L9" s="10">
        <v>2.217448878865282</v>
      </c>
      <c r="M9" s="10">
        <v>7.798634405391411</v>
      </c>
      <c r="N9" s="10">
        <v>6.5270501734112658</v>
      </c>
      <c r="O9" s="10">
        <v>3.4870415765250224</v>
      </c>
    </row>
    <row r="10" spans="1:35" x14ac:dyDescent="0.25">
      <c r="A10" s="4" t="s">
        <v>13</v>
      </c>
      <c r="B10" s="5">
        <v>9</v>
      </c>
      <c r="C10" s="6">
        <v>13.094686931231719</v>
      </c>
      <c r="D10" s="6">
        <v>4.8773803136170519</v>
      </c>
      <c r="E10" s="7">
        <v>3.0727495975787429</v>
      </c>
      <c r="F10" s="7">
        <v>5.0967597421324005</v>
      </c>
      <c r="H10" s="10"/>
      <c r="K10" s="12">
        <v>9</v>
      </c>
      <c r="L10" s="10">
        <v>3.0727495975787478</v>
      </c>
      <c r="M10" s="10">
        <v>10.029521408751759</v>
      </c>
      <c r="N10" s="10">
        <v>8.0203586998643424</v>
      </c>
      <c r="O10" s="10">
        <v>5.080779217025321</v>
      </c>
    </row>
    <row r="11" spans="1:35" x14ac:dyDescent="0.25">
      <c r="A11" s="4" t="s">
        <v>14</v>
      </c>
      <c r="B11" s="5">
        <v>10</v>
      </c>
      <c r="C11" s="6">
        <v>13.061679833357916</v>
      </c>
      <c r="D11" s="6">
        <v>6.8015136244194743</v>
      </c>
      <c r="E11" s="7">
        <v>4.2849535833842687</v>
      </c>
      <c r="F11" s="7">
        <v>5.3643666564786479</v>
      </c>
      <c r="H11" s="10"/>
      <c r="K11" s="12">
        <v>10</v>
      </c>
      <c r="L11" s="10">
        <v>4.2849535833843104</v>
      </c>
      <c r="M11" s="10">
        <v>8.7767532960102521</v>
      </c>
      <c r="N11" s="10">
        <v>7.6871436543163902</v>
      </c>
      <c r="O11" s="10">
        <v>5.3745361790415611</v>
      </c>
    </row>
    <row r="12" spans="1:35" x14ac:dyDescent="0.25">
      <c r="A12" s="4" t="s">
        <v>15</v>
      </c>
      <c r="B12" s="5">
        <v>11</v>
      </c>
      <c r="C12" s="6">
        <v>12.369090572649153</v>
      </c>
      <c r="D12" s="6">
        <v>6.9190349841828489</v>
      </c>
      <c r="E12" s="7">
        <v>4.3589920400351945</v>
      </c>
      <c r="F12" s="7">
        <v>5.0515587213396707</v>
      </c>
      <c r="H12" s="10"/>
      <c r="K12" s="12">
        <v>11</v>
      </c>
      <c r="L12" s="10">
        <v>4.3589920400351057</v>
      </c>
      <c r="M12" s="10">
        <v>8.0104280295274215</v>
      </c>
      <c r="N12" s="10">
        <v>7.3140215823834369</v>
      </c>
      <c r="O12" s="10">
        <v>5.0550689902657098</v>
      </c>
    </row>
    <row r="13" spans="1:35" x14ac:dyDescent="0.25">
      <c r="A13" s="4" t="s">
        <v>16</v>
      </c>
      <c r="B13" s="5">
        <v>12</v>
      </c>
      <c r="C13" s="6">
        <v>10.623658323114325</v>
      </c>
      <c r="D13" s="6">
        <v>6.1949165356631823</v>
      </c>
      <c r="E13" s="7">
        <v>3.9027974174678048</v>
      </c>
      <c r="F13" s="7">
        <v>4.5045831306299382</v>
      </c>
      <c r="H13" s="10"/>
      <c r="K13" s="12">
        <v>12</v>
      </c>
      <c r="L13" s="10">
        <v>3.9027974174678088</v>
      </c>
      <c r="M13" s="10">
        <v>6.7291457370873653</v>
      </c>
      <c r="N13" s="10">
        <v>6.1311511658059823</v>
      </c>
      <c r="O13" s="10">
        <v>4.4925071573083812</v>
      </c>
    </row>
    <row r="14" spans="1:35" x14ac:dyDescent="0.25">
      <c r="A14" s="8" t="s">
        <v>17</v>
      </c>
      <c r="B14" s="8"/>
      <c r="C14" s="9">
        <v>11.509678428708471</v>
      </c>
      <c r="D14" s="9">
        <v>5.1870974342789271</v>
      </c>
      <c r="E14" s="9">
        <v>3.267871383595724</v>
      </c>
      <c r="F14" s="9">
        <f>AVERAGE(F2:F13)</f>
        <v>4.4534597039640476</v>
      </c>
      <c r="H14" s="11"/>
      <c r="K14" s="12" t="s">
        <v>20</v>
      </c>
      <c r="L14" s="11"/>
      <c r="M14" s="11"/>
      <c r="N14" s="11"/>
      <c r="O14" s="11"/>
    </row>
    <row r="15" spans="1:35" ht="15.75" thickBot="1" x14ac:dyDescent="0.3">
      <c r="A15" s="13"/>
      <c r="B15" s="13"/>
      <c r="C15" s="14"/>
      <c r="D15" s="14"/>
      <c r="E15" s="14"/>
      <c r="F15" s="14"/>
      <c r="H15" s="10"/>
      <c r="K15" s="12" t="s">
        <v>21</v>
      </c>
      <c r="L15" s="10">
        <v>3.282401028321408</v>
      </c>
      <c r="M15" s="10">
        <v>8.2516642231457453</v>
      </c>
      <c r="N15" s="10">
        <v>7.0598008373720234</v>
      </c>
      <c r="O15" s="10">
        <v>4.4720299684398483</v>
      </c>
    </row>
    <row r="16" spans="1:35" ht="15.75" thickBot="1" x14ac:dyDescent="0.3">
      <c r="A16" s="13"/>
      <c r="B16" s="13"/>
      <c r="C16" s="14"/>
      <c r="D16" s="14"/>
      <c r="E16" s="14"/>
      <c r="F16" s="14"/>
      <c r="L16" s="183" t="s">
        <v>61</v>
      </c>
      <c r="M16" s="184"/>
      <c r="N16" s="184"/>
      <c r="O16" s="184"/>
      <c r="P16" s="184"/>
      <c r="Q16" s="184"/>
      <c r="R16" s="184"/>
      <c r="S16" s="185"/>
      <c r="U16" s="186" t="s">
        <v>62</v>
      </c>
      <c r="V16" s="186"/>
      <c r="W16" s="186"/>
      <c r="X16" s="180" t="s">
        <v>63</v>
      </c>
      <c r="Y16" s="180"/>
      <c r="Z16" s="180"/>
      <c r="AA16" s="181" t="s">
        <v>64</v>
      </c>
      <c r="AB16" s="181"/>
      <c r="AC16" s="181"/>
      <c r="AD16" s="182" t="s">
        <v>67</v>
      </c>
      <c r="AE16" s="182"/>
      <c r="AF16" s="182"/>
      <c r="AG16" s="179" t="s">
        <v>97</v>
      </c>
      <c r="AH16" s="179"/>
      <c r="AI16" s="179"/>
    </row>
    <row r="17" spans="1:35" x14ac:dyDescent="0.25">
      <c r="H17" s="27"/>
      <c r="I17" s="28" t="s">
        <v>41</v>
      </c>
      <c r="J17" s="28" t="s">
        <v>42</v>
      </c>
      <c r="K17" s="32" t="s">
        <v>43</v>
      </c>
      <c r="L17" s="38" t="s">
        <v>46</v>
      </c>
      <c r="M17" s="34" t="s">
        <v>54</v>
      </c>
      <c r="N17" s="34" t="s">
        <v>55</v>
      </c>
      <c r="O17" s="34" t="s">
        <v>56</v>
      </c>
      <c r="P17" s="34" t="s">
        <v>57</v>
      </c>
      <c r="Q17" s="34" t="s">
        <v>58</v>
      </c>
      <c r="R17" s="34" t="s">
        <v>59</v>
      </c>
      <c r="S17" s="39" t="s">
        <v>60</v>
      </c>
      <c r="T17" s="64" t="s">
        <v>44</v>
      </c>
      <c r="U17" s="186" t="s">
        <v>32</v>
      </c>
      <c r="V17" s="186"/>
      <c r="W17" s="186"/>
      <c r="X17" s="180" t="s">
        <v>33</v>
      </c>
      <c r="Y17" s="180"/>
      <c r="Z17" s="180"/>
      <c r="AA17" s="181" t="s">
        <v>34</v>
      </c>
      <c r="AB17" s="181"/>
      <c r="AC17" s="181"/>
      <c r="AD17" s="182" t="s">
        <v>35</v>
      </c>
      <c r="AE17" s="182"/>
      <c r="AF17" s="182"/>
      <c r="AG17" s="179" t="s">
        <v>66</v>
      </c>
      <c r="AH17" s="179"/>
      <c r="AI17" s="179"/>
    </row>
    <row r="18" spans="1:35" ht="75" x14ac:dyDescent="0.25">
      <c r="A18" s="1" t="s">
        <v>0</v>
      </c>
      <c r="B18" s="1" t="s">
        <v>0</v>
      </c>
      <c r="C18" s="2" t="s">
        <v>1</v>
      </c>
      <c r="D18" s="2" t="s">
        <v>26</v>
      </c>
      <c r="E18" s="2" t="s">
        <v>27</v>
      </c>
      <c r="F18" s="17" t="s">
        <v>28</v>
      </c>
      <c r="G18" s="20" t="s">
        <v>4</v>
      </c>
      <c r="H18" s="29" t="s">
        <v>36</v>
      </c>
      <c r="I18" s="46" t="s">
        <v>38</v>
      </c>
      <c r="J18" s="46" t="s">
        <v>37</v>
      </c>
      <c r="K18" s="47" t="s">
        <v>39</v>
      </c>
      <c r="L18" s="40" t="s">
        <v>45</v>
      </c>
      <c r="M18" s="35" t="s">
        <v>47</v>
      </c>
      <c r="N18" s="35" t="s">
        <v>48</v>
      </c>
      <c r="O18" s="35" t="s">
        <v>49</v>
      </c>
      <c r="P18" s="35" t="s">
        <v>50</v>
      </c>
      <c r="Q18" s="35" t="s">
        <v>51</v>
      </c>
      <c r="R18" s="35" t="s">
        <v>52</v>
      </c>
      <c r="S18" s="41" t="s">
        <v>53</v>
      </c>
      <c r="T18" s="65" t="s">
        <v>40</v>
      </c>
      <c r="U18" s="53" t="s">
        <v>29</v>
      </c>
      <c r="V18" s="53" t="s">
        <v>30</v>
      </c>
      <c r="W18" s="53" t="s">
        <v>31</v>
      </c>
      <c r="X18" s="55" t="s">
        <v>29</v>
      </c>
      <c r="Y18" s="55" t="s">
        <v>30</v>
      </c>
      <c r="Z18" s="55" t="s">
        <v>31</v>
      </c>
      <c r="AA18" s="57" t="s">
        <v>29</v>
      </c>
      <c r="AB18" s="57" t="s">
        <v>30</v>
      </c>
      <c r="AC18" s="57" t="s">
        <v>31</v>
      </c>
      <c r="AD18" s="58" t="s">
        <v>29</v>
      </c>
      <c r="AE18" s="59" t="s">
        <v>30</v>
      </c>
      <c r="AF18" s="59" t="s">
        <v>31</v>
      </c>
      <c r="AG18" s="35" t="s">
        <v>29</v>
      </c>
      <c r="AH18" s="35" t="s">
        <v>30</v>
      </c>
      <c r="AI18" s="35" t="s">
        <v>31</v>
      </c>
    </row>
    <row r="19" spans="1:35" x14ac:dyDescent="0.25">
      <c r="A19" s="4" t="s">
        <v>5</v>
      </c>
      <c r="B19" s="5">
        <v>1</v>
      </c>
      <c r="C19" s="6">
        <v>9.3505877307028431</v>
      </c>
      <c r="D19" s="6">
        <v>6.9433609084000087</v>
      </c>
      <c r="E19" s="7">
        <v>2.4095159427595858</v>
      </c>
      <c r="F19" s="18">
        <v>6.354140823973629</v>
      </c>
      <c r="G19" s="21">
        <v>2.9964469067292439</v>
      </c>
      <c r="H19" s="30">
        <f>C19*100/11.53</f>
        <v>81.097898791872026</v>
      </c>
      <c r="I19" s="48">
        <f>285*H19/100/1000</f>
        <v>0.23112901155683527</v>
      </c>
      <c r="J19" s="48">
        <f>320*H19/100/1000</f>
        <v>0.2595132761339905</v>
      </c>
      <c r="K19" s="49">
        <f>140*H19/100/1000</f>
        <v>0.11353705830862083</v>
      </c>
      <c r="L19" s="42">
        <f>H19*1178/100/1000</f>
        <v>0.95533324776825246</v>
      </c>
      <c r="M19" s="36">
        <f>H19*12/100/1000</f>
        <v>9.7317478550246438E-3</v>
      </c>
      <c r="N19" s="36">
        <f>H19*36/100/1000</f>
        <v>2.9195243565073931E-2</v>
      </c>
      <c r="O19" s="36">
        <f>H19*44/100/1000</f>
        <v>3.568307546842369E-2</v>
      </c>
      <c r="P19" s="36">
        <f>H19*14/100/1000</f>
        <v>1.1353705830862084E-2</v>
      </c>
      <c r="Q19" s="36">
        <f>H19*30/100/1000</f>
        <v>2.4329369637561608E-2</v>
      </c>
      <c r="R19" s="36">
        <f>H19*47/100/1000</f>
        <v>3.8116012432179852E-2</v>
      </c>
      <c r="S19" s="43">
        <f>H19*27/100/1000</f>
        <v>2.1896432673805449E-2</v>
      </c>
      <c r="T19" s="66">
        <f t="shared" ref="T19:T30" si="0">3740*H19/100/1000</f>
        <v>3.033061414816014</v>
      </c>
      <c r="U19" s="54">
        <f>$F19*0.8</f>
        <v>5.0833126591789037</v>
      </c>
      <c r="V19" s="54">
        <f>$F19-U19</f>
        <v>1.2708281647947253</v>
      </c>
      <c r="W19" s="54">
        <f>$E19+V19</f>
        <v>3.6803441075543111</v>
      </c>
      <c r="X19" s="56">
        <f>$F19*0.6</f>
        <v>3.8124844943841771</v>
      </c>
      <c r="Y19" s="56">
        <f>$F19-X19</f>
        <v>2.5416563295894519</v>
      </c>
      <c r="Z19" s="56">
        <f>$E19+Y19</f>
        <v>4.9511722723490372</v>
      </c>
      <c r="AA19" s="25">
        <f>$F19*0.4</f>
        <v>2.5416563295894519</v>
      </c>
      <c r="AB19" s="25">
        <f t="shared" ref="AB19:AB30" si="1">$F19-AA19</f>
        <v>3.8124844943841771</v>
      </c>
      <c r="AC19" s="25">
        <f t="shared" ref="AC19:AC30" si="2">$E19+AB19</f>
        <v>6.2220004371437625</v>
      </c>
      <c r="AD19" s="60">
        <f>$F19*0.2</f>
        <v>1.2708281647947259</v>
      </c>
      <c r="AE19" s="61">
        <f>$F19-AD19</f>
        <v>5.0833126591789028</v>
      </c>
      <c r="AF19" s="61">
        <f>$E19+AE19</f>
        <v>7.4928286019384887</v>
      </c>
      <c r="AG19" s="63">
        <f>$F19*0</f>
        <v>0</v>
      </c>
      <c r="AH19" s="63">
        <f>$F19-AG19</f>
        <v>6.354140823973629</v>
      </c>
      <c r="AI19" s="63">
        <f t="shared" ref="AI19:AI30" si="3">$E19+AH19</f>
        <v>8.7636567667332148</v>
      </c>
    </row>
    <row r="20" spans="1:35" x14ac:dyDescent="0.25">
      <c r="A20" s="4" t="s">
        <v>6</v>
      </c>
      <c r="B20" s="5">
        <v>2</v>
      </c>
      <c r="C20" s="6">
        <v>9.6113158534706695</v>
      </c>
      <c r="D20" s="6">
        <v>7.2581753043410631</v>
      </c>
      <c r="E20" s="7">
        <v>2.3562851684739714</v>
      </c>
      <c r="F20" s="18">
        <v>6.5193148298306332</v>
      </c>
      <c r="G20" s="21">
        <v>3.0920010236400706</v>
      </c>
      <c r="H20" s="30">
        <f t="shared" ref="H20:H30" si="4">C20*100/11.53</f>
        <v>83.359200810673627</v>
      </c>
      <c r="I20" s="48">
        <f t="shared" ref="I20:I30" si="5">285*H20/100/1000</f>
        <v>0.23757372231041984</v>
      </c>
      <c r="J20" s="48">
        <f t="shared" ref="J20:J30" si="6">320*H20/100/1000</f>
        <v>0.26674944259415567</v>
      </c>
      <c r="K20" s="49">
        <f t="shared" ref="K20:K30" si="7">140*H20/100/1000</f>
        <v>0.11670288113494307</v>
      </c>
      <c r="L20" s="42">
        <f t="shared" ref="L20:L30" si="8">H20*1178/100/1000</f>
        <v>0.98197138554973529</v>
      </c>
      <c r="M20" s="36">
        <f t="shared" ref="M20:M30" si="9">H20*12/100/1000</f>
        <v>1.0003104097280835E-2</v>
      </c>
      <c r="N20" s="36">
        <f t="shared" ref="N20:N30" si="10">H20*36/100/1000</f>
        <v>3.0009312291842505E-2</v>
      </c>
      <c r="O20" s="36">
        <f t="shared" ref="O20:O30" si="11">H20*44/100/1000</f>
        <v>3.6678048356696392E-2</v>
      </c>
      <c r="P20" s="36">
        <f t="shared" ref="P20:P30" si="12">H20*14/100/1000</f>
        <v>1.1670288113494307E-2</v>
      </c>
      <c r="Q20" s="36">
        <f t="shared" ref="Q20:Q30" si="13">H20*30/100/1000</f>
        <v>2.5007760243202087E-2</v>
      </c>
      <c r="R20" s="36">
        <f t="shared" ref="R20:R30" si="14">H20*47/100/1000</f>
        <v>3.9178824381016601E-2</v>
      </c>
      <c r="S20" s="43">
        <f t="shared" ref="S20:S30" si="15">H20*27/100/1000</f>
        <v>2.2506984218881879E-2</v>
      </c>
      <c r="T20" s="66">
        <f t="shared" si="0"/>
        <v>3.1176341103191936</v>
      </c>
      <c r="U20" s="54">
        <f t="shared" ref="U20:U30" si="16">$F20*0.8</f>
        <v>5.2154518638645069</v>
      </c>
      <c r="V20" s="54">
        <f t="shared" ref="V20:V30" si="17">$F20-U20</f>
        <v>1.3038629659661263</v>
      </c>
      <c r="W20" s="54">
        <f t="shared" ref="W20:W29" si="18">$E20+V20</f>
        <v>3.6601481344400977</v>
      </c>
      <c r="X20" s="56">
        <f t="shared" ref="X20:X30" si="19">$F20*0.6</f>
        <v>3.9115888978983797</v>
      </c>
      <c r="Y20" s="56">
        <f t="shared" ref="Y20:Y30" si="20">$F20-X20</f>
        <v>2.6077259319322534</v>
      </c>
      <c r="Z20" s="56">
        <f t="shared" ref="Z20:Z30" si="21">$E20+Y20</f>
        <v>4.9640111004062248</v>
      </c>
      <c r="AA20" s="25">
        <f t="shared" ref="AA20:AA30" si="22">$F20*0.4</f>
        <v>2.6077259319322534</v>
      </c>
      <c r="AB20" s="25">
        <f t="shared" si="1"/>
        <v>3.9115888978983797</v>
      </c>
      <c r="AC20" s="25">
        <f t="shared" si="2"/>
        <v>6.2678740663723511</v>
      </c>
      <c r="AD20" s="60">
        <f t="shared" ref="AD20:AD30" si="23">$F20*0.2</f>
        <v>1.3038629659661267</v>
      </c>
      <c r="AE20" s="61">
        <f t="shared" ref="AE20:AE30" si="24">$F20-AD20</f>
        <v>5.2154518638645069</v>
      </c>
      <c r="AF20" s="61">
        <f t="shared" ref="AF20:AF30" si="25">$E20+AE20</f>
        <v>7.5717370323384783</v>
      </c>
      <c r="AG20" s="63">
        <f t="shared" ref="AG20:AG30" si="26">$F20*0</f>
        <v>0</v>
      </c>
      <c r="AH20" s="63">
        <f t="shared" ref="AH20:AH30" si="27">$F20-AG20</f>
        <v>6.5193148298306332</v>
      </c>
      <c r="AI20" s="63">
        <f t="shared" si="3"/>
        <v>8.8755999983046046</v>
      </c>
    </row>
    <row r="21" spans="1:35" x14ac:dyDescent="0.25">
      <c r="A21" s="4" t="s">
        <v>7</v>
      </c>
      <c r="B21" s="5">
        <v>3</v>
      </c>
      <c r="C21" s="6">
        <v>9.6020287279041892</v>
      </c>
      <c r="D21" s="6">
        <v>7.0090107376019644</v>
      </c>
      <c r="E21" s="7">
        <v>2.5962245673361295</v>
      </c>
      <c r="F21" s="18">
        <v>6.4419975096387443</v>
      </c>
      <c r="G21" s="21">
        <v>3.1600312182654844</v>
      </c>
      <c r="H21" s="30">
        <f t="shared" si="4"/>
        <v>83.278653320938332</v>
      </c>
      <c r="I21" s="48">
        <f t="shared" si="5"/>
        <v>0.23734416196467426</v>
      </c>
      <c r="J21" s="48">
        <f t="shared" si="6"/>
        <v>0.26649169062700268</v>
      </c>
      <c r="K21" s="49">
        <f t="shared" si="7"/>
        <v>0.11659011464931368</v>
      </c>
      <c r="L21" s="42">
        <f t="shared" si="8"/>
        <v>0.98102253612065349</v>
      </c>
      <c r="M21" s="36">
        <f t="shared" si="9"/>
        <v>9.9934383985126E-3</v>
      </c>
      <c r="N21" s="36">
        <f t="shared" si="10"/>
        <v>2.9980315195537802E-2</v>
      </c>
      <c r="O21" s="36">
        <f t="shared" si="11"/>
        <v>3.664260746121286E-2</v>
      </c>
      <c r="P21" s="36">
        <f t="shared" si="12"/>
        <v>1.1659011464931366E-2</v>
      </c>
      <c r="Q21" s="36">
        <f t="shared" si="13"/>
        <v>2.4983595996281503E-2</v>
      </c>
      <c r="R21" s="36">
        <f t="shared" si="14"/>
        <v>3.9140967060841012E-2</v>
      </c>
      <c r="S21" s="43">
        <f t="shared" si="15"/>
        <v>2.2485236396653348E-2</v>
      </c>
      <c r="T21" s="66">
        <f t="shared" si="0"/>
        <v>3.1146216342030937</v>
      </c>
      <c r="U21" s="54">
        <f t="shared" si="16"/>
        <v>5.153598007710996</v>
      </c>
      <c r="V21" s="54">
        <f t="shared" si="17"/>
        <v>1.2883995019277483</v>
      </c>
      <c r="W21" s="54">
        <f t="shared" si="18"/>
        <v>3.8846240692638778</v>
      </c>
      <c r="X21" s="56">
        <f t="shared" si="19"/>
        <v>3.8651985057832463</v>
      </c>
      <c r="Y21" s="56">
        <f t="shared" si="20"/>
        <v>2.576799003855498</v>
      </c>
      <c r="Z21" s="56">
        <f t="shared" si="21"/>
        <v>5.1730235711916279</v>
      </c>
      <c r="AA21" s="25">
        <f t="shared" si="22"/>
        <v>2.576799003855498</v>
      </c>
      <c r="AB21" s="25">
        <f t="shared" si="1"/>
        <v>3.8651985057832463</v>
      </c>
      <c r="AC21" s="25">
        <f t="shared" si="2"/>
        <v>6.4614230731193754</v>
      </c>
      <c r="AD21" s="60">
        <f t="shared" si="23"/>
        <v>1.288399501927749</v>
      </c>
      <c r="AE21" s="61">
        <f t="shared" si="24"/>
        <v>5.1535980077109951</v>
      </c>
      <c r="AF21" s="61">
        <f t="shared" si="25"/>
        <v>7.7498225750471246</v>
      </c>
      <c r="AG21" s="63">
        <f t="shared" si="26"/>
        <v>0</v>
      </c>
      <c r="AH21" s="63">
        <f t="shared" si="27"/>
        <v>6.4419975096387443</v>
      </c>
      <c r="AI21" s="63">
        <f t="shared" si="3"/>
        <v>9.0382220769748738</v>
      </c>
    </row>
    <row r="22" spans="1:35" x14ac:dyDescent="0.25">
      <c r="A22" s="4" t="s">
        <v>8</v>
      </c>
      <c r="B22" s="5">
        <v>4</v>
      </c>
      <c r="C22" s="6">
        <v>12.587038973823102</v>
      </c>
      <c r="D22" s="6">
        <v>9.1759008108308002</v>
      </c>
      <c r="E22" s="7">
        <v>3.4114972025425763</v>
      </c>
      <c r="F22" s="18">
        <v>7.722112314939773</v>
      </c>
      <c r="G22" s="21">
        <v>4.8649266588834061</v>
      </c>
      <c r="H22" s="30">
        <f t="shared" si="4"/>
        <v>109.16772743992284</v>
      </c>
      <c r="I22" s="48">
        <f t="shared" si="5"/>
        <v>0.31112802320378014</v>
      </c>
      <c r="J22" s="48">
        <f t="shared" si="6"/>
        <v>0.3493367278077531</v>
      </c>
      <c r="K22" s="49">
        <f t="shared" si="7"/>
        <v>0.152834818415892</v>
      </c>
      <c r="L22" s="42">
        <f t="shared" si="8"/>
        <v>1.2859958292422911</v>
      </c>
      <c r="M22" s="36">
        <f t="shared" si="9"/>
        <v>1.3100127292790741E-2</v>
      </c>
      <c r="N22" s="36">
        <f t="shared" si="10"/>
        <v>3.9300381878372218E-2</v>
      </c>
      <c r="O22" s="36">
        <f t="shared" si="11"/>
        <v>4.8033800073566058E-2</v>
      </c>
      <c r="P22" s="36">
        <f t="shared" si="12"/>
        <v>1.5283481841589199E-2</v>
      </c>
      <c r="Q22" s="36">
        <f t="shared" si="13"/>
        <v>3.2750318231976855E-2</v>
      </c>
      <c r="R22" s="36">
        <f t="shared" si="14"/>
        <v>5.1308831896763732E-2</v>
      </c>
      <c r="S22" s="43">
        <f t="shared" si="15"/>
        <v>2.9475286408779167E-2</v>
      </c>
      <c r="T22" s="66">
        <f t="shared" si="0"/>
        <v>4.0828730062531147</v>
      </c>
      <c r="U22" s="54">
        <f t="shared" si="16"/>
        <v>6.1776898519518184</v>
      </c>
      <c r="V22" s="54">
        <f t="shared" si="17"/>
        <v>1.5444224629879546</v>
      </c>
      <c r="W22" s="54">
        <f t="shared" si="18"/>
        <v>4.9559196655305309</v>
      </c>
      <c r="X22" s="56">
        <f t="shared" si="19"/>
        <v>4.6332673889638638</v>
      </c>
      <c r="Y22" s="56">
        <f t="shared" si="20"/>
        <v>3.0888449259759092</v>
      </c>
      <c r="Z22" s="56">
        <f t="shared" si="21"/>
        <v>6.5003421285184855</v>
      </c>
      <c r="AA22" s="25">
        <f t="shared" si="22"/>
        <v>3.0888449259759092</v>
      </c>
      <c r="AB22" s="25">
        <f t="shared" si="1"/>
        <v>4.6332673889638638</v>
      </c>
      <c r="AC22" s="25">
        <f t="shared" si="2"/>
        <v>8.0447645915064392</v>
      </c>
      <c r="AD22" s="60">
        <f t="shared" si="23"/>
        <v>1.5444224629879546</v>
      </c>
      <c r="AE22" s="61">
        <f t="shared" si="24"/>
        <v>6.1776898519518184</v>
      </c>
      <c r="AF22" s="61">
        <f t="shared" si="25"/>
        <v>9.5891870544943956</v>
      </c>
      <c r="AG22" s="63">
        <f t="shared" si="26"/>
        <v>0</v>
      </c>
      <c r="AH22" s="63">
        <f t="shared" si="27"/>
        <v>7.722112314939773</v>
      </c>
      <c r="AI22" s="63">
        <f t="shared" si="3"/>
        <v>11.133609517482348</v>
      </c>
    </row>
    <row r="23" spans="1:35" x14ac:dyDescent="0.25">
      <c r="A23" s="4" t="s">
        <v>9</v>
      </c>
      <c r="B23" s="5">
        <v>5</v>
      </c>
      <c r="C23" s="6">
        <v>15.03627859013061</v>
      </c>
      <c r="D23" s="6">
        <v>10.488533204188059</v>
      </c>
      <c r="E23" s="7">
        <v>4.5477453859425347</v>
      </c>
      <c r="F23" s="18">
        <v>8.3841994591840638</v>
      </c>
      <c r="G23" s="21">
        <v>6.6520791309465261</v>
      </c>
      <c r="H23" s="30">
        <f t="shared" si="4"/>
        <v>130.41004848335308</v>
      </c>
      <c r="I23" s="48">
        <f t="shared" si="5"/>
        <v>0.37166863817755624</v>
      </c>
      <c r="J23" s="48">
        <f t="shared" si="6"/>
        <v>0.41731215514672987</v>
      </c>
      <c r="K23" s="49">
        <f t="shared" si="7"/>
        <v>0.18257406787669433</v>
      </c>
      <c r="L23" s="42">
        <f t="shared" si="8"/>
        <v>1.5362303711338994</v>
      </c>
      <c r="M23" s="36">
        <f t="shared" si="9"/>
        <v>1.564920581800237E-2</v>
      </c>
      <c r="N23" s="36">
        <f t="shared" si="10"/>
        <v>4.69476174540071E-2</v>
      </c>
      <c r="O23" s="36">
        <f t="shared" si="11"/>
        <v>5.738042133267536E-2</v>
      </c>
      <c r="P23" s="36">
        <f t="shared" si="12"/>
        <v>1.825740678766943E-2</v>
      </c>
      <c r="Q23" s="36">
        <f t="shared" si="13"/>
        <v>3.9123014545005927E-2</v>
      </c>
      <c r="R23" s="36">
        <f t="shared" si="14"/>
        <v>6.129272278717595E-2</v>
      </c>
      <c r="S23" s="43">
        <f t="shared" si="15"/>
        <v>3.521071309050533E-2</v>
      </c>
      <c r="T23" s="66">
        <f t="shared" si="0"/>
        <v>4.877335813277405</v>
      </c>
      <c r="U23" s="54">
        <f t="shared" si="16"/>
        <v>6.7073595673472513</v>
      </c>
      <c r="V23" s="54">
        <f t="shared" si="17"/>
        <v>1.6768398918368126</v>
      </c>
      <c r="W23" s="54">
        <f t="shared" si="18"/>
        <v>6.2245852777793473</v>
      </c>
      <c r="X23" s="56">
        <f t="shared" si="19"/>
        <v>5.0305196755104378</v>
      </c>
      <c r="Y23" s="56">
        <f t="shared" si="20"/>
        <v>3.3536797836736261</v>
      </c>
      <c r="Z23" s="56">
        <f t="shared" si="21"/>
        <v>7.9014251696161608</v>
      </c>
      <c r="AA23" s="25">
        <f t="shared" si="22"/>
        <v>3.3536797836736256</v>
      </c>
      <c r="AB23" s="25">
        <f t="shared" si="1"/>
        <v>5.0305196755104387</v>
      </c>
      <c r="AC23" s="25">
        <f t="shared" si="2"/>
        <v>9.5782650614529743</v>
      </c>
      <c r="AD23" s="60">
        <f t="shared" si="23"/>
        <v>1.6768398918368128</v>
      </c>
      <c r="AE23" s="61">
        <f t="shared" si="24"/>
        <v>6.7073595673472513</v>
      </c>
      <c r="AF23" s="61">
        <f t="shared" si="25"/>
        <v>11.255104953289786</v>
      </c>
      <c r="AG23" s="63">
        <f t="shared" si="26"/>
        <v>0</v>
      </c>
      <c r="AH23" s="63">
        <f t="shared" si="27"/>
        <v>8.3841994591840638</v>
      </c>
      <c r="AI23" s="63">
        <f t="shared" si="3"/>
        <v>12.931944845126598</v>
      </c>
    </row>
    <row r="24" spans="1:35" x14ac:dyDescent="0.25">
      <c r="A24" s="4" t="s">
        <v>10</v>
      </c>
      <c r="B24" s="5">
        <v>6</v>
      </c>
      <c r="C24" s="6">
        <v>12.425542165457101</v>
      </c>
      <c r="D24" s="6">
        <v>8.6932329776768924</v>
      </c>
      <c r="E24" s="7">
        <v>3.7334995384694323</v>
      </c>
      <c r="F24" s="18">
        <v>7.058469273967594</v>
      </c>
      <c r="G24" s="21">
        <v>5.3670728914894905</v>
      </c>
      <c r="H24" s="30">
        <f t="shared" si="4"/>
        <v>107.7670612788994</v>
      </c>
      <c r="I24" s="48">
        <f t="shared" si="5"/>
        <v>0.30713612464486328</v>
      </c>
      <c r="J24" s="48">
        <f t="shared" si="6"/>
        <v>0.34485459609247809</v>
      </c>
      <c r="K24" s="49">
        <f t="shared" si="7"/>
        <v>0.15087388579045918</v>
      </c>
      <c r="L24" s="42">
        <f t="shared" si="8"/>
        <v>1.269495981865435</v>
      </c>
      <c r="M24" s="36">
        <f t="shared" si="9"/>
        <v>1.2932047353467929E-2</v>
      </c>
      <c r="N24" s="36">
        <f t="shared" si="10"/>
        <v>3.8796142060403785E-2</v>
      </c>
      <c r="O24" s="36">
        <f t="shared" si="11"/>
        <v>4.7417506962715739E-2</v>
      </c>
      <c r="P24" s="36">
        <f t="shared" si="12"/>
        <v>1.5087388579045916E-2</v>
      </c>
      <c r="Q24" s="36">
        <f t="shared" si="13"/>
        <v>3.233011838366983E-2</v>
      </c>
      <c r="R24" s="36">
        <f t="shared" si="14"/>
        <v>5.065051880108272E-2</v>
      </c>
      <c r="S24" s="43">
        <f t="shared" si="15"/>
        <v>2.9097106545302839E-2</v>
      </c>
      <c r="T24" s="66">
        <f t="shared" si="0"/>
        <v>4.0304880918308381</v>
      </c>
      <c r="U24" s="54">
        <f t="shared" si="16"/>
        <v>5.6467754191740758</v>
      </c>
      <c r="V24" s="54">
        <f t="shared" si="17"/>
        <v>1.4116938547935183</v>
      </c>
      <c r="W24" s="54">
        <f t="shared" si="18"/>
        <v>5.1451933932629501</v>
      </c>
      <c r="X24" s="56">
        <f t="shared" si="19"/>
        <v>4.2350815643805566</v>
      </c>
      <c r="Y24" s="56">
        <f t="shared" si="20"/>
        <v>2.8233877095870374</v>
      </c>
      <c r="Z24" s="56">
        <f t="shared" si="21"/>
        <v>6.5568872480564693</v>
      </c>
      <c r="AA24" s="25">
        <f t="shared" si="22"/>
        <v>2.8233877095870379</v>
      </c>
      <c r="AB24" s="25">
        <f t="shared" si="1"/>
        <v>4.2350815643805557</v>
      </c>
      <c r="AC24" s="25">
        <f t="shared" si="2"/>
        <v>7.9685811028499884</v>
      </c>
      <c r="AD24" s="60">
        <f t="shared" si="23"/>
        <v>1.4116938547935189</v>
      </c>
      <c r="AE24" s="61">
        <f t="shared" si="24"/>
        <v>5.6467754191740749</v>
      </c>
      <c r="AF24" s="61">
        <f t="shared" si="25"/>
        <v>9.3802749576435076</v>
      </c>
      <c r="AG24" s="63">
        <f t="shared" si="26"/>
        <v>0</v>
      </c>
      <c r="AH24" s="63">
        <f t="shared" si="27"/>
        <v>7.058469273967594</v>
      </c>
      <c r="AI24" s="63">
        <f t="shared" si="3"/>
        <v>10.791968812437027</v>
      </c>
    </row>
    <row r="25" spans="1:35" x14ac:dyDescent="0.25">
      <c r="A25" s="4" t="s">
        <v>11</v>
      </c>
      <c r="B25" s="5">
        <v>7</v>
      </c>
      <c r="C25" s="6">
        <v>10.34014169272375</v>
      </c>
      <c r="D25" s="6">
        <v>8.0186329679436081</v>
      </c>
      <c r="E25" s="7">
        <v>2.3227472802932319</v>
      </c>
      <c r="F25" s="18">
        <v>6.5311404772164625</v>
      </c>
      <c r="G25" s="21">
        <v>3.8054535780488559</v>
      </c>
      <c r="H25" s="30">
        <f t="shared" si="4"/>
        <v>89.680326910006514</v>
      </c>
      <c r="I25" s="48">
        <f t="shared" si="5"/>
        <v>0.25558893169351854</v>
      </c>
      <c r="J25" s="48">
        <f t="shared" si="6"/>
        <v>0.28697704611202085</v>
      </c>
      <c r="K25" s="49">
        <f t="shared" si="7"/>
        <v>0.1255524576740091</v>
      </c>
      <c r="L25" s="42">
        <f t="shared" si="8"/>
        <v>1.0564342509998768</v>
      </c>
      <c r="M25" s="36">
        <f t="shared" si="9"/>
        <v>1.0761639229200782E-2</v>
      </c>
      <c r="N25" s="36">
        <f t="shared" si="10"/>
        <v>3.2284917687602346E-2</v>
      </c>
      <c r="O25" s="36">
        <f t="shared" si="11"/>
        <v>3.9459343840402866E-2</v>
      </c>
      <c r="P25" s="36">
        <f t="shared" si="12"/>
        <v>1.2555245767400912E-2</v>
      </c>
      <c r="Q25" s="36">
        <f t="shared" si="13"/>
        <v>2.6904098073001953E-2</v>
      </c>
      <c r="R25" s="36">
        <f t="shared" si="14"/>
        <v>4.2149753647703063E-2</v>
      </c>
      <c r="S25" s="43">
        <f t="shared" si="15"/>
        <v>2.421368826570176E-2</v>
      </c>
      <c r="T25" s="66">
        <f t="shared" si="0"/>
        <v>3.3540442264342438</v>
      </c>
      <c r="U25" s="54">
        <f t="shared" si="16"/>
        <v>5.2249123817731702</v>
      </c>
      <c r="V25" s="54">
        <f t="shared" si="17"/>
        <v>1.3062280954432923</v>
      </c>
      <c r="W25" s="54">
        <f t="shared" si="18"/>
        <v>3.6289753757365242</v>
      </c>
      <c r="X25" s="56">
        <f t="shared" si="19"/>
        <v>3.9186842863298774</v>
      </c>
      <c r="Y25" s="56">
        <f t="shared" si="20"/>
        <v>2.6124561908865851</v>
      </c>
      <c r="Z25" s="56">
        <f t="shared" si="21"/>
        <v>4.9352034711798165</v>
      </c>
      <c r="AA25" s="25">
        <f t="shared" si="22"/>
        <v>2.6124561908865851</v>
      </c>
      <c r="AB25" s="25">
        <f t="shared" si="1"/>
        <v>3.9186842863298774</v>
      </c>
      <c r="AC25" s="25">
        <f t="shared" si="2"/>
        <v>6.2414315666231097</v>
      </c>
      <c r="AD25" s="60">
        <f t="shared" si="23"/>
        <v>1.3062280954432925</v>
      </c>
      <c r="AE25" s="61">
        <f t="shared" si="24"/>
        <v>5.2249123817731702</v>
      </c>
      <c r="AF25" s="61">
        <f t="shared" si="25"/>
        <v>7.547659662066402</v>
      </c>
      <c r="AG25" s="63">
        <f t="shared" si="26"/>
        <v>0</v>
      </c>
      <c r="AH25" s="63">
        <f t="shared" si="27"/>
        <v>6.5311404772164625</v>
      </c>
      <c r="AI25" s="63">
        <f t="shared" si="3"/>
        <v>8.8538877575096944</v>
      </c>
    </row>
    <row r="26" spans="1:35" x14ac:dyDescent="0.25">
      <c r="A26" s="4" t="s">
        <v>12</v>
      </c>
      <c r="B26" s="5">
        <v>8</v>
      </c>
      <c r="C26" s="6">
        <v>10.014091749936284</v>
      </c>
      <c r="D26" s="6">
        <v>7.798634405391411</v>
      </c>
      <c r="E26" s="7">
        <v>2.217448878865282</v>
      </c>
      <c r="F26" s="18">
        <v>6.5270501734112658</v>
      </c>
      <c r="G26" s="21">
        <v>3.4870415765250224</v>
      </c>
      <c r="H26" s="30">
        <f t="shared" si="4"/>
        <v>86.852486989907064</v>
      </c>
      <c r="I26" s="48">
        <f t="shared" si="5"/>
        <v>0.24752958792123514</v>
      </c>
      <c r="J26" s="48">
        <f t="shared" si="6"/>
        <v>0.27792795836770262</v>
      </c>
      <c r="K26" s="49">
        <f t="shared" si="7"/>
        <v>0.12159348178586989</v>
      </c>
      <c r="L26" s="42">
        <f t="shared" si="8"/>
        <v>1.0231222967411053</v>
      </c>
      <c r="M26" s="36">
        <f t="shared" si="9"/>
        <v>1.0422298438788849E-2</v>
      </c>
      <c r="N26" s="36">
        <f t="shared" si="10"/>
        <v>3.1266895316366547E-2</v>
      </c>
      <c r="O26" s="36">
        <f t="shared" si="11"/>
        <v>3.8215094275559108E-2</v>
      </c>
      <c r="P26" s="36">
        <f t="shared" si="12"/>
        <v>1.2159348178586988E-2</v>
      </c>
      <c r="Q26" s="36">
        <f t="shared" si="13"/>
        <v>2.6055746096972122E-2</v>
      </c>
      <c r="R26" s="36">
        <f t="shared" si="14"/>
        <v>4.0820668885256317E-2</v>
      </c>
      <c r="S26" s="43">
        <f t="shared" si="15"/>
        <v>2.3450171487274907E-2</v>
      </c>
      <c r="T26" s="66">
        <f t="shared" si="0"/>
        <v>3.2482830134225242</v>
      </c>
      <c r="U26" s="54">
        <f t="shared" si="16"/>
        <v>5.221640138729013</v>
      </c>
      <c r="V26" s="54">
        <f t="shared" si="17"/>
        <v>1.3054100346822528</v>
      </c>
      <c r="W26" s="54">
        <f t="shared" si="18"/>
        <v>3.5228589135475348</v>
      </c>
      <c r="X26" s="56">
        <f t="shared" si="19"/>
        <v>3.9162301040467593</v>
      </c>
      <c r="Y26" s="56">
        <f t="shared" si="20"/>
        <v>2.6108200693645065</v>
      </c>
      <c r="Z26" s="56">
        <f t="shared" si="21"/>
        <v>4.8282689482297885</v>
      </c>
      <c r="AA26" s="25">
        <f t="shared" si="22"/>
        <v>2.6108200693645065</v>
      </c>
      <c r="AB26" s="25">
        <f t="shared" si="1"/>
        <v>3.9162301040467593</v>
      </c>
      <c r="AC26" s="25">
        <f t="shared" si="2"/>
        <v>6.1336789829120413</v>
      </c>
      <c r="AD26" s="60">
        <f t="shared" si="23"/>
        <v>1.3054100346822533</v>
      </c>
      <c r="AE26" s="61">
        <f t="shared" si="24"/>
        <v>5.221640138729013</v>
      </c>
      <c r="AF26" s="61">
        <f t="shared" si="25"/>
        <v>7.439089017594295</v>
      </c>
      <c r="AG26" s="63">
        <f t="shared" si="26"/>
        <v>0</v>
      </c>
      <c r="AH26" s="63">
        <f t="shared" si="27"/>
        <v>6.5270501734112658</v>
      </c>
      <c r="AI26" s="63">
        <f t="shared" si="3"/>
        <v>8.7444990522765487</v>
      </c>
    </row>
    <row r="27" spans="1:35" x14ac:dyDescent="0.25">
      <c r="A27" s="4" t="s">
        <v>13</v>
      </c>
      <c r="B27" s="5">
        <v>9</v>
      </c>
      <c r="C27" s="6">
        <v>13.094686931231719</v>
      </c>
      <c r="D27" s="6">
        <v>10.029521408751759</v>
      </c>
      <c r="E27" s="7">
        <v>3.0727495975787478</v>
      </c>
      <c r="F27" s="18">
        <v>8.0203586998643424</v>
      </c>
      <c r="G27" s="21">
        <v>5.080779217025321</v>
      </c>
      <c r="H27" s="30">
        <f t="shared" si="4"/>
        <v>113.57057182334535</v>
      </c>
      <c r="I27" s="48">
        <f t="shared" si="5"/>
        <v>0.32367612969653425</v>
      </c>
      <c r="J27" s="48">
        <f t="shared" si="6"/>
        <v>0.36342582983470512</v>
      </c>
      <c r="K27" s="49">
        <f t="shared" si="7"/>
        <v>0.15899880055268348</v>
      </c>
      <c r="L27" s="42">
        <f t="shared" si="8"/>
        <v>1.3378613360790081</v>
      </c>
      <c r="M27" s="36">
        <f t="shared" si="9"/>
        <v>1.3628468618801442E-2</v>
      </c>
      <c r="N27" s="36">
        <f t="shared" si="10"/>
        <v>4.0885405856404329E-2</v>
      </c>
      <c r="O27" s="36">
        <f t="shared" si="11"/>
        <v>4.9971051602271957E-2</v>
      </c>
      <c r="P27" s="36">
        <f t="shared" si="12"/>
        <v>1.5899880055268351E-2</v>
      </c>
      <c r="Q27" s="36">
        <f t="shared" si="13"/>
        <v>3.4071171547003606E-2</v>
      </c>
      <c r="R27" s="36">
        <f t="shared" si="14"/>
        <v>5.3378168756972308E-2</v>
      </c>
      <c r="S27" s="43">
        <f t="shared" si="15"/>
        <v>3.0664054392303242E-2</v>
      </c>
      <c r="T27" s="66">
        <f t="shared" si="0"/>
        <v>4.2475393861931163</v>
      </c>
      <c r="U27" s="54">
        <f t="shared" si="16"/>
        <v>6.4162869598914742</v>
      </c>
      <c r="V27" s="54">
        <f t="shared" si="17"/>
        <v>1.6040717399728681</v>
      </c>
      <c r="W27" s="54">
        <f t="shared" si="18"/>
        <v>4.6768213375516154</v>
      </c>
      <c r="X27" s="56">
        <f t="shared" si="19"/>
        <v>4.8122152199186052</v>
      </c>
      <c r="Y27" s="56">
        <f t="shared" si="20"/>
        <v>3.2081434799457371</v>
      </c>
      <c r="Z27" s="56">
        <f t="shared" si="21"/>
        <v>6.2808930775244853</v>
      </c>
      <c r="AA27" s="25">
        <f t="shared" si="22"/>
        <v>3.2081434799457371</v>
      </c>
      <c r="AB27" s="25">
        <f t="shared" si="1"/>
        <v>4.8122152199186052</v>
      </c>
      <c r="AC27" s="25">
        <f t="shared" si="2"/>
        <v>7.8849648174973535</v>
      </c>
      <c r="AD27" s="60">
        <f t="shared" si="23"/>
        <v>1.6040717399728686</v>
      </c>
      <c r="AE27" s="61">
        <f t="shared" si="24"/>
        <v>6.4162869598914742</v>
      </c>
      <c r="AF27" s="61">
        <f t="shared" si="25"/>
        <v>9.4890365574702216</v>
      </c>
      <c r="AG27" s="63">
        <f t="shared" si="26"/>
        <v>0</v>
      </c>
      <c r="AH27" s="63">
        <f t="shared" si="27"/>
        <v>8.0203586998643424</v>
      </c>
      <c r="AI27" s="63">
        <f t="shared" si="3"/>
        <v>11.09310829744309</v>
      </c>
    </row>
    <row r="28" spans="1:35" x14ac:dyDescent="0.25">
      <c r="A28" s="4" t="s">
        <v>14</v>
      </c>
      <c r="B28" s="5">
        <v>10</v>
      </c>
      <c r="C28" s="6">
        <v>13.061679833357916</v>
      </c>
      <c r="D28" s="6">
        <v>8.7767532960102521</v>
      </c>
      <c r="E28" s="7">
        <v>4.2849535833843104</v>
      </c>
      <c r="F28" s="18">
        <v>7.6871436543163902</v>
      </c>
      <c r="G28" s="21">
        <v>5.3745361790415611</v>
      </c>
      <c r="H28" s="30">
        <f t="shared" si="4"/>
        <v>113.28430037604438</v>
      </c>
      <c r="I28" s="48">
        <f t="shared" si="5"/>
        <v>0.32286025607172647</v>
      </c>
      <c r="J28" s="48">
        <f t="shared" si="6"/>
        <v>0.36250976120334205</v>
      </c>
      <c r="K28" s="49">
        <f t="shared" si="7"/>
        <v>0.15859802052646213</v>
      </c>
      <c r="L28" s="42">
        <f t="shared" si="8"/>
        <v>1.3344890584298028</v>
      </c>
      <c r="M28" s="36">
        <f t="shared" si="9"/>
        <v>1.3594116045125327E-2</v>
      </c>
      <c r="N28" s="36">
        <f t="shared" si="10"/>
        <v>4.0782348135375977E-2</v>
      </c>
      <c r="O28" s="36">
        <f t="shared" si="11"/>
        <v>4.9845092165459529E-2</v>
      </c>
      <c r="P28" s="36">
        <f t="shared" si="12"/>
        <v>1.5859802052646213E-2</v>
      </c>
      <c r="Q28" s="36">
        <f t="shared" si="13"/>
        <v>3.3985290112813316E-2</v>
      </c>
      <c r="R28" s="36">
        <f t="shared" si="14"/>
        <v>5.3243621176740856E-2</v>
      </c>
      <c r="S28" s="43">
        <f t="shared" si="15"/>
        <v>3.0586761101531985E-2</v>
      </c>
      <c r="T28" s="66">
        <f t="shared" si="0"/>
        <v>4.2368328340640602</v>
      </c>
      <c r="U28" s="54">
        <f t="shared" si="16"/>
        <v>6.1497149234531125</v>
      </c>
      <c r="V28" s="54">
        <f t="shared" si="17"/>
        <v>1.5374287308632777</v>
      </c>
      <c r="W28" s="54">
        <f t="shared" si="18"/>
        <v>5.8223823142475881</v>
      </c>
      <c r="X28" s="56">
        <f t="shared" si="19"/>
        <v>4.612286192589834</v>
      </c>
      <c r="Y28" s="56">
        <f t="shared" si="20"/>
        <v>3.0748574617265563</v>
      </c>
      <c r="Z28" s="56">
        <f t="shared" si="21"/>
        <v>7.3598110451108667</v>
      </c>
      <c r="AA28" s="25">
        <f t="shared" si="22"/>
        <v>3.0748574617265563</v>
      </c>
      <c r="AB28" s="25">
        <f t="shared" si="1"/>
        <v>4.612286192589834</v>
      </c>
      <c r="AC28" s="25">
        <f t="shared" si="2"/>
        <v>8.8972397759741444</v>
      </c>
      <c r="AD28" s="60">
        <f t="shared" si="23"/>
        <v>1.5374287308632781</v>
      </c>
      <c r="AE28" s="61">
        <f t="shared" si="24"/>
        <v>6.1497149234531125</v>
      </c>
      <c r="AF28" s="61">
        <f t="shared" si="25"/>
        <v>10.434668506837422</v>
      </c>
      <c r="AG28" s="63">
        <f t="shared" si="26"/>
        <v>0</v>
      </c>
      <c r="AH28" s="63">
        <f t="shared" si="27"/>
        <v>7.6871436543163902</v>
      </c>
      <c r="AI28" s="63">
        <f t="shared" si="3"/>
        <v>11.972097237700702</v>
      </c>
    </row>
    <row r="29" spans="1:35" x14ac:dyDescent="0.25">
      <c r="A29" s="4" t="s">
        <v>15</v>
      </c>
      <c r="B29" s="5">
        <v>11</v>
      </c>
      <c r="C29" s="6">
        <v>12.369090572649153</v>
      </c>
      <c r="D29" s="6">
        <v>8.0104280295274215</v>
      </c>
      <c r="E29" s="7">
        <v>4.3589920400351057</v>
      </c>
      <c r="F29" s="18">
        <v>7.3140215823834369</v>
      </c>
      <c r="G29" s="21">
        <v>5.0550689902657098</v>
      </c>
      <c r="H29" s="30">
        <f t="shared" si="4"/>
        <v>107.2774550966969</v>
      </c>
      <c r="I29" s="48">
        <f t="shared" si="5"/>
        <v>0.30574074702558618</v>
      </c>
      <c r="J29" s="48">
        <f t="shared" si="6"/>
        <v>0.34328785630943009</v>
      </c>
      <c r="K29" s="49">
        <f t="shared" si="7"/>
        <v>0.15018843713537566</v>
      </c>
      <c r="L29" s="42">
        <f t="shared" si="8"/>
        <v>1.2637284210390893</v>
      </c>
      <c r="M29" s="36">
        <f t="shared" si="9"/>
        <v>1.2873294611603628E-2</v>
      </c>
      <c r="N29" s="36">
        <f t="shared" si="10"/>
        <v>3.8619883834810888E-2</v>
      </c>
      <c r="O29" s="36">
        <f t="shared" si="11"/>
        <v>4.7202080242546636E-2</v>
      </c>
      <c r="P29" s="36">
        <f t="shared" si="12"/>
        <v>1.5018843713537565E-2</v>
      </c>
      <c r="Q29" s="36">
        <f t="shared" si="13"/>
        <v>3.2183236529009063E-2</v>
      </c>
      <c r="R29" s="36">
        <f t="shared" si="14"/>
        <v>5.0420403895447545E-2</v>
      </c>
      <c r="S29" s="43">
        <f t="shared" si="15"/>
        <v>2.8964912876108157E-2</v>
      </c>
      <c r="T29" s="66">
        <f t="shared" si="0"/>
        <v>4.0121768206164639</v>
      </c>
      <c r="U29" s="54">
        <f t="shared" si="16"/>
        <v>5.8512172659067501</v>
      </c>
      <c r="V29" s="54">
        <f t="shared" si="17"/>
        <v>1.4628043164766869</v>
      </c>
      <c r="W29" s="54">
        <f t="shared" si="18"/>
        <v>5.8217963565117925</v>
      </c>
      <c r="X29" s="56">
        <f t="shared" si="19"/>
        <v>4.3884129494300623</v>
      </c>
      <c r="Y29" s="56">
        <f t="shared" si="20"/>
        <v>2.9256086329533746</v>
      </c>
      <c r="Z29" s="56">
        <f t="shared" si="21"/>
        <v>7.2846006729884802</v>
      </c>
      <c r="AA29" s="25">
        <f t="shared" si="22"/>
        <v>2.925608632953375</v>
      </c>
      <c r="AB29" s="25">
        <f t="shared" si="1"/>
        <v>4.3884129494300623</v>
      </c>
      <c r="AC29" s="25">
        <f t="shared" si="2"/>
        <v>8.7474049894651671</v>
      </c>
      <c r="AD29" s="60">
        <f t="shared" si="23"/>
        <v>1.4628043164766875</v>
      </c>
      <c r="AE29" s="61">
        <f t="shared" si="24"/>
        <v>5.8512172659067492</v>
      </c>
      <c r="AF29" s="61">
        <f t="shared" si="25"/>
        <v>10.210209305941856</v>
      </c>
      <c r="AG29" s="63">
        <f t="shared" si="26"/>
        <v>0</v>
      </c>
      <c r="AH29" s="63">
        <f t="shared" si="27"/>
        <v>7.3140215823834369</v>
      </c>
      <c r="AI29" s="63">
        <f t="shared" si="3"/>
        <v>11.673013622418543</v>
      </c>
    </row>
    <row r="30" spans="1:35" x14ac:dyDescent="0.25">
      <c r="A30" s="4" t="s">
        <v>16</v>
      </c>
      <c r="B30" s="5">
        <v>12</v>
      </c>
      <c r="C30" s="6">
        <v>10.623658323114325</v>
      </c>
      <c r="D30" s="6">
        <v>6.7291457370873653</v>
      </c>
      <c r="E30" s="7">
        <v>3.9027974174678088</v>
      </c>
      <c r="F30" s="18">
        <v>6.1311511658059823</v>
      </c>
      <c r="G30" s="21">
        <v>4.4925071573083812</v>
      </c>
      <c r="H30" s="30">
        <f t="shared" si="4"/>
        <v>92.139274268120786</v>
      </c>
      <c r="I30" s="48">
        <f t="shared" si="5"/>
        <v>0.26259693166414422</v>
      </c>
      <c r="J30" s="48">
        <f t="shared" si="6"/>
        <v>0.29484567765798653</v>
      </c>
      <c r="K30" s="49">
        <f t="shared" si="7"/>
        <v>0.1289949839753691</v>
      </c>
      <c r="L30" s="42">
        <f t="shared" si="8"/>
        <v>1.085400650878463</v>
      </c>
      <c r="M30" s="36">
        <f t="shared" si="9"/>
        <v>1.1056712912174494E-2</v>
      </c>
      <c r="N30" s="36">
        <f t="shared" si="10"/>
        <v>3.3170138736523483E-2</v>
      </c>
      <c r="O30" s="36">
        <f t="shared" si="11"/>
        <v>4.0541280677973149E-2</v>
      </c>
      <c r="P30" s="36">
        <f t="shared" si="12"/>
        <v>1.2899498397536912E-2</v>
      </c>
      <c r="Q30" s="36">
        <f t="shared" si="13"/>
        <v>2.7641782280436237E-2</v>
      </c>
      <c r="R30" s="36">
        <f t="shared" si="14"/>
        <v>4.3305458906016767E-2</v>
      </c>
      <c r="S30" s="43">
        <f t="shared" si="15"/>
        <v>2.4877604052392612E-2</v>
      </c>
      <c r="T30" s="66">
        <f t="shared" si="0"/>
        <v>3.4460088576277177</v>
      </c>
      <c r="U30" s="54">
        <f t="shared" si="16"/>
        <v>4.904920932644786</v>
      </c>
      <c r="V30" s="54">
        <f t="shared" si="17"/>
        <v>1.2262302331611963</v>
      </c>
      <c r="W30" s="54">
        <f>$E30+V30</f>
        <v>5.1290276506290056</v>
      </c>
      <c r="X30" s="56">
        <f t="shared" si="19"/>
        <v>3.6786906994835893</v>
      </c>
      <c r="Y30" s="56">
        <f t="shared" si="20"/>
        <v>2.452460466322393</v>
      </c>
      <c r="Z30" s="56">
        <f t="shared" si="21"/>
        <v>6.3552578837902018</v>
      </c>
      <c r="AA30" s="25">
        <f t="shared" si="22"/>
        <v>2.452460466322393</v>
      </c>
      <c r="AB30" s="25">
        <f t="shared" si="1"/>
        <v>3.6786906994835893</v>
      </c>
      <c r="AC30" s="25">
        <f t="shared" si="2"/>
        <v>7.5814881169513981</v>
      </c>
      <c r="AD30" s="60">
        <f t="shared" si="23"/>
        <v>1.2262302331611965</v>
      </c>
      <c r="AE30" s="61">
        <f t="shared" si="24"/>
        <v>4.904920932644786</v>
      </c>
      <c r="AF30" s="61">
        <f t="shared" si="25"/>
        <v>8.8077183501125944</v>
      </c>
      <c r="AG30" s="63">
        <f t="shared" si="26"/>
        <v>0</v>
      </c>
      <c r="AH30" s="63">
        <f t="shared" si="27"/>
        <v>6.1311511658059823</v>
      </c>
      <c r="AI30" s="63">
        <f t="shared" si="3"/>
        <v>10.033948583273791</v>
      </c>
    </row>
    <row r="31" spans="1:35" ht="15.75" thickBot="1" x14ac:dyDescent="0.3">
      <c r="A31" s="8" t="s">
        <v>17</v>
      </c>
      <c r="B31" s="8"/>
      <c r="C31" s="9">
        <f>AVERAGE(C19:C30)</f>
        <v>11.509678428708471</v>
      </c>
      <c r="D31" s="9">
        <f t="shared" ref="D31" si="28">AVERAGE(D19:D30)</f>
        <v>8.2442774823125511</v>
      </c>
      <c r="E31" s="9">
        <f>AVERAGE(E19:E30)</f>
        <v>3.2678713835957267</v>
      </c>
      <c r="F31" s="19">
        <f>AVERAGE(F19:F30)</f>
        <v>7.057591663711027</v>
      </c>
      <c r="G31" s="26">
        <f>AVERAGE(G19:G30)</f>
        <v>4.4523287106807565</v>
      </c>
      <c r="H31" s="31"/>
      <c r="I31" s="50">
        <f>AVERAGE(I19:I30)</f>
        <v>0.28449768882757281</v>
      </c>
      <c r="J31" s="50">
        <f t="shared" ref="J31:T31" si="29">AVERAGE(J19:J30)</f>
        <v>0.31943600149060808</v>
      </c>
      <c r="K31" s="51">
        <f t="shared" si="29"/>
        <v>0.13975325065214103</v>
      </c>
      <c r="L31" s="44">
        <f t="shared" si="29"/>
        <v>1.1759237804873008</v>
      </c>
      <c r="M31" s="37">
        <f t="shared" si="29"/>
        <v>1.1978850055897805E-2</v>
      </c>
      <c r="N31" s="37">
        <f t="shared" si="29"/>
        <v>3.5936550167693405E-2</v>
      </c>
      <c r="O31" s="37">
        <f t="shared" si="29"/>
        <v>4.3922450204958607E-2</v>
      </c>
      <c r="P31" s="37">
        <f t="shared" si="29"/>
        <v>1.3975325065214103E-2</v>
      </c>
      <c r="Q31" s="37">
        <f t="shared" si="29"/>
        <v>2.9947125139744509E-2</v>
      </c>
      <c r="R31" s="37">
        <f t="shared" si="29"/>
        <v>4.6917162718933064E-2</v>
      </c>
      <c r="S31" s="45">
        <f t="shared" si="29"/>
        <v>2.6952412625770052E-2</v>
      </c>
      <c r="T31" s="52">
        <f t="shared" si="29"/>
        <v>3.7334082674214826</v>
      </c>
      <c r="U31" s="62">
        <f>AVERAGE(U19:U30)</f>
        <v>5.6460733309688216</v>
      </c>
      <c r="V31" s="62">
        <f>AVERAGE(V19:V30)</f>
        <v>1.4115183327422052</v>
      </c>
      <c r="W31" s="62">
        <f>AVERAGE(W19:W30)</f>
        <v>4.6793897163379308</v>
      </c>
      <c r="X31" s="62">
        <f t="shared" ref="X31:AI31" si="30">AVERAGE(X19:X30)</f>
        <v>4.2345549982266162</v>
      </c>
      <c r="Y31" s="62">
        <f t="shared" si="30"/>
        <v>2.8230366654844108</v>
      </c>
      <c r="Z31" s="62">
        <f t="shared" si="30"/>
        <v>6.0909080490801379</v>
      </c>
      <c r="AA31" s="62">
        <f t="shared" si="30"/>
        <v>2.8230366654844108</v>
      </c>
      <c r="AB31" s="62">
        <f t="shared" si="30"/>
        <v>4.2345549982266162</v>
      </c>
      <c r="AC31" s="62">
        <f t="shared" si="30"/>
        <v>7.5024263818223416</v>
      </c>
      <c r="AD31" s="62">
        <f t="shared" si="30"/>
        <v>1.4115183327422054</v>
      </c>
      <c r="AE31" s="62">
        <f t="shared" si="30"/>
        <v>5.6460733309688216</v>
      </c>
      <c r="AF31" s="62">
        <f t="shared" si="30"/>
        <v>8.9139447145645487</v>
      </c>
      <c r="AG31" s="62">
        <f t="shared" si="30"/>
        <v>0</v>
      </c>
      <c r="AH31" s="62">
        <f t="shared" si="30"/>
        <v>7.057591663711027</v>
      </c>
      <c r="AI31" s="62">
        <f t="shared" si="30"/>
        <v>10.325463047306753</v>
      </c>
    </row>
    <row r="32" spans="1:35" x14ac:dyDescent="0.25">
      <c r="Z32" s="10"/>
    </row>
    <row r="33" spans="1:14" x14ac:dyDescent="0.25">
      <c r="A33" s="71"/>
      <c r="B33" s="72"/>
      <c r="C33" s="72"/>
      <c r="D33" s="72"/>
      <c r="E33" s="72"/>
      <c r="F33" s="72"/>
      <c r="G33" s="72"/>
      <c r="H33" s="72"/>
      <c r="I33" s="72"/>
      <c r="J33" s="72"/>
      <c r="K33" s="72"/>
      <c r="L33" s="72"/>
      <c r="M33" s="72"/>
    </row>
    <row r="34" spans="1:14" x14ac:dyDescent="0.25">
      <c r="B34" s="179" t="s">
        <v>101</v>
      </c>
      <c r="C34" s="179"/>
      <c r="D34" s="179"/>
      <c r="E34" s="179"/>
      <c r="F34" s="179"/>
      <c r="G34" s="179"/>
      <c r="H34" s="179"/>
      <c r="I34" s="179"/>
      <c r="J34" s="179"/>
      <c r="K34" s="179"/>
      <c r="L34" s="179"/>
      <c r="M34" s="179"/>
      <c r="N34" s="73"/>
    </row>
    <row r="35" spans="1:14" ht="30" x14ac:dyDescent="0.25">
      <c r="A35" s="70"/>
      <c r="B35" s="69" t="s">
        <v>80</v>
      </c>
      <c r="C35" s="69" t="s">
        <v>69</v>
      </c>
      <c r="D35" s="74" t="s">
        <v>70</v>
      </c>
      <c r="E35" s="69" t="s">
        <v>71</v>
      </c>
      <c r="F35" s="69" t="s">
        <v>72</v>
      </c>
      <c r="G35" s="69" t="s">
        <v>73</v>
      </c>
      <c r="H35" s="69" t="s">
        <v>74</v>
      </c>
      <c r="I35" s="69" t="s">
        <v>75</v>
      </c>
      <c r="J35" s="69" t="s">
        <v>76</v>
      </c>
      <c r="K35" s="69" t="s">
        <v>77</v>
      </c>
      <c r="L35" s="69" t="s">
        <v>78</v>
      </c>
      <c r="M35" s="75" t="s">
        <v>107</v>
      </c>
    </row>
    <row r="36" spans="1:14" x14ac:dyDescent="0.25">
      <c r="A36" s="77" t="s">
        <v>5</v>
      </c>
      <c r="B36" s="23">
        <f>AI19</f>
        <v>8.7636567667332148</v>
      </c>
      <c r="C36" s="23">
        <f>B36+S19+L19*0.1</f>
        <v>8.8810865241838464</v>
      </c>
      <c r="D36" s="33">
        <f>C36+M19+L19*0.1</f>
        <v>8.9863515968156964</v>
      </c>
      <c r="E36" s="23">
        <f>D36+I19+L19*0.1</f>
        <v>9.3130139331493567</v>
      </c>
      <c r="F36" s="23">
        <f>E36+N19+L19*0.1</f>
        <v>9.4377425014912557</v>
      </c>
      <c r="G36" s="23">
        <f>F36+O19+L19*0.1</f>
        <v>9.5689589017365044</v>
      </c>
      <c r="H36" s="23">
        <f>G36+P19+L19*0.1</f>
        <v>9.6758459323441919</v>
      </c>
      <c r="I36" s="23">
        <f>H36+J19+L19*0.1</f>
        <v>10.030892533255008</v>
      </c>
      <c r="J36" s="23">
        <f>I36+Q19+L19*0.1</f>
        <v>10.150755227669395</v>
      </c>
      <c r="K36" s="23">
        <f>J36+R19+L19*0.1</f>
        <v>10.2844045648784</v>
      </c>
      <c r="L36" s="23">
        <f>K36+K19+L19*0.1</f>
        <v>10.493474947963847</v>
      </c>
      <c r="M36" s="23">
        <f>L36+AG19</f>
        <v>10.493474947963847</v>
      </c>
    </row>
    <row r="37" spans="1:14" x14ac:dyDescent="0.25">
      <c r="A37" s="77" t="s">
        <v>6</v>
      </c>
      <c r="B37" s="23">
        <f t="shared" ref="B37:B47" si="31">AI20</f>
        <v>8.8755999983046046</v>
      </c>
      <c r="C37" s="23">
        <f t="shared" ref="C37:C47" si="32">B37+S20+L20*0.1</f>
        <v>8.9963041210784596</v>
      </c>
      <c r="D37" s="33">
        <f t="shared" ref="D37:D47" si="33">C37+M20+L20*0.1</f>
        <v>9.1045043637307135</v>
      </c>
      <c r="E37" s="23">
        <f t="shared" ref="E37:E47" si="34">D37+I20+L20*0.1</f>
        <v>9.4402752245961068</v>
      </c>
      <c r="F37" s="23">
        <f t="shared" ref="F37:F47" si="35">E37+N20+L20*0.1</f>
        <v>9.5684816754429214</v>
      </c>
      <c r="G37" s="23">
        <f t="shared" ref="G37:G47" si="36">F37+O20+L20*0.1</f>
        <v>9.7033568623545907</v>
      </c>
      <c r="H37" s="23">
        <f t="shared" ref="H37:H47" si="37">G37+P20+L20*0.1</f>
        <v>9.8132242890230579</v>
      </c>
      <c r="I37" s="23">
        <f t="shared" ref="I37:I47" si="38">H37+J20+L20*0.1</f>
        <v>10.178170870172186</v>
      </c>
      <c r="J37" s="23">
        <f t="shared" ref="J37:J47" si="39">I37+Q20+L20*0.1</f>
        <v>10.301375768970361</v>
      </c>
      <c r="K37" s="23">
        <f t="shared" ref="K37:K47" si="40">J37+R20+L20*0.1</f>
        <v>10.438751731906351</v>
      </c>
      <c r="L37" s="23">
        <f t="shared" ref="L37:L47" si="41">K37+K20+L20*0.1</f>
        <v>10.653651751596266</v>
      </c>
      <c r="M37" s="23">
        <f t="shared" ref="M37:M47" si="42">L37+AG20</f>
        <v>10.653651751596266</v>
      </c>
    </row>
    <row r="38" spans="1:14" x14ac:dyDescent="0.25">
      <c r="A38" s="77" t="s">
        <v>7</v>
      </c>
      <c r="B38" s="23">
        <f t="shared" si="31"/>
        <v>9.0382220769748738</v>
      </c>
      <c r="C38" s="23">
        <f t="shared" si="32"/>
        <v>9.1588095669835923</v>
      </c>
      <c r="D38" s="33">
        <f t="shared" si="33"/>
        <v>9.2669052589941696</v>
      </c>
      <c r="E38" s="23">
        <f t="shared" si="34"/>
        <v>9.6023516745709099</v>
      </c>
      <c r="F38" s="23">
        <f t="shared" si="35"/>
        <v>9.7304342433785127</v>
      </c>
      <c r="G38" s="23">
        <f t="shared" si="36"/>
        <v>9.8651791044517907</v>
      </c>
      <c r="H38" s="23">
        <f t="shared" si="37"/>
        <v>9.9749403695287882</v>
      </c>
      <c r="I38" s="23">
        <f t="shared" si="38"/>
        <v>10.339534313767857</v>
      </c>
      <c r="J38" s="23">
        <f t="shared" si="39"/>
        <v>10.462620163376204</v>
      </c>
      <c r="K38" s="23">
        <f t="shared" si="40"/>
        <v>10.599863384049112</v>
      </c>
      <c r="L38" s="23">
        <f t="shared" si="41"/>
        <v>10.814555752310492</v>
      </c>
      <c r="M38" s="23">
        <f t="shared" si="42"/>
        <v>10.814555752310492</v>
      </c>
    </row>
    <row r="39" spans="1:14" x14ac:dyDescent="0.25">
      <c r="A39" s="77" t="s">
        <v>8</v>
      </c>
      <c r="B39" s="23">
        <f t="shared" si="31"/>
        <v>11.133609517482348</v>
      </c>
      <c r="C39" s="23">
        <f t="shared" si="32"/>
        <v>11.291684386815357</v>
      </c>
      <c r="D39" s="33">
        <f t="shared" si="33"/>
        <v>11.433384097032377</v>
      </c>
      <c r="E39" s="23">
        <f t="shared" si="34"/>
        <v>11.873111703160387</v>
      </c>
      <c r="F39" s="23">
        <f t="shared" si="35"/>
        <v>12.041011667962987</v>
      </c>
      <c r="G39" s="23">
        <f t="shared" si="36"/>
        <v>12.217645050960783</v>
      </c>
      <c r="H39" s="23">
        <f t="shared" si="37"/>
        <v>12.361528115726601</v>
      </c>
      <c r="I39" s="23">
        <f t="shared" si="38"/>
        <v>12.839464426458584</v>
      </c>
      <c r="J39" s="23">
        <f t="shared" si="39"/>
        <v>13.00081432761479</v>
      </c>
      <c r="K39" s="23">
        <f t="shared" si="40"/>
        <v>13.180722742435783</v>
      </c>
      <c r="L39" s="23">
        <f t="shared" si="41"/>
        <v>13.462157143775904</v>
      </c>
      <c r="M39" s="23">
        <f t="shared" si="42"/>
        <v>13.462157143775904</v>
      </c>
    </row>
    <row r="40" spans="1:14" x14ac:dyDescent="0.25">
      <c r="A40" s="77" t="s">
        <v>9</v>
      </c>
      <c r="B40" s="23">
        <f t="shared" si="31"/>
        <v>12.931944845126598</v>
      </c>
      <c r="C40" s="23">
        <f t="shared" si="32"/>
        <v>13.120778595330492</v>
      </c>
      <c r="D40" s="33">
        <f t="shared" si="33"/>
        <v>13.290050838261884</v>
      </c>
      <c r="E40" s="23">
        <f t="shared" si="34"/>
        <v>13.81534251355283</v>
      </c>
      <c r="F40" s="23">
        <f t="shared" si="35"/>
        <v>14.015913168120226</v>
      </c>
      <c r="G40" s="23">
        <f t="shared" si="36"/>
        <v>14.226916626566291</v>
      </c>
      <c r="H40" s="23">
        <f t="shared" si="37"/>
        <v>14.398797070467349</v>
      </c>
      <c r="I40" s="23">
        <f t="shared" si="38"/>
        <v>14.969732262727469</v>
      </c>
      <c r="J40" s="23">
        <f t="shared" si="39"/>
        <v>15.162478314385863</v>
      </c>
      <c r="K40" s="23">
        <f t="shared" si="40"/>
        <v>15.377394074286428</v>
      </c>
      <c r="L40" s="23">
        <f t="shared" si="41"/>
        <v>15.713591179276513</v>
      </c>
      <c r="M40" s="23">
        <f t="shared" si="42"/>
        <v>15.713591179276513</v>
      </c>
    </row>
    <row r="41" spans="1:14" x14ac:dyDescent="0.25">
      <c r="A41" s="77" t="s">
        <v>10</v>
      </c>
      <c r="B41" s="23">
        <f t="shared" si="31"/>
        <v>10.791968812437027</v>
      </c>
      <c r="C41" s="23">
        <f t="shared" si="32"/>
        <v>10.948015517168873</v>
      </c>
      <c r="D41" s="33">
        <f t="shared" si="33"/>
        <v>11.087897162708884</v>
      </c>
      <c r="E41" s="23">
        <f t="shared" si="34"/>
        <v>11.521982885540291</v>
      </c>
      <c r="F41" s="23">
        <f t="shared" si="35"/>
        <v>11.687728625787239</v>
      </c>
      <c r="G41" s="23">
        <f t="shared" si="36"/>
        <v>11.862095730936499</v>
      </c>
      <c r="H41" s="23">
        <f t="shared" si="37"/>
        <v>12.004132717702088</v>
      </c>
      <c r="I41" s="23">
        <f t="shared" si="38"/>
        <v>12.47593691198111</v>
      </c>
      <c r="J41" s="23">
        <f t="shared" si="39"/>
        <v>12.635216628551323</v>
      </c>
      <c r="K41" s="23">
        <f t="shared" si="40"/>
        <v>12.812816745538949</v>
      </c>
      <c r="L41" s="23">
        <f t="shared" si="41"/>
        <v>13.090640229515952</v>
      </c>
      <c r="M41" s="23">
        <f t="shared" si="42"/>
        <v>13.090640229515952</v>
      </c>
    </row>
    <row r="42" spans="1:14" x14ac:dyDescent="0.25">
      <c r="A42" s="77" t="s">
        <v>11</v>
      </c>
      <c r="B42" s="23">
        <f t="shared" si="31"/>
        <v>8.8538877575096944</v>
      </c>
      <c r="C42" s="23">
        <f t="shared" si="32"/>
        <v>8.983744870875384</v>
      </c>
      <c r="D42" s="33">
        <f t="shared" si="33"/>
        <v>9.1001499352045734</v>
      </c>
      <c r="E42" s="23">
        <f t="shared" si="34"/>
        <v>9.4613822919980795</v>
      </c>
      <c r="F42" s="23">
        <f t="shared" si="35"/>
        <v>9.5993106347856703</v>
      </c>
      <c r="G42" s="23">
        <f t="shared" si="36"/>
        <v>9.7444134037260604</v>
      </c>
      <c r="H42" s="23">
        <f t="shared" si="37"/>
        <v>9.8626120745934482</v>
      </c>
      <c r="I42" s="23">
        <f t="shared" si="38"/>
        <v>10.255232545805457</v>
      </c>
      <c r="J42" s="23">
        <f t="shared" si="39"/>
        <v>10.387780068978447</v>
      </c>
      <c r="K42" s="23">
        <f t="shared" si="40"/>
        <v>10.535573247726138</v>
      </c>
      <c r="L42" s="23">
        <f t="shared" si="41"/>
        <v>10.766769130500135</v>
      </c>
      <c r="M42" s="23">
        <f t="shared" si="42"/>
        <v>10.766769130500135</v>
      </c>
    </row>
    <row r="43" spans="1:14" s="81" customFormat="1" x14ac:dyDescent="0.25">
      <c r="A43" s="78" t="s">
        <v>12</v>
      </c>
      <c r="B43" s="79">
        <f t="shared" si="31"/>
        <v>8.7444990522765487</v>
      </c>
      <c r="C43" s="79">
        <f t="shared" si="32"/>
        <v>8.8702614534379336</v>
      </c>
      <c r="D43" s="80">
        <f t="shared" si="33"/>
        <v>8.9829959815508325</v>
      </c>
      <c r="E43" s="79">
        <f t="shared" si="34"/>
        <v>9.3328377991461782</v>
      </c>
      <c r="F43" s="79">
        <f t="shared" si="35"/>
        <v>9.4664169241366558</v>
      </c>
      <c r="G43" s="79">
        <f t="shared" si="36"/>
        <v>9.6069442480863252</v>
      </c>
      <c r="H43" s="79">
        <f t="shared" si="37"/>
        <v>9.7214158259390224</v>
      </c>
      <c r="I43" s="79">
        <f t="shared" si="38"/>
        <v>10.101656013980836</v>
      </c>
      <c r="J43" s="79">
        <f t="shared" si="39"/>
        <v>10.230023989751919</v>
      </c>
      <c r="K43" s="79">
        <f t="shared" si="40"/>
        <v>10.373156888311286</v>
      </c>
      <c r="L43" s="79">
        <f t="shared" si="41"/>
        <v>10.597062599771267</v>
      </c>
      <c r="M43" s="79">
        <f t="shared" si="42"/>
        <v>10.597062599771267</v>
      </c>
    </row>
    <row r="44" spans="1:14" x14ac:dyDescent="0.25">
      <c r="A44" s="77" t="s">
        <v>13</v>
      </c>
      <c r="B44" s="23">
        <f t="shared" si="31"/>
        <v>11.09310829744309</v>
      </c>
      <c r="C44" s="23">
        <f t="shared" si="32"/>
        <v>11.257558485443294</v>
      </c>
      <c r="D44" s="33">
        <f t="shared" si="33"/>
        <v>11.404973087669996</v>
      </c>
      <c r="E44" s="23">
        <f t="shared" si="34"/>
        <v>11.862435350974431</v>
      </c>
      <c r="F44" s="23">
        <f t="shared" si="35"/>
        <v>12.037106890438736</v>
      </c>
      <c r="G44" s="23">
        <f t="shared" si="36"/>
        <v>12.220864075648908</v>
      </c>
      <c r="H44" s="23">
        <f t="shared" si="37"/>
        <v>12.370550089312077</v>
      </c>
      <c r="I44" s="23">
        <f t="shared" si="38"/>
        <v>12.867762052754683</v>
      </c>
      <c r="J44" s="23">
        <f t="shared" si="39"/>
        <v>13.035619357909587</v>
      </c>
      <c r="K44" s="23">
        <f t="shared" si="40"/>
        <v>13.222783660274459</v>
      </c>
      <c r="L44" s="23">
        <f t="shared" si="41"/>
        <v>13.515568594435043</v>
      </c>
      <c r="M44" s="23">
        <f t="shared" si="42"/>
        <v>13.515568594435043</v>
      </c>
    </row>
    <row r="45" spans="1:14" x14ac:dyDescent="0.25">
      <c r="A45" s="77" t="s">
        <v>14</v>
      </c>
      <c r="B45" s="23">
        <f t="shared" si="31"/>
        <v>11.972097237700702</v>
      </c>
      <c r="C45" s="23">
        <f t="shared" si="32"/>
        <v>12.136132904645214</v>
      </c>
      <c r="D45" s="33">
        <f t="shared" si="33"/>
        <v>12.283175926533319</v>
      </c>
      <c r="E45" s="23">
        <f t="shared" si="34"/>
        <v>12.739485088448026</v>
      </c>
      <c r="F45" s="23">
        <f t="shared" si="35"/>
        <v>12.913716342426383</v>
      </c>
      <c r="G45" s="23">
        <f t="shared" si="36"/>
        <v>13.097010340434823</v>
      </c>
      <c r="H45" s="23">
        <f t="shared" si="37"/>
        <v>13.246319048330449</v>
      </c>
      <c r="I45" s="23">
        <f t="shared" si="38"/>
        <v>13.742277715376771</v>
      </c>
      <c r="J45" s="23">
        <f t="shared" si="39"/>
        <v>13.909711911332565</v>
      </c>
      <c r="K45" s="23">
        <f t="shared" si="40"/>
        <v>14.096404438352286</v>
      </c>
      <c r="L45" s="23">
        <f t="shared" si="41"/>
        <v>14.388451364721728</v>
      </c>
      <c r="M45" s="23">
        <f t="shared" si="42"/>
        <v>14.388451364721728</v>
      </c>
    </row>
    <row r="46" spans="1:14" x14ac:dyDescent="0.25">
      <c r="A46" s="77" t="s">
        <v>15</v>
      </c>
      <c r="B46" s="23">
        <f t="shared" si="31"/>
        <v>11.673013622418543</v>
      </c>
      <c r="C46" s="23">
        <f t="shared" si="32"/>
        <v>11.828351377398558</v>
      </c>
      <c r="D46" s="33">
        <f t="shared" si="33"/>
        <v>11.96759751411407</v>
      </c>
      <c r="E46" s="23">
        <f t="shared" si="34"/>
        <v>12.399711103243565</v>
      </c>
      <c r="F46" s="23">
        <f t="shared" si="35"/>
        <v>12.564703829182283</v>
      </c>
      <c r="G46" s="23">
        <f t="shared" si="36"/>
        <v>12.738278751528739</v>
      </c>
      <c r="H46" s="23">
        <f t="shared" si="37"/>
        <v>12.879670437346185</v>
      </c>
      <c r="I46" s="23">
        <f t="shared" si="38"/>
        <v>13.349331135759524</v>
      </c>
      <c r="J46" s="23">
        <f t="shared" si="39"/>
        <v>13.507887214392442</v>
      </c>
      <c r="K46" s="23">
        <f t="shared" si="40"/>
        <v>13.684680460391798</v>
      </c>
      <c r="L46" s="23">
        <f t="shared" si="41"/>
        <v>13.961241739631081</v>
      </c>
      <c r="M46" s="23">
        <f t="shared" si="42"/>
        <v>13.961241739631081</v>
      </c>
    </row>
    <row r="47" spans="1:14" x14ac:dyDescent="0.25">
      <c r="A47" s="77" t="s">
        <v>16</v>
      </c>
      <c r="B47" s="23">
        <f t="shared" si="31"/>
        <v>10.033948583273791</v>
      </c>
      <c r="C47" s="23">
        <f t="shared" si="32"/>
        <v>10.167366252414029</v>
      </c>
      <c r="D47" s="33">
        <f t="shared" si="33"/>
        <v>10.286963030414048</v>
      </c>
      <c r="E47" s="23">
        <f t="shared" si="34"/>
        <v>10.658100027166038</v>
      </c>
      <c r="F47" s="23">
        <f t="shared" si="35"/>
        <v>10.799810230990406</v>
      </c>
      <c r="G47" s="23">
        <f t="shared" si="36"/>
        <v>10.948891576756225</v>
      </c>
      <c r="H47" s="23">
        <f t="shared" si="37"/>
        <v>11.070331140241608</v>
      </c>
      <c r="I47" s="23">
        <f t="shared" si="38"/>
        <v>11.473716882987441</v>
      </c>
      <c r="J47" s="23">
        <f t="shared" si="39"/>
        <v>11.609898730355724</v>
      </c>
      <c r="K47" s="23">
        <f t="shared" si="40"/>
        <v>11.761744254349587</v>
      </c>
      <c r="L47" s="23">
        <f t="shared" si="41"/>
        <v>11.999279303412802</v>
      </c>
      <c r="M47" s="23">
        <f t="shared" si="42"/>
        <v>11.999279303412802</v>
      </c>
    </row>
    <row r="48" spans="1:14" x14ac:dyDescent="0.25">
      <c r="A48" s="84" t="s">
        <v>17</v>
      </c>
      <c r="B48" s="24">
        <f>AVERAGE(B36:B47)</f>
        <v>10.325463047306753</v>
      </c>
      <c r="C48" s="24">
        <f t="shared" ref="C48:H48" si="43">AVERAGE(C36:C47)</f>
        <v>10.470007837981253</v>
      </c>
      <c r="D48" s="24">
        <f t="shared" si="43"/>
        <v>10.59957906608588</v>
      </c>
      <c r="E48" s="24">
        <f t="shared" si="43"/>
        <v>11.001669132962183</v>
      </c>
      <c r="F48" s="24">
        <f t="shared" si="43"/>
        <v>11.155198061178604</v>
      </c>
      <c r="G48" s="24">
        <f t="shared" si="43"/>
        <v>11.316712889432296</v>
      </c>
      <c r="H48" s="24">
        <f t="shared" si="43"/>
        <v>11.44828059254624</v>
      </c>
      <c r="I48" s="24">
        <f>AVERAGE(I36:I47)</f>
        <v>11.885308972085577</v>
      </c>
      <c r="J48" s="24">
        <f t="shared" ref="J48:M48" si="44">AVERAGE(J36:J47)</f>
        <v>12.032848475274051</v>
      </c>
      <c r="K48" s="24">
        <f t="shared" si="44"/>
        <v>12.197358016041713</v>
      </c>
      <c r="L48" s="24">
        <f t="shared" si="44"/>
        <v>12.454703644742587</v>
      </c>
      <c r="M48" s="24">
        <f t="shared" si="44"/>
        <v>12.454703644742587</v>
      </c>
    </row>
  </sheetData>
  <mergeCells count="12">
    <mergeCell ref="AD16:AF16"/>
    <mergeCell ref="AG16:AI16"/>
    <mergeCell ref="B34:M34"/>
    <mergeCell ref="L16:S16"/>
    <mergeCell ref="U16:W16"/>
    <mergeCell ref="X16:Z16"/>
    <mergeCell ref="AA16:AC16"/>
    <mergeCell ref="U17:W17"/>
    <mergeCell ref="X17:Z17"/>
    <mergeCell ref="AA17:AC17"/>
    <mergeCell ref="AD17:AF17"/>
    <mergeCell ref="AG17:AI17"/>
  </mergeCells>
  <pageMargins left="0.7" right="0.7" top="0.75" bottom="0.75" header="0.3" footer="0.3"/>
  <pageSetup paperSize="9" orientation="portrait"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0429E3-FF9D-4812-AC49-D59A2D9283FD}">
  <dimension ref="A1:N1125"/>
  <sheetViews>
    <sheetView workbookViewId="0">
      <selection activeCell="B9" sqref="B9"/>
    </sheetView>
  </sheetViews>
  <sheetFormatPr baseColWidth="10" defaultRowHeight="15" x14ac:dyDescent="0.25"/>
  <cols>
    <col min="1" max="1" width="14.85546875" bestFit="1" customWidth="1"/>
    <col min="2" max="14" width="11.140625" customWidth="1"/>
    <col min="15" max="15" width="6.42578125" customWidth="1"/>
  </cols>
  <sheetData>
    <row r="1" spans="1:14" x14ac:dyDescent="0.25">
      <c r="A1" s="190" t="s">
        <v>79</v>
      </c>
      <c r="B1" s="190"/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</row>
    <row r="3" spans="1:14" x14ac:dyDescent="0.25">
      <c r="A3" s="68"/>
      <c r="B3" s="191" t="s">
        <v>102</v>
      </c>
      <c r="C3" s="192"/>
      <c r="D3" s="192"/>
      <c r="E3" s="192"/>
      <c r="F3" s="192"/>
      <c r="G3" s="192"/>
      <c r="H3" s="192"/>
      <c r="I3" s="192"/>
      <c r="J3" s="192"/>
      <c r="K3" s="192"/>
      <c r="L3" s="192"/>
      <c r="M3" s="193"/>
      <c r="N3" s="68"/>
    </row>
    <row r="4" spans="1:14" x14ac:dyDescent="0.25">
      <c r="A4" s="147" t="s">
        <v>68</v>
      </c>
      <c r="B4" s="22" t="s">
        <v>5</v>
      </c>
      <c r="C4" s="22" t="s">
        <v>6</v>
      </c>
      <c r="D4" s="22" t="s">
        <v>7</v>
      </c>
      <c r="E4" s="22" t="s">
        <v>8</v>
      </c>
      <c r="F4" s="22" t="s">
        <v>9</v>
      </c>
      <c r="G4" s="22" t="s">
        <v>10</v>
      </c>
      <c r="H4" s="22" t="s">
        <v>11</v>
      </c>
      <c r="I4" s="83" t="s">
        <v>12</v>
      </c>
      <c r="J4" s="22" t="s">
        <v>13</v>
      </c>
      <c r="K4" s="22" t="s">
        <v>14</v>
      </c>
      <c r="L4" s="22" t="s">
        <v>15</v>
      </c>
      <c r="M4" s="22" t="s">
        <v>16</v>
      </c>
      <c r="N4" s="84" t="s">
        <v>17</v>
      </c>
    </row>
    <row r="5" spans="1:14" x14ac:dyDescent="0.25">
      <c r="A5" s="82">
        <v>4352</v>
      </c>
      <c r="B5" s="23">
        <v>2.4095159427595858</v>
      </c>
      <c r="C5" s="23">
        <v>2.3562851684739714</v>
      </c>
      <c r="D5" s="23">
        <v>2.5962245673361295</v>
      </c>
      <c r="E5" s="23">
        <v>3.4114972025425763</v>
      </c>
      <c r="F5" s="23">
        <v>4.5477453859425347</v>
      </c>
      <c r="G5" s="23">
        <v>3.7334995384694323</v>
      </c>
      <c r="H5" s="23">
        <v>2.3227472802932319</v>
      </c>
      <c r="I5" s="79">
        <v>2.217448878865282</v>
      </c>
      <c r="J5" s="23">
        <v>3.0727495975787478</v>
      </c>
      <c r="K5" s="23">
        <v>4.2849535833843104</v>
      </c>
      <c r="L5" s="23">
        <v>4.3589920400351057</v>
      </c>
      <c r="M5" s="23">
        <v>3.9027974174678088</v>
      </c>
      <c r="N5" s="23">
        <f>AVERAGE(B5:M5)</f>
        <v>3.2678713835957267</v>
      </c>
    </row>
    <row r="6" spans="1:14" ht="30" x14ac:dyDescent="0.25">
      <c r="A6" s="82" t="s">
        <v>80</v>
      </c>
      <c r="B6" s="23">
        <v>3.6803441075543111</v>
      </c>
      <c r="C6" s="23">
        <v>3.6601481344400977</v>
      </c>
      <c r="D6" s="23">
        <v>3.8846240692638778</v>
      </c>
      <c r="E6" s="23">
        <v>4.9559196655305309</v>
      </c>
      <c r="F6" s="23">
        <v>6.2245852777793473</v>
      </c>
      <c r="G6" s="23">
        <v>5.1451933932629501</v>
      </c>
      <c r="H6" s="23">
        <v>3.6289753757365242</v>
      </c>
      <c r="I6" s="79">
        <v>3.5228589135475348</v>
      </c>
      <c r="J6" s="23">
        <v>4.6768213375516154</v>
      </c>
      <c r="K6" s="23">
        <v>5.8223823142475881</v>
      </c>
      <c r="L6" s="23">
        <v>5.8217963565117925</v>
      </c>
      <c r="M6" s="23">
        <v>5.1290276506290056</v>
      </c>
      <c r="N6" s="23">
        <f>AVERAGE(B6:M6)</f>
        <v>4.6793897163379308</v>
      </c>
    </row>
    <row r="7" spans="1:14" x14ac:dyDescent="0.25">
      <c r="A7" s="82" t="s">
        <v>69</v>
      </c>
      <c r="B7" s="23">
        <v>3.7977738650049417</v>
      </c>
      <c r="C7" s="23">
        <v>3.7808522572139531</v>
      </c>
      <c r="D7" s="23">
        <v>4.0052115592725963</v>
      </c>
      <c r="E7" s="23">
        <v>5.1139945348635392</v>
      </c>
      <c r="F7" s="23">
        <v>6.4134190279832426</v>
      </c>
      <c r="G7" s="23">
        <v>5.3012400979947962</v>
      </c>
      <c r="H7" s="23">
        <v>3.7588324891022138</v>
      </c>
      <c r="I7" s="79">
        <v>3.6486213147089201</v>
      </c>
      <c r="J7" s="23">
        <v>4.8412715255518188</v>
      </c>
      <c r="K7" s="23">
        <v>5.9864179811921003</v>
      </c>
      <c r="L7" s="23">
        <v>5.97713411149181</v>
      </c>
      <c r="M7" s="23">
        <v>5.2624453197692453</v>
      </c>
      <c r="N7" s="23">
        <f t="shared" ref="N7:N17" si="0">AVERAGE(B7:M7)</f>
        <v>4.8239345070124307</v>
      </c>
    </row>
    <row r="8" spans="1:14" x14ac:dyDescent="0.25">
      <c r="A8" s="82" t="s">
        <v>70</v>
      </c>
      <c r="B8" s="23">
        <v>3.9030389376367913</v>
      </c>
      <c r="C8" s="23">
        <v>3.8890524998662075</v>
      </c>
      <c r="D8" s="23">
        <v>4.1133072512831745</v>
      </c>
      <c r="E8" s="23">
        <v>5.2556942450805595</v>
      </c>
      <c r="F8" s="23">
        <v>6.5826912709146352</v>
      </c>
      <c r="G8" s="23">
        <v>5.4411217435348078</v>
      </c>
      <c r="H8" s="23">
        <v>3.8752375534314023</v>
      </c>
      <c r="I8" s="79">
        <v>3.7613558428218195</v>
      </c>
      <c r="J8" s="23">
        <v>4.9886861277785206</v>
      </c>
      <c r="K8" s="23">
        <v>6.1334610030802059</v>
      </c>
      <c r="L8" s="23">
        <v>6.1163802482073226</v>
      </c>
      <c r="M8" s="23">
        <v>5.3820420977692667</v>
      </c>
      <c r="N8" s="23">
        <f t="shared" si="0"/>
        <v>4.9535057351170595</v>
      </c>
    </row>
    <row r="9" spans="1:14" ht="30" x14ac:dyDescent="0.25">
      <c r="A9" s="82" t="s">
        <v>71</v>
      </c>
      <c r="B9" s="23">
        <v>4.229701273970452</v>
      </c>
      <c r="C9" s="23">
        <v>4.2248233607316008</v>
      </c>
      <c r="D9" s="23">
        <v>4.4487536668599139</v>
      </c>
      <c r="E9" s="23">
        <v>5.695421851208569</v>
      </c>
      <c r="F9" s="23">
        <v>7.1079829462055821</v>
      </c>
      <c r="G9" s="23">
        <v>5.8752074663662146</v>
      </c>
      <c r="H9" s="23">
        <v>4.2364699102249084</v>
      </c>
      <c r="I9" s="79">
        <v>4.1111976604171652</v>
      </c>
      <c r="J9" s="23">
        <v>5.4461483910829553</v>
      </c>
      <c r="K9" s="23">
        <v>6.5897701649949134</v>
      </c>
      <c r="L9" s="23">
        <v>6.5484938373368182</v>
      </c>
      <c r="M9" s="23">
        <v>5.7531790945212578</v>
      </c>
      <c r="N9" s="23">
        <f t="shared" si="0"/>
        <v>5.3555958019933634</v>
      </c>
    </row>
    <row r="10" spans="1:14" x14ac:dyDescent="0.25">
      <c r="A10" s="82" t="s">
        <v>72</v>
      </c>
      <c r="B10" s="23">
        <v>4.3544298423123511</v>
      </c>
      <c r="C10" s="23">
        <v>4.3530298115784172</v>
      </c>
      <c r="D10" s="23">
        <v>4.5768362356675176</v>
      </c>
      <c r="E10" s="23">
        <v>5.8633218160111706</v>
      </c>
      <c r="F10" s="23">
        <v>7.3085536007729797</v>
      </c>
      <c r="G10" s="23">
        <v>6.0409532066131622</v>
      </c>
      <c r="H10" s="23">
        <v>4.3743982530124983</v>
      </c>
      <c r="I10" s="79">
        <v>4.2447767854076419</v>
      </c>
      <c r="J10" s="23">
        <v>5.6208199305472606</v>
      </c>
      <c r="K10" s="23">
        <v>6.7640014189732698</v>
      </c>
      <c r="L10" s="23">
        <v>6.7134865632755387</v>
      </c>
      <c r="M10" s="23">
        <v>5.8948892983456282</v>
      </c>
      <c r="N10" s="23">
        <f t="shared" si="0"/>
        <v>5.5091247302097877</v>
      </c>
    </row>
    <row r="11" spans="1:14" x14ac:dyDescent="0.25">
      <c r="A11" s="82" t="s">
        <v>73</v>
      </c>
      <c r="B11" s="23">
        <v>4.4856462425576007</v>
      </c>
      <c r="C11" s="23">
        <v>4.4879049984900874</v>
      </c>
      <c r="D11" s="23">
        <v>4.7115810967407956</v>
      </c>
      <c r="E11" s="23">
        <v>6.0399551990089657</v>
      </c>
      <c r="F11" s="23">
        <v>7.5195570592190455</v>
      </c>
      <c r="G11" s="23">
        <v>6.2153203117624214</v>
      </c>
      <c r="H11" s="23">
        <v>4.5195010219528893</v>
      </c>
      <c r="I11" s="79">
        <v>4.3853041093573113</v>
      </c>
      <c r="J11" s="23">
        <v>5.8045771157574331</v>
      </c>
      <c r="K11" s="23">
        <v>6.94729541698171</v>
      </c>
      <c r="L11" s="23">
        <v>6.8870614856219943</v>
      </c>
      <c r="M11" s="23">
        <v>6.0439706441114485</v>
      </c>
      <c r="N11" s="23">
        <f t="shared" si="0"/>
        <v>5.670639558463475</v>
      </c>
    </row>
    <row r="12" spans="1:14" x14ac:dyDescent="0.25">
      <c r="A12" s="82" t="s">
        <v>74</v>
      </c>
      <c r="B12" s="23">
        <v>4.5925332731652881</v>
      </c>
      <c r="C12" s="23">
        <v>4.5977724251585554</v>
      </c>
      <c r="D12" s="23">
        <v>4.8213423618177922</v>
      </c>
      <c r="E12" s="23">
        <v>6.183838263774784</v>
      </c>
      <c r="F12" s="23">
        <v>7.6914375031201052</v>
      </c>
      <c r="G12" s="23">
        <v>6.3573572985280107</v>
      </c>
      <c r="H12" s="23">
        <v>4.6376996928202781</v>
      </c>
      <c r="I12" s="79">
        <v>4.4997756872100085</v>
      </c>
      <c r="J12" s="23">
        <v>5.9542631294206023</v>
      </c>
      <c r="K12" s="23">
        <v>7.096604124877337</v>
      </c>
      <c r="L12" s="23">
        <v>7.0284531714394411</v>
      </c>
      <c r="M12" s="23">
        <v>6.1654102075968318</v>
      </c>
      <c r="N12" s="23">
        <f t="shared" si="0"/>
        <v>5.8022072615774194</v>
      </c>
    </row>
    <row r="13" spans="1:14" ht="30" x14ac:dyDescent="0.25">
      <c r="A13" s="82" t="s">
        <v>75</v>
      </c>
      <c r="B13" s="23">
        <v>4.9475798740761041</v>
      </c>
      <c r="C13" s="23">
        <v>4.9627190063076849</v>
      </c>
      <c r="D13" s="23">
        <v>5.1859363060568606</v>
      </c>
      <c r="E13" s="23">
        <v>6.661774574506766</v>
      </c>
      <c r="F13" s="23">
        <v>8.2623726953802237</v>
      </c>
      <c r="G13" s="23">
        <v>6.8291614928070326</v>
      </c>
      <c r="H13" s="23">
        <v>5.030320164032287</v>
      </c>
      <c r="I13" s="79">
        <v>4.8800158752518215</v>
      </c>
      <c r="J13" s="23">
        <v>6.4514750928632081</v>
      </c>
      <c r="K13" s="23">
        <v>7.59256279192366</v>
      </c>
      <c r="L13" s="23">
        <v>7.4981138698527801</v>
      </c>
      <c r="M13" s="23">
        <v>6.5687959503426647</v>
      </c>
      <c r="N13" s="23">
        <f t="shared" si="0"/>
        <v>6.2392356411167569</v>
      </c>
    </row>
    <row r="14" spans="1:14" x14ac:dyDescent="0.25">
      <c r="A14" s="82" t="s">
        <v>76</v>
      </c>
      <c r="B14" s="23">
        <v>5.0674425684904909</v>
      </c>
      <c r="C14" s="23">
        <v>5.0859239051058607</v>
      </c>
      <c r="D14" s="23">
        <v>5.3090221556652075</v>
      </c>
      <c r="E14" s="23">
        <v>6.8231244756629721</v>
      </c>
      <c r="F14" s="23">
        <v>8.4551187470386182</v>
      </c>
      <c r="G14" s="23">
        <v>6.9884412093772461</v>
      </c>
      <c r="H14" s="23">
        <v>5.162867687205277</v>
      </c>
      <c r="I14" s="79">
        <v>5.008383851022904</v>
      </c>
      <c r="J14" s="23">
        <v>6.6193323980181118</v>
      </c>
      <c r="K14" s="23">
        <v>7.7599969878794539</v>
      </c>
      <c r="L14" s="23">
        <v>7.6566699484856979</v>
      </c>
      <c r="M14" s="23">
        <v>6.7049777977109475</v>
      </c>
      <c r="N14" s="23">
        <f t="shared" si="0"/>
        <v>6.3867751443052327</v>
      </c>
    </row>
    <row r="15" spans="1:14" x14ac:dyDescent="0.25">
      <c r="A15" s="82" t="s">
        <v>77</v>
      </c>
      <c r="B15" s="23">
        <v>5.2010919056994966</v>
      </c>
      <c r="C15" s="23">
        <v>5.2232998680418508</v>
      </c>
      <c r="D15" s="23">
        <v>5.4462653763381139</v>
      </c>
      <c r="E15" s="23">
        <v>7.0030328904839649</v>
      </c>
      <c r="F15" s="23">
        <v>8.6700345069391833</v>
      </c>
      <c r="G15" s="23">
        <v>7.1660413263648728</v>
      </c>
      <c r="H15" s="23">
        <v>5.3106608659529675</v>
      </c>
      <c r="I15" s="79">
        <v>5.1515167495822709</v>
      </c>
      <c r="J15" s="23">
        <v>6.8064967003829846</v>
      </c>
      <c r="K15" s="23">
        <v>7.946689514899175</v>
      </c>
      <c r="L15" s="23">
        <v>7.8334631944850548</v>
      </c>
      <c r="M15" s="23">
        <v>6.8568233217048107</v>
      </c>
      <c r="N15" s="23">
        <f t="shared" si="0"/>
        <v>6.5512846850728961</v>
      </c>
    </row>
    <row r="16" spans="1:14" ht="30" x14ac:dyDescent="0.25">
      <c r="A16" s="82" t="s">
        <v>78</v>
      </c>
      <c r="B16" s="23">
        <v>5.4101622887849432</v>
      </c>
      <c r="C16" s="23">
        <v>5.4381998877317672</v>
      </c>
      <c r="D16" s="23">
        <v>5.660957744599493</v>
      </c>
      <c r="E16" s="23">
        <v>7.284467291824086</v>
      </c>
      <c r="F16" s="23">
        <v>9.0062316119292678</v>
      </c>
      <c r="G16" s="23">
        <v>7.4438648103418759</v>
      </c>
      <c r="H16" s="23">
        <v>5.5418567487269641</v>
      </c>
      <c r="I16" s="79">
        <v>5.375422461042251</v>
      </c>
      <c r="J16" s="23">
        <v>7.0992816345435683</v>
      </c>
      <c r="K16" s="23">
        <v>8.2387364412686175</v>
      </c>
      <c r="L16" s="23">
        <v>8.110024473724339</v>
      </c>
      <c r="M16" s="23">
        <v>7.0943583707680258</v>
      </c>
      <c r="N16" s="23">
        <f t="shared" si="0"/>
        <v>6.8086303137737652</v>
      </c>
    </row>
    <row r="17" spans="1:14" ht="30" x14ac:dyDescent="0.25">
      <c r="A17" s="82" t="s">
        <v>107</v>
      </c>
      <c r="B17" s="23">
        <v>10.493474947963847</v>
      </c>
      <c r="C17" s="23">
        <v>10.653651751596275</v>
      </c>
      <c r="D17" s="23">
        <v>10.81455575231049</v>
      </c>
      <c r="E17" s="23">
        <v>13.462157143775904</v>
      </c>
      <c r="F17" s="23">
        <v>15.71359117927652</v>
      </c>
      <c r="G17" s="23">
        <v>13.090640229515952</v>
      </c>
      <c r="H17" s="23">
        <v>10.766769130500133</v>
      </c>
      <c r="I17" s="79">
        <v>10.597062599771263</v>
      </c>
      <c r="J17" s="23">
        <v>13.515568594435042</v>
      </c>
      <c r="K17" s="23">
        <v>14.38845136472173</v>
      </c>
      <c r="L17" s="23">
        <v>13.961241739631088</v>
      </c>
      <c r="M17" s="23">
        <v>11.999279303412813</v>
      </c>
      <c r="N17" s="23">
        <f t="shared" si="0"/>
        <v>12.454703644742587</v>
      </c>
    </row>
    <row r="19" spans="1:14" x14ac:dyDescent="0.25">
      <c r="B19" s="179" t="s">
        <v>98</v>
      </c>
      <c r="C19" s="179"/>
      <c r="D19" s="179"/>
      <c r="E19" s="179"/>
      <c r="F19" s="179"/>
      <c r="G19" s="179"/>
      <c r="H19" s="179"/>
      <c r="I19" s="179"/>
      <c r="J19" s="179"/>
      <c r="K19" s="179"/>
      <c r="L19" s="179"/>
      <c r="M19" s="179"/>
    </row>
    <row r="20" spans="1:14" x14ac:dyDescent="0.25">
      <c r="A20" s="147" t="s">
        <v>68</v>
      </c>
      <c r="B20" s="22" t="s">
        <v>5</v>
      </c>
      <c r="C20" s="22" t="s">
        <v>6</v>
      </c>
      <c r="D20" s="22" t="s">
        <v>7</v>
      </c>
      <c r="E20" s="22" t="s">
        <v>8</v>
      </c>
      <c r="F20" s="22" t="s">
        <v>9</v>
      </c>
      <c r="G20" s="22" t="s">
        <v>10</v>
      </c>
      <c r="H20" s="22" t="s">
        <v>11</v>
      </c>
      <c r="I20" s="83" t="s">
        <v>12</v>
      </c>
      <c r="J20" s="22" t="s">
        <v>13</v>
      </c>
      <c r="K20" s="22" t="s">
        <v>14</v>
      </c>
      <c r="L20" s="22" t="s">
        <v>15</v>
      </c>
      <c r="M20" s="22" t="s">
        <v>16</v>
      </c>
      <c r="N20" s="84" t="s">
        <v>17</v>
      </c>
    </row>
    <row r="21" spans="1:14" x14ac:dyDescent="0.25">
      <c r="A21" s="82">
        <v>4352</v>
      </c>
      <c r="B21" s="23">
        <f>B5</f>
        <v>2.4095159427595858</v>
      </c>
      <c r="C21" s="23">
        <f t="shared" ref="C21:M21" si="1">C5</f>
        <v>2.3562851684739714</v>
      </c>
      <c r="D21" s="23">
        <f t="shared" si="1"/>
        <v>2.5962245673361295</v>
      </c>
      <c r="E21" s="23">
        <f t="shared" si="1"/>
        <v>3.4114972025425763</v>
      </c>
      <c r="F21" s="23">
        <f t="shared" si="1"/>
        <v>4.5477453859425347</v>
      </c>
      <c r="G21" s="23">
        <f t="shared" si="1"/>
        <v>3.7334995384694323</v>
      </c>
      <c r="H21" s="23">
        <f t="shared" si="1"/>
        <v>2.3227472802932319</v>
      </c>
      <c r="I21" s="79">
        <f t="shared" si="1"/>
        <v>2.217448878865282</v>
      </c>
      <c r="J21" s="23">
        <f t="shared" si="1"/>
        <v>3.0727495975787478</v>
      </c>
      <c r="K21" s="23">
        <f t="shared" si="1"/>
        <v>4.2849535833843104</v>
      </c>
      <c r="L21" s="23">
        <f t="shared" si="1"/>
        <v>4.3589920400351057</v>
      </c>
      <c r="M21" s="23">
        <f t="shared" si="1"/>
        <v>3.9027974174678088</v>
      </c>
      <c r="N21" s="23">
        <f>AVERAGE(B21:M21)</f>
        <v>3.2678713835957267</v>
      </c>
    </row>
    <row r="22" spans="1:14" ht="30" x14ac:dyDescent="0.25">
      <c r="A22" s="82" t="s">
        <v>80</v>
      </c>
      <c r="B22" s="23">
        <v>4.9511722723490372</v>
      </c>
      <c r="C22" s="23">
        <v>4.9640111004062248</v>
      </c>
      <c r="D22" s="23">
        <v>5.1730235711916279</v>
      </c>
      <c r="E22" s="23">
        <v>6.5003421285184855</v>
      </c>
      <c r="F22" s="23">
        <v>7.9014251696161608</v>
      </c>
      <c r="G22" s="23">
        <v>6.5568872480564693</v>
      </c>
      <c r="H22" s="23">
        <v>4.9352034711798165</v>
      </c>
      <c r="I22" s="79">
        <v>4.8282689482297885</v>
      </c>
      <c r="J22" s="23">
        <v>6.2808930775244853</v>
      </c>
      <c r="K22" s="23">
        <v>7.3598110451108667</v>
      </c>
      <c r="L22" s="23">
        <v>7.2846006729884802</v>
      </c>
      <c r="M22" s="23">
        <v>6.3552578837902018</v>
      </c>
      <c r="N22" s="23">
        <f>AVERAGE(B22:M22)</f>
        <v>6.0909080490801379</v>
      </c>
    </row>
    <row r="23" spans="1:14" x14ac:dyDescent="0.25">
      <c r="A23" s="82" t="s">
        <v>69</v>
      </c>
      <c r="B23" s="23">
        <v>5.0686020297996679</v>
      </c>
      <c r="C23" s="23">
        <v>5.0847152231800807</v>
      </c>
      <c r="D23" s="23">
        <v>5.2936110612003464</v>
      </c>
      <c r="E23" s="23">
        <v>6.6584169978514938</v>
      </c>
      <c r="F23" s="23">
        <v>8.0902589198200552</v>
      </c>
      <c r="G23" s="23">
        <v>6.7129339527883154</v>
      </c>
      <c r="H23" s="23">
        <v>5.0650605845455061</v>
      </c>
      <c r="I23" s="79">
        <v>4.9540313493911734</v>
      </c>
      <c r="J23" s="23">
        <v>6.4453432655246887</v>
      </c>
      <c r="K23" s="23">
        <v>7.5238467120553789</v>
      </c>
      <c r="L23" s="23">
        <v>7.4399384279684977</v>
      </c>
      <c r="M23" s="23">
        <v>6.4886755529304416</v>
      </c>
      <c r="N23" s="23">
        <f t="shared" ref="N23:N33" si="2">AVERAGE(B23:M23)</f>
        <v>6.2354528397546369</v>
      </c>
    </row>
    <row r="24" spans="1:14" x14ac:dyDescent="0.25">
      <c r="A24" s="82" t="s">
        <v>70</v>
      </c>
      <c r="B24" s="23">
        <v>5.1738671024315179</v>
      </c>
      <c r="C24" s="23">
        <v>5.1929154658323355</v>
      </c>
      <c r="D24" s="23">
        <v>5.4017067532109246</v>
      </c>
      <c r="E24" s="23">
        <v>6.8001167080685141</v>
      </c>
      <c r="F24" s="23">
        <v>8.2595311627514469</v>
      </c>
      <c r="G24" s="23">
        <v>6.852815598328327</v>
      </c>
      <c r="H24" s="23">
        <v>5.1814656488746946</v>
      </c>
      <c r="I24" s="79">
        <v>5.0667658775040723</v>
      </c>
      <c r="J24" s="23">
        <v>6.5927578677513905</v>
      </c>
      <c r="K24" s="23">
        <v>7.6708897339434845</v>
      </c>
      <c r="L24" s="23">
        <v>7.5791845646840104</v>
      </c>
      <c r="M24" s="23">
        <v>6.608272330930463</v>
      </c>
      <c r="N24" s="23">
        <f t="shared" si="2"/>
        <v>6.365024067859264</v>
      </c>
    </row>
    <row r="25" spans="1:14" ht="30" x14ac:dyDescent="0.25">
      <c r="A25" s="82" t="s">
        <v>71</v>
      </c>
      <c r="B25" s="23">
        <v>5.5005294387651791</v>
      </c>
      <c r="C25" s="23">
        <v>5.5286863266977289</v>
      </c>
      <c r="D25" s="23">
        <v>5.737153168787664</v>
      </c>
      <c r="E25" s="23">
        <v>7.2398443141965236</v>
      </c>
      <c r="F25" s="23">
        <v>8.7848228380423929</v>
      </c>
      <c r="G25" s="23">
        <v>7.2869013211597338</v>
      </c>
      <c r="H25" s="23">
        <v>5.5426980056682007</v>
      </c>
      <c r="I25" s="79">
        <v>5.416607695099418</v>
      </c>
      <c r="J25" s="23">
        <v>7.0502201310558252</v>
      </c>
      <c r="K25" s="23">
        <v>8.1271988958581911</v>
      </c>
      <c r="L25" s="23">
        <v>8.011298153813506</v>
      </c>
      <c r="M25" s="23">
        <v>6.979409327682454</v>
      </c>
      <c r="N25" s="23">
        <f t="shared" si="2"/>
        <v>6.767114134735567</v>
      </c>
    </row>
    <row r="26" spans="1:14" x14ac:dyDescent="0.25">
      <c r="A26" s="82" t="s">
        <v>72</v>
      </c>
      <c r="B26" s="23">
        <v>5.6252580071070781</v>
      </c>
      <c r="C26" s="23">
        <v>5.6568927775445452</v>
      </c>
      <c r="D26" s="23">
        <v>5.8652357375952677</v>
      </c>
      <c r="E26" s="23">
        <v>7.4077442789991252</v>
      </c>
      <c r="F26" s="23">
        <v>8.9853934926097896</v>
      </c>
      <c r="G26" s="23">
        <v>7.4526470614066813</v>
      </c>
      <c r="H26" s="23">
        <v>5.6806263484557906</v>
      </c>
      <c r="I26" s="79">
        <v>5.5501868200898947</v>
      </c>
      <c r="J26" s="23">
        <v>7.2248916705201305</v>
      </c>
      <c r="K26" s="23">
        <v>8.3014301498365484</v>
      </c>
      <c r="L26" s="23">
        <v>8.1762908797522247</v>
      </c>
      <c r="M26" s="23">
        <v>7.1211195315068245</v>
      </c>
      <c r="N26" s="23">
        <f t="shared" si="2"/>
        <v>6.9206430629519913</v>
      </c>
    </row>
    <row r="27" spans="1:14" x14ac:dyDescent="0.25">
      <c r="A27" s="82" t="s">
        <v>73</v>
      </c>
      <c r="B27" s="23">
        <v>5.7564744073523277</v>
      </c>
      <c r="C27" s="23">
        <v>5.7917679644562154</v>
      </c>
      <c r="D27" s="23">
        <v>5.9999805986685457</v>
      </c>
      <c r="E27" s="23">
        <v>7.5843776619969203</v>
      </c>
      <c r="F27" s="23">
        <v>9.1963969510558545</v>
      </c>
      <c r="G27" s="23">
        <v>7.6270141665559406</v>
      </c>
      <c r="H27" s="23">
        <v>5.8257291173961816</v>
      </c>
      <c r="I27" s="79">
        <v>5.6907141440395641</v>
      </c>
      <c r="J27" s="23">
        <v>7.408648855730303</v>
      </c>
      <c r="K27" s="23">
        <v>8.4847241478449877</v>
      </c>
      <c r="L27" s="23">
        <v>8.3498658020986802</v>
      </c>
      <c r="M27" s="23">
        <v>7.2702008772726447</v>
      </c>
      <c r="N27" s="23">
        <f t="shared" si="2"/>
        <v>7.0821578912056795</v>
      </c>
    </row>
    <row r="28" spans="1:14" x14ac:dyDescent="0.25">
      <c r="A28" s="82" t="s">
        <v>74</v>
      </c>
      <c r="B28" s="23">
        <v>5.8633614379600152</v>
      </c>
      <c r="C28" s="23">
        <v>5.9016353911246835</v>
      </c>
      <c r="D28" s="23">
        <v>6.1097418637455423</v>
      </c>
      <c r="E28" s="23">
        <v>7.7282607267627386</v>
      </c>
      <c r="F28" s="23">
        <v>9.3682773949569125</v>
      </c>
      <c r="G28" s="23">
        <v>7.7690511533215298</v>
      </c>
      <c r="H28" s="23">
        <v>5.9439277882635704</v>
      </c>
      <c r="I28" s="79">
        <v>5.8051857218922613</v>
      </c>
      <c r="J28" s="23">
        <v>7.5583348693934722</v>
      </c>
      <c r="K28" s="23">
        <v>8.6340328557406139</v>
      </c>
      <c r="L28" s="23">
        <v>8.4912574879161262</v>
      </c>
      <c r="M28" s="23">
        <v>7.3916404407580281</v>
      </c>
      <c r="N28" s="23">
        <f t="shared" si="2"/>
        <v>7.2137255943196257</v>
      </c>
    </row>
    <row r="29" spans="1:14" ht="30" x14ac:dyDescent="0.25">
      <c r="A29" s="82" t="s">
        <v>75</v>
      </c>
      <c r="B29" s="23">
        <v>6.2184080388708312</v>
      </c>
      <c r="C29" s="23">
        <v>6.266581972273813</v>
      </c>
      <c r="D29" s="23">
        <v>6.4743358079846107</v>
      </c>
      <c r="E29" s="23">
        <v>8.2061970374947215</v>
      </c>
      <c r="F29" s="23">
        <v>9.9392125872170318</v>
      </c>
      <c r="G29" s="23">
        <v>8.2408553476005508</v>
      </c>
      <c r="H29" s="23">
        <v>6.3365482594755793</v>
      </c>
      <c r="I29" s="79">
        <v>6.1854259099340743</v>
      </c>
      <c r="J29" s="23">
        <v>8.0555468328360789</v>
      </c>
      <c r="K29" s="23">
        <v>9.1299915227869359</v>
      </c>
      <c r="L29" s="23">
        <v>8.9609181863294651</v>
      </c>
      <c r="M29" s="23">
        <v>7.795026183503861</v>
      </c>
      <c r="N29" s="23">
        <f t="shared" si="2"/>
        <v>7.6507539738589641</v>
      </c>
    </row>
    <row r="30" spans="1:14" x14ac:dyDescent="0.25">
      <c r="A30" s="82" t="s">
        <v>76</v>
      </c>
      <c r="B30" s="23">
        <v>6.338270733285218</v>
      </c>
      <c r="C30" s="23">
        <v>6.3897868710719887</v>
      </c>
      <c r="D30" s="23">
        <v>6.5974216575929576</v>
      </c>
      <c r="E30" s="23">
        <v>8.3675469386509285</v>
      </c>
      <c r="F30" s="23">
        <v>10.131958638875426</v>
      </c>
      <c r="G30" s="23">
        <v>8.4001350641707635</v>
      </c>
      <c r="H30" s="23">
        <v>6.4690957826485693</v>
      </c>
      <c r="I30" s="79">
        <v>6.3137938857051568</v>
      </c>
      <c r="J30" s="23">
        <v>8.2234041379909826</v>
      </c>
      <c r="K30" s="23">
        <v>9.2974257187427298</v>
      </c>
      <c r="L30" s="23">
        <v>9.119474264962383</v>
      </c>
      <c r="M30" s="23">
        <v>7.9312080308721438</v>
      </c>
      <c r="N30" s="23">
        <f t="shared" si="2"/>
        <v>7.7982934770474364</v>
      </c>
    </row>
    <row r="31" spans="1:14" x14ac:dyDescent="0.25">
      <c r="A31" s="82" t="s">
        <v>77</v>
      </c>
      <c r="B31" s="23">
        <v>6.4719200704942237</v>
      </c>
      <c r="C31" s="23">
        <v>6.5271628340079788</v>
      </c>
      <c r="D31" s="23">
        <v>6.734664878265864</v>
      </c>
      <c r="E31" s="23">
        <v>8.5474553534719213</v>
      </c>
      <c r="F31" s="23">
        <v>10.346874398775991</v>
      </c>
      <c r="G31" s="23">
        <v>8.5777351811583902</v>
      </c>
      <c r="H31" s="23">
        <v>6.6168889613962598</v>
      </c>
      <c r="I31" s="79">
        <v>6.4569267842645237</v>
      </c>
      <c r="J31" s="23">
        <v>8.4105684403558545</v>
      </c>
      <c r="K31" s="23">
        <v>9.4841182457624509</v>
      </c>
      <c r="L31" s="23">
        <v>9.296267510961739</v>
      </c>
      <c r="M31" s="23">
        <v>8.083053554866007</v>
      </c>
      <c r="N31" s="23">
        <f t="shared" si="2"/>
        <v>7.9628030178151006</v>
      </c>
    </row>
    <row r="32" spans="1:14" ht="30" x14ac:dyDescent="0.25">
      <c r="A32" s="82" t="s">
        <v>78</v>
      </c>
      <c r="B32" s="23">
        <v>6.6809904535796703</v>
      </c>
      <c r="C32" s="23">
        <v>6.7420628536978953</v>
      </c>
      <c r="D32" s="23">
        <v>6.9493572465272431</v>
      </c>
      <c r="E32" s="23">
        <v>8.8288897548120424</v>
      </c>
      <c r="F32" s="23">
        <v>10.683071503766076</v>
      </c>
      <c r="G32" s="23">
        <v>8.8555586651353924</v>
      </c>
      <c r="H32" s="23">
        <v>6.8480848441702564</v>
      </c>
      <c r="I32" s="79">
        <v>6.6808324957245038</v>
      </c>
      <c r="J32" s="23">
        <v>8.7033533745164391</v>
      </c>
      <c r="K32" s="23">
        <v>9.7761651721318934</v>
      </c>
      <c r="L32" s="23">
        <v>9.5728287902010223</v>
      </c>
      <c r="M32" s="23">
        <v>8.3205886039292221</v>
      </c>
      <c r="N32" s="23">
        <f t="shared" si="2"/>
        <v>8.2201486465159714</v>
      </c>
    </row>
    <row r="33" spans="1:14" ht="30" x14ac:dyDescent="0.25">
      <c r="A33" s="82" t="s">
        <v>107</v>
      </c>
      <c r="B33" s="23">
        <v>10.493474947963847</v>
      </c>
      <c r="C33" s="23">
        <v>10.653651751596275</v>
      </c>
      <c r="D33" s="23">
        <v>10.81455575231049</v>
      </c>
      <c r="E33" s="23">
        <v>13.462157143775906</v>
      </c>
      <c r="F33" s="23">
        <v>15.713591179276513</v>
      </c>
      <c r="G33" s="23">
        <v>13.090640229515948</v>
      </c>
      <c r="H33" s="23">
        <v>10.766769130500133</v>
      </c>
      <c r="I33" s="79">
        <v>10.597062599771263</v>
      </c>
      <c r="J33" s="23">
        <v>13.515568594435045</v>
      </c>
      <c r="K33" s="23">
        <v>14.388451364721728</v>
      </c>
      <c r="L33" s="23">
        <v>13.961241739631085</v>
      </c>
      <c r="M33" s="23">
        <v>11.999279303412811</v>
      </c>
      <c r="N33" s="23">
        <f t="shared" si="2"/>
        <v>12.454703644742587</v>
      </c>
    </row>
    <row r="35" spans="1:14" x14ac:dyDescent="0.25">
      <c r="B35" s="179" t="s">
        <v>99</v>
      </c>
      <c r="C35" s="179"/>
      <c r="D35" s="179"/>
      <c r="E35" s="179"/>
      <c r="F35" s="179"/>
      <c r="G35" s="179"/>
      <c r="H35" s="179"/>
      <c r="I35" s="179"/>
      <c r="J35" s="179"/>
      <c r="K35" s="179"/>
      <c r="L35" s="179"/>
      <c r="M35" s="179"/>
    </row>
    <row r="36" spans="1:14" x14ac:dyDescent="0.25">
      <c r="A36" s="147" t="s">
        <v>68</v>
      </c>
      <c r="B36" s="22" t="s">
        <v>5</v>
      </c>
      <c r="C36" s="22" t="s">
        <v>6</v>
      </c>
      <c r="D36" s="22" t="s">
        <v>7</v>
      </c>
      <c r="E36" s="22" t="s">
        <v>8</v>
      </c>
      <c r="F36" s="22" t="s">
        <v>9</v>
      </c>
      <c r="G36" s="22" t="s">
        <v>10</v>
      </c>
      <c r="H36" s="22" t="s">
        <v>11</v>
      </c>
      <c r="I36" s="83" t="s">
        <v>12</v>
      </c>
      <c r="J36" s="22" t="s">
        <v>13</v>
      </c>
      <c r="K36" s="22" t="s">
        <v>14</v>
      </c>
      <c r="L36" s="22" t="s">
        <v>15</v>
      </c>
      <c r="M36" s="22" t="s">
        <v>16</v>
      </c>
      <c r="N36" s="84" t="s">
        <v>17</v>
      </c>
    </row>
    <row r="37" spans="1:14" x14ac:dyDescent="0.25">
      <c r="A37" s="82">
        <v>4352</v>
      </c>
      <c r="B37" s="23">
        <f>B21</f>
        <v>2.4095159427595858</v>
      </c>
      <c r="C37" s="23">
        <f t="shared" ref="C37:M37" si="3">C21</f>
        <v>2.3562851684739714</v>
      </c>
      <c r="D37" s="23">
        <f t="shared" si="3"/>
        <v>2.5962245673361295</v>
      </c>
      <c r="E37" s="23">
        <f t="shared" si="3"/>
        <v>3.4114972025425763</v>
      </c>
      <c r="F37" s="23">
        <f t="shared" si="3"/>
        <v>4.5477453859425347</v>
      </c>
      <c r="G37" s="23">
        <f t="shared" si="3"/>
        <v>3.7334995384694323</v>
      </c>
      <c r="H37" s="23">
        <f t="shared" si="3"/>
        <v>2.3227472802932319</v>
      </c>
      <c r="I37" s="79">
        <f t="shared" si="3"/>
        <v>2.217448878865282</v>
      </c>
      <c r="J37" s="23">
        <f t="shared" si="3"/>
        <v>3.0727495975787478</v>
      </c>
      <c r="K37" s="23">
        <f t="shared" si="3"/>
        <v>4.2849535833843104</v>
      </c>
      <c r="L37" s="23">
        <f t="shared" si="3"/>
        <v>4.3589920400351057</v>
      </c>
      <c r="M37" s="23">
        <f t="shared" si="3"/>
        <v>3.9027974174678088</v>
      </c>
      <c r="N37" s="23">
        <f>AVERAGE(B37:M37)</f>
        <v>3.2678713835957267</v>
      </c>
    </row>
    <row r="38" spans="1:14" ht="30" x14ac:dyDescent="0.25">
      <c r="A38" s="82" t="s">
        <v>80</v>
      </c>
      <c r="B38" s="23">
        <v>6.2220004371437625</v>
      </c>
      <c r="C38" s="23">
        <v>6.2678740663723511</v>
      </c>
      <c r="D38" s="23">
        <v>6.4614230731193754</v>
      </c>
      <c r="E38" s="23">
        <v>8.0447645915064392</v>
      </c>
      <c r="F38" s="23">
        <v>9.5782650614529743</v>
      </c>
      <c r="G38" s="23">
        <v>7.9685811028499884</v>
      </c>
      <c r="H38" s="23">
        <v>6.2414315666231097</v>
      </c>
      <c r="I38" s="79">
        <v>6.1336789829120413</v>
      </c>
      <c r="J38" s="23">
        <v>7.8849648174973535</v>
      </c>
      <c r="K38" s="23">
        <v>8.8972397759741444</v>
      </c>
      <c r="L38" s="23">
        <v>8.7474049894651671</v>
      </c>
      <c r="M38" s="23">
        <v>7.5814881169513981</v>
      </c>
      <c r="N38" s="23">
        <f>AVERAGE(B38:M38)</f>
        <v>7.5024263818223416</v>
      </c>
    </row>
    <row r="39" spans="1:14" x14ac:dyDescent="0.25">
      <c r="A39" s="82" t="s">
        <v>69</v>
      </c>
      <c r="B39" s="23">
        <v>6.3394301945943932</v>
      </c>
      <c r="C39" s="23">
        <v>6.388578189146207</v>
      </c>
      <c r="D39" s="23">
        <v>6.5820105631280938</v>
      </c>
      <c r="E39" s="23">
        <v>8.2028394608394475</v>
      </c>
      <c r="F39" s="23">
        <v>9.7670988116568687</v>
      </c>
      <c r="G39" s="23">
        <v>8.1246278075818346</v>
      </c>
      <c r="H39" s="23">
        <v>6.3712886799887993</v>
      </c>
      <c r="I39" s="79">
        <v>6.2594413840734262</v>
      </c>
      <c r="J39" s="23">
        <v>8.0494150054975577</v>
      </c>
      <c r="K39" s="23">
        <v>9.0612754429186566</v>
      </c>
      <c r="L39" s="23">
        <v>8.9027427444451828</v>
      </c>
      <c r="M39" s="23">
        <v>7.7149057860916379</v>
      </c>
      <c r="N39" s="23">
        <f t="shared" ref="N39:N49" si="4">AVERAGE(B39:M39)</f>
        <v>7.6469711724968414</v>
      </c>
    </row>
    <row r="40" spans="1:14" x14ac:dyDescent="0.25">
      <c r="A40" s="82" t="s">
        <v>70</v>
      </c>
      <c r="B40" s="23">
        <v>6.4446952672262432</v>
      </c>
      <c r="C40" s="23">
        <v>6.4967784317984618</v>
      </c>
      <c r="D40" s="23">
        <v>6.6901062551386721</v>
      </c>
      <c r="E40" s="23">
        <v>8.3445391710564678</v>
      </c>
      <c r="F40" s="23">
        <v>9.9363710545882604</v>
      </c>
      <c r="G40" s="23">
        <v>8.2645094531218461</v>
      </c>
      <c r="H40" s="23">
        <v>6.4876937443179878</v>
      </c>
      <c r="I40" s="79">
        <v>6.3721759121863251</v>
      </c>
      <c r="J40" s="23">
        <v>8.1968296077242595</v>
      </c>
      <c r="K40" s="23">
        <v>9.2083184648067622</v>
      </c>
      <c r="L40" s="23">
        <v>9.0419888811606945</v>
      </c>
      <c r="M40" s="23">
        <v>7.8345025640916592</v>
      </c>
      <c r="N40" s="23">
        <f t="shared" si="4"/>
        <v>7.7765424006014703</v>
      </c>
    </row>
    <row r="41" spans="1:14" ht="30" x14ac:dyDescent="0.25">
      <c r="A41" s="82" t="s">
        <v>71</v>
      </c>
      <c r="B41" s="23">
        <v>6.7713576035599043</v>
      </c>
      <c r="C41" s="23">
        <v>6.8325492926638551</v>
      </c>
      <c r="D41" s="23">
        <v>7.0255526707154115</v>
      </c>
      <c r="E41" s="23">
        <v>8.7842667771844773</v>
      </c>
      <c r="F41" s="23">
        <v>10.461662729879206</v>
      </c>
      <c r="G41" s="23">
        <v>8.6985951759532529</v>
      </c>
      <c r="H41" s="23">
        <v>6.8489261011114939</v>
      </c>
      <c r="I41" s="79">
        <v>6.7220177297816708</v>
      </c>
      <c r="J41" s="23">
        <v>8.6542918710286951</v>
      </c>
      <c r="K41" s="23">
        <v>9.6646276267214688</v>
      </c>
      <c r="L41" s="23">
        <v>9.4741024702901893</v>
      </c>
      <c r="M41" s="23">
        <v>8.2056395608436485</v>
      </c>
      <c r="N41" s="23">
        <f t="shared" si="4"/>
        <v>8.1786324674777724</v>
      </c>
    </row>
    <row r="42" spans="1:14" x14ac:dyDescent="0.25">
      <c r="A42" s="82" t="s">
        <v>72</v>
      </c>
      <c r="B42" s="23">
        <v>6.8960861719018034</v>
      </c>
      <c r="C42" s="23">
        <v>6.9607557435106715</v>
      </c>
      <c r="D42" s="23">
        <v>7.1536352395230152</v>
      </c>
      <c r="E42" s="23">
        <v>8.9521667419870781</v>
      </c>
      <c r="F42" s="23">
        <v>10.662233384446603</v>
      </c>
      <c r="G42" s="23">
        <v>8.8643409162002005</v>
      </c>
      <c r="H42" s="23">
        <v>6.9868544438990838</v>
      </c>
      <c r="I42" s="79">
        <v>6.8555968547721475</v>
      </c>
      <c r="J42" s="23">
        <v>8.8289634104929995</v>
      </c>
      <c r="K42" s="23">
        <v>9.8388588806998261</v>
      </c>
      <c r="L42" s="23">
        <v>9.639095196228908</v>
      </c>
      <c r="M42" s="23">
        <v>8.3473497646680173</v>
      </c>
      <c r="N42" s="23">
        <f t="shared" si="4"/>
        <v>8.3321613956941949</v>
      </c>
    </row>
    <row r="43" spans="1:14" x14ac:dyDescent="0.25">
      <c r="A43" s="82" t="s">
        <v>73</v>
      </c>
      <c r="B43" s="23">
        <v>7.027302572147053</v>
      </c>
      <c r="C43" s="23">
        <v>7.0956309304223417</v>
      </c>
      <c r="D43" s="23">
        <v>7.2883801005962932</v>
      </c>
      <c r="E43" s="23">
        <v>9.128800124984874</v>
      </c>
      <c r="F43" s="23">
        <v>10.873236842892668</v>
      </c>
      <c r="G43" s="23">
        <v>9.0387080213494606</v>
      </c>
      <c r="H43" s="23">
        <v>7.1319572128394748</v>
      </c>
      <c r="I43" s="79">
        <v>6.9961241787218169</v>
      </c>
      <c r="J43" s="23">
        <v>9.012720595703172</v>
      </c>
      <c r="K43" s="23">
        <v>10.022152878708265</v>
      </c>
      <c r="L43" s="23">
        <v>9.8126701185753635</v>
      </c>
      <c r="M43" s="23">
        <v>8.4964311104338357</v>
      </c>
      <c r="N43" s="23">
        <f t="shared" si="4"/>
        <v>8.4936762239478849</v>
      </c>
    </row>
    <row r="44" spans="1:14" x14ac:dyDescent="0.25">
      <c r="A44" s="82" t="s">
        <v>74</v>
      </c>
      <c r="B44" s="23">
        <v>7.1341896027547405</v>
      </c>
      <c r="C44" s="23">
        <v>7.2054983570908098</v>
      </c>
      <c r="D44" s="23">
        <v>7.3981413656732897</v>
      </c>
      <c r="E44" s="23">
        <v>9.2726831897506923</v>
      </c>
      <c r="F44" s="23">
        <v>11.045117286793726</v>
      </c>
      <c r="G44" s="23">
        <v>9.1807450081150499</v>
      </c>
      <c r="H44" s="23">
        <v>7.2501558837068636</v>
      </c>
      <c r="I44" s="79">
        <v>7.1105957565745141</v>
      </c>
      <c r="J44" s="23">
        <v>9.1624066093663412</v>
      </c>
      <c r="K44" s="23">
        <v>10.171461586603892</v>
      </c>
      <c r="L44" s="23">
        <v>9.9540618043928095</v>
      </c>
      <c r="M44" s="23">
        <v>8.617870673919219</v>
      </c>
      <c r="N44" s="23">
        <f t="shared" si="4"/>
        <v>8.6252439270618293</v>
      </c>
    </row>
    <row r="45" spans="1:14" ht="30" x14ac:dyDescent="0.25">
      <c r="A45" s="82" t="s">
        <v>75</v>
      </c>
      <c r="B45" s="23">
        <v>7.4892362036655564</v>
      </c>
      <c r="C45" s="23">
        <v>7.5704449382399392</v>
      </c>
      <c r="D45" s="23">
        <v>7.7627353099123582</v>
      </c>
      <c r="E45" s="23">
        <v>9.7506195004826743</v>
      </c>
      <c r="F45" s="23">
        <v>11.616052479053845</v>
      </c>
      <c r="G45" s="23">
        <v>9.6525492023940718</v>
      </c>
      <c r="H45" s="23">
        <v>7.6427763549188725</v>
      </c>
      <c r="I45" s="79">
        <v>7.4908359446163271</v>
      </c>
      <c r="J45" s="23">
        <v>9.659618572808947</v>
      </c>
      <c r="K45" s="23">
        <v>10.667420253650214</v>
      </c>
      <c r="L45" s="23">
        <v>10.423722502806148</v>
      </c>
      <c r="M45" s="23">
        <v>9.021256416665052</v>
      </c>
      <c r="N45" s="23">
        <f t="shared" si="4"/>
        <v>9.0622723066011677</v>
      </c>
    </row>
    <row r="46" spans="1:14" x14ac:dyDescent="0.25">
      <c r="A46" s="82" t="s">
        <v>76</v>
      </c>
      <c r="B46" s="23">
        <v>7.6090988980799432</v>
      </c>
      <c r="C46" s="23">
        <v>7.693649837038115</v>
      </c>
      <c r="D46" s="23">
        <v>7.8858211595207051</v>
      </c>
      <c r="E46" s="23">
        <v>9.9119694016388813</v>
      </c>
      <c r="F46" s="23">
        <v>11.80879853071224</v>
      </c>
      <c r="G46" s="23">
        <v>9.8118289189642844</v>
      </c>
      <c r="H46" s="23">
        <v>7.7753238780918625</v>
      </c>
      <c r="I46" s="79">
        <v>7.6192039203874096</v>
      </c>
      <c r="J46" s="23">
        <v>9.8274758779638507</v>
      </c>
      <c r="K46" s="23">
        <v>10.834854449606008</v>
      </c>
      <c r="L46" s="23">
        <v>10.582278581439066</v>
      </c>
      <c r="M46" s="23">
        <v>9.1574382640333347</v>
      </c>
      <c r="N46" s="23">
        <f t="shared" si="4"/>
        <v>9.2098118097896418</v>
      </c>
    </row>
    <row r="47" spans="1:14" x14ac:dyDescent="0.25">
      <c r="A47" s="82" t="s">
        <v>77</v>
      </c>
      <c r="B47" s="23">
        <v>7.742748235288949</v>
      </c>
      <c r="C47" s="23">
        <v>7.8310257999741051</v>
      </c>
      <c r="D47" s="23">
        <v>8.0230643801936115</v>
      </c>
      <c r="E47" s="23">
        <v>10.091877816459874</v>
      </c>
      <c r="F47" s="23">
        <v>12.023714290612805</v>
      </c>
      <c r="G47" s="23">
        <v>9.9894290359519111</v>
      </c>
      <c r="H47" s="23">
        <v>7.923117056839553</v>
      </c>
      <c r="I47" s="79">
        <v>7.7623368189467765</v>
      </c>
      <c r="J47" s="23">
        <v>10.014640180328723</v>
      </c>
      <c r="K47" s="23">
        <v>11.021546976625729</v>
      </c>
      <c r="L47" s="23">
        <v>10.759071827438422</v>
      </c>
      <c r="M47" s="23">
        <v>9.3092837880271979</v>
      </c>
      <c r="N47" s="23">
        <f t="shared" si="4"/>
        <v>9.3743213505573042</v>
      </c>
    </row>
    <row r="48" spans="1:14" ht="30" x14ac:dyDescent="0.25">
      <c r="A48" s="82" t="s">
        <v>78</v>
      </c>
      <c r="B48" s="23">
        <v>7.9518186183743955</v>
      </c>
      <c r="C48" s="23">
        <v>8.0459258196640207</v>
      </c>
      <c r="D48" s="23">
        <v>8.2377567484549914</v>
      </c>
      <c r="E48" s="23">
        <v>10.373312217799995</v>
      </c>
      <c r="F48" s="23">
        <v>12.359911395602889</v>
      </c>
      <c r="G48" s="23">
        <v>10.267252519928913</v>
      </c>
      <c r="H48" s="23">
        <v>8.1543129396135505</v>
      </c>
      <c r="I48" s="79">
        <v>7.9862425304067566</v>
      </c>
      <c r="J48" s="23">
        <v>10.307425114489307</v>
      </c>
      <c r="K48" s="23">
        <v>11.313593902995171</v>
      </c>
      <c r="L48" s="23">
        <v>11.035633106677706</v>
      </c>
      <c r="M48" s="23">
        <v>9.546818837090413</v>
      </c>
      <c r="N48" s="23">
        <f t="shared" si="4"/>
        <v>9.6316669792581759</v>
      </c>
    </row>
    <row r="49" spans="1:14" ht="30" x14ac:dyDescent="0.25">
      <c r="A49" s="82" t="s">
        <v>107</v>
      </c>
      <c r="B49" s="23">
        <v>10.493474947963847</v>
      </c>
      <c r="C49" s="23">
        <v>10.653651751596275</v>
      </c>
      <c r="D49" s="23">
        <v>10.81455575231049</v>
      </c>
      <c r="E49" s="23">
        <v>13.462157143775904</v>
      </c>
      <c r="F49" s="23">
        <v>15.713591179276515</v>
      </c>
      <c r="G49" s="23">
        <v>13.090640229515952</v>
      </c>
      <c r="H49" s="23">
        <v>10.766769130500135</v>
      </c>
      <c r="I49" s="79">
        <v>10.597062599771263</v>
      </c>
      <c r="J49" s="23">
        <v>13.515568594435045</v>
      </c>
      <c r="K49" s="23">
        <v>14.388451364721728</v>
      </c>
      <c r="L49" s="23">
        <v>13.961241739631081</v>
      </c>
      <c r="M49" s="23">
        <v>11.999279303412806</v>
      </c>
      <c r="N49" s="23">
        <f t="shared" si="4"/>
        <v>12.454703644742587</v>
      </c>
    </row>
    <row r="51" spans="1:14" x14ac:dyDescent="0.25">
      <c r="B51" s="179" t="s">
        <v>100</v>
      </c>
      <c r="C51" s="179"/>
      <c r="D51" s="179"/>
      <c r="E51" s="179"/>
      <c r="F51" s="179"/>
      <c r="G51" s="179"/>
      <c r="H51" s="179"/>
      <c r="I51" s="179"/>
      <c r="J51" s="179"/>
      <c r="K51" s="179"/>
      <c r="L51" s="179"/>
      <c r="M51" s="179"/>
    </row>
    <row r="52" spans="1:14" x14ac:dyDescent="0.25">
      <c r="A52" s="147" t="s">
        <v>68</v>
      </c>
      <c r="B52" s="22" t="s">
        <v>5</v>
      </c>
      <c r="C52" s="22" t="s">
        <v>6</v>
      </c>
      <c r="D52" s="22" t="s">
        <v>7</v>
      </c>
      <c r="E52" s="22" t="s">
        <v>8</v>
      </c>
      <c r="F52" s="22" t="s">
        <v>9</v>
      </c>
      <c r="G52" s="22" t="s">
        <v>10</v>
      </c>
      <c r="H52" s="22" t="s">
        <v>11</v>
      </c>
      <c r="I52" s="83" t="s">
        <v>12</v>
      </c>
      <c r="J52" s="22" t="s">
        <v>13</v>
      </c>
      <c r="K52" s="22" t="s">
        <v>14</v>
      </c>
      <c r="L52" s="22" t="s">
        <v>15</v>
      </c>
      <c r="M52" s="22" t="s">
        <v>16</v>
      </c>
      <c r="N52" s="84" t="s">
        <v>17</v>
      </c>
    </row>
    <row r="53" spans="1:14" x14ac:dyDescent="0.25">
      <c r="A53" s="82">
        <v>4352</v>
      </c>
      <c r="B53" s="23">
        <f>B37</f>
        <v>2.4095159427595858</v>
      </c>
      <c r="C53" s="23">
        <f t="shared" ref="C53:M53" si="5">C37</f>
        <v>2.3562851684739714</v>
      </c>
      <c r="D53" s="23">
        <f t="shared" si="5"/>
        <v>2.5962245673361295</v>
      </c>
      <c r="E53" s="23">
        <f t="shared" si="5"/>
        <v>3.4114972025425763</v>
      </c>
      <c r="F53" s="23">
        <f t="shared" si="5"/>
        <v>4.5477453859425347</v>
      </c>
      <c r="G53" s="23">
        <f t="shared" si="5"/>
        <v>3.7334995384694323</v>
      </c>
      <c r="H53" s="23">
        <f t="shared" si="5"/>
        <v>2.3227472802932319</v>
      </c>
      <c r="I53" s="79">
        <f t="shared" si="5"/>
        <v>2.217448878865282</v>
      </c>
      <c r="J53" s="23">
        <f t="shared" si="5"/>
        <v>3.0727495975787478</v>
      </c>
      <c r="K53" s="23">
        <f t="shared" si="5"/>
        <v>4.2849535833843104</v>
      </c>
      <c r="L53" s="23">
        <f t="shared" si="5"/>
        <v>4.3589920400351057</v>
      </c>
      <c r="M53" s="23">
        <f t="shared" si="5"/>
        <v>3.9027974174678088</v>
      </c>
      <c r="N53" s="23">
        <f>AVERAGE(B53:M53)</f>
        <v>3.2678713835957267</v>
      </c>
    </row>
    <row r="54" spans="1:14" ht="30" x14ac:dyDescent="0.25">
      <c r="A54" s="82" t="s">
        <v>80</v>
      </c>
      <c r="B54" s="23">
        <v>7.4928286019384887</v>
      </c>
      <c r="C54" s="23">
        <v>7.5717370323384783</v>
      </c>
      <c r="D54" s="23">
        <v>7.7498225750471246</v>
      </c>
      <c r="E54" s="23">
        <v>9.5891870544943956</v>
      </c>
      <c r="F54" s="23">
        <v>11.255104953289786</v>
      </c>
      <c r="G54" s="23">
        <v>9.3802749576435076</v>
      </c>
      <c r="H54" s="23">
        <v>7.547659662066402</v>
      </c>
      <c r="I54" s="79">
        <v>7.439089017594295</v>
      </c>
      <c r="J54" s="23">
        <v>9.4890365574702216</v>
      </c>
      <c r="K54" s="23">
        <v>10.434668506837422</v>
      </c>
      <c r="L54" s="23">
        <v>10.210209305941856</v>
      </c>
      <c r="M54" s="23">
        <v>8.8077183501125944</v>
      </c>
      <c r="N54" s="23">
        <f>AVERAGE(B54:M54)</f>
        <v>8.9139447145645487</v>
      </c>
    </row>
    <row r="55" spans="1:14" x14ac:dyDescent="0.25">
      <c r="A55" s="82" t="s">
        <v>69</v>
      </c>
      <c r="B55" s="23">
        <v>7.6102583593891193</v>
      </c>
      <c r="C55" s="23">
        <v>7.6924411551123342</v>
      </c>
      <c r="D55" s="23">
        <v>7.8704100650558431</v>
      </c>
      <c r="E55" s="23">
        <v>9.7472619238274039</v>
      </c>
      <c r="F55" s="23">
        <v>11.44393870349368</v>
      </c>
      <c r="G55" s="23">
        <v>9.5363216623753537</v>
      </c>
      <c r="H55" s="23">
        <v>7.6775167754320917</v>
      </c>
      <c r="I55" s="79">
        <v>7.5648514187556799</v>
      </c>
      <c r="J55" s="23">
        <v>9.6534867454704258</v>
      </c>
      <c r="K55" s="23">
        <v>10.598704173781934</v>
      </c>
      <c r="L55" s="23">
        <v>10.365547060921871</v>
      </c>
      <c r="M55" s="23">
        <v>8.9411360192528324</v>
      </c>
      <c r="N55" s="23">
        <f t="shared" ref="N55:N65" si="6">AVERAGE(B55:M55)</f>
        <v>9.0584895052390468</v>
      </c>
    </row>
    <row r="56" spans="1:14" x14ac:dyDescent="0.25">
      <c r="A56" s="82" t="s">
        <v>70</v>
      </c>
      <c r="B56" s="23">
        <v>7.7155234320209694</v>
      </c>
      <c r="C56" s="23">
        <v>7.800641397764589</v>
      </c>
      <c r="D56" s="23">
        <v>7.9785057570664213</v>
      </c>
      <c r="E56" s="23">
        <v>9.8889616340444242</v>
      </c>
      <c r="F56" s="23">
        <v>11.613210946425072</v>
      </c>
      <c r="G56" s="23">
        <v>9.6762033079153653</v>
      </c>
      <c r="H56" s="23">
        <v>7.7939218397612802</v>
      </c>
      <c r="I56" s="79">
        <v>7.6775859468685788</v>
      </c>
      <c r="J56" s="23">
        <v>9.8009013476971276</v>
      </c>
      <c r="K56" s="23">
        <v>10.74574719567004</v>
      </c>
      <c r="L56" s="23">
        <v>10.504793197637383</v>
      </c>
      <c r="M56" s="23">
        <v>9.060732797252852</v>
      </c>
      <c r="N56" s="23">
        <f t="shared" si="6"/>
        <v>9.1880607333436739</v>
      </c>
    </row>
    <row r="57" spans="1:14" ht="30" x14ac:dyDescent="0.25">
      <c r="A57" s="82" t="s">
        <v>71</v>
      </c>
      <c r="B57" s="23">
        <v>8.0421857683546296</v>
      </c>
      <c r="C57" s="23">
        <v>8.1364122586299814</v>
      </c>
      <c r="D57" s="23">
        <v>8.3139521726431607</v>
      </c>
      <c r="E57" s="23">
        <v>10.328689240172434</v>
      </c>
      <c r="F57" s="23">
        <v>12.138502621716018</v>
      </c>
      <c r="G57" s="23">
        <v>10.110289030746772</v>
      </c>
      <c r="H57" s="23">
        <v>8.1551541965547862</v>
      </c>
      <c r="I57" s="79">
        <v>8.0274277644639245</v>
      </c>
      <c r="J57" s="23">
        <v>10.258363611001561</v>
      </c>
      <c r="K57" s="23">
        <v>11.202056357584746</v>
      </c>
      <c r="L57" s="23">
        <v>10.936906786766878</v>
      </c>
      <c r="M57" s="23">
        <v>9.4318697940048413</v>
      </c>
      <c r="N57" s="23">
        <f t="shared" si="6"/>
        <v>9.5901508002199787</v>
      </c>
    </row>
    <row r="58" spans="1:14" x14ac:dyDescent="0.25">
      <c r="A58" s="82" t="s">
        <v>72</v>
      </c>
      <c r="B58" s="23">
        <v>8.1669143366965287</v>
      </c>
      <c r="C58" s="23">
        <v>8.264618709476796</v>
      </c>
      <c r="D58" s="23">
        <v>8.4420347414507635</v>
      </c>
      <c r="E58" s="23">
        <v>10.496589204975034</v>
      </c>
      <c r="F58" s="23">
        <v>12.339073276283415</v>
      </c>
      <c r="G58" s="23">
        <v>10.27603477099372</v>
      </c>
      <c r="H58" s="23">
        <v>8.293082539342377</v>
      </c>
      <c r="I58" s="79">
        <v>8.1610068894544021</v>
      </c>
      <c r="J58" s="23">
        <v>10.433035150465866</v>
      </c>
      <c r="K58" s="23">
        <v>11.376287611563104</v>
      </c>
      <c r="L58" s="23">
        <v>11.101899512705597</v>
      </c>
      <c r="M58" s="23">
        <v>9.57357999782921</v>
      </c>
      <c r="N58" s="23">
        <f t="shared" si="6"/>
        <v>9.7436797284364012</v>
      </c>
    </row>
    <row r="59" spans="1:14" x14ac:dyDescent="0.25">
      <c r="A59" s="82" t="s">
        <v>73</v>
      </c>
      <c r="B59" s="23">
        <v>8.2981307369417774</v>
      </c>
      <c r="C59" s="23">
        <v>8.3994938963884653</v>
      </c>
      <c r="D59" s="23">
        <v>8.5767796025240415</v>
      </c>
      <c r="E59" s="23">
        <v>10.67322258797283</v>
      </c>
      <c r="F59" s="23">
        <v>12.55007673472948</v>
      </c>
      <c r="G59" s="23">
        <v>10.45040187614298</v>
      </c>
      <c r="H59" s="23">
        <v>8.4381853082827671</v>
      </c>
      <c r="I59" s="79">
        <v>8.3015342134040715</v>
      </c>
      <c r="J59" s="23">
        <v>10.616792335676038</v>
      </c>
      <c r="K59" s="23">
        <v>11.559581609571543</v>
      </c>
      <c r="L59" s="23">
        <v>11.275474435052052</v>
      </c>
      <c r="M59" s="23">
        <v>9.7226613435950284</v>
      </c>
      <c r="N59" s="23">
        <f t="shared" si="6"/>
        <v>9.9051945566900894</v>
      </c>
    </row>
    <row r="60" spans="1:14" x14ac:dyDescent="0.25">
      <c r="A60" s="82" t="s">
        <v>74</v>
      </c>
      <c r="B60" s="23">
        <v>8.4050177675494648</v>
      </c>
      <c r="C60" s="23">
        <v>8.5093613230569325</v>
      </c>
      <c r="D60" s="23">
        <v>8.6865408676010389</v>
      </c>
      <c r="E60" s="23">
        <v>10.817105652738649</v>
      </c>
      <c r="F60" s="23">
        <v>12.721957178630538</v>
      </c>
      <c r="G60" s="23">
        <v>10.592438862908569</v>
      </c>
      <c r="H60" s="23">
        <v>8.556383979150155</v>
      </c>
      <c r="I60" s="79">
        <v>8.4160057912567687</v>
      </c>
      <c r="J60" s="23">
        <v>10.766478349339208</v>
      </c>
      <c r="K60" s="23">
        <v>11.708890317467169</v>
      </c>
      <c r="L60" s="23">
        <v>11.416866120869498</v>
      </c>
      <c r="M60" s="23">
        <v>9.8441009070804117</v>
      </c>
      <c r="N60" s="23">
        <f t="shared" si="6"/>
        <v>10.036762259804034</v>
      </c>
    </row>
    <row r="61" spans="1:14" ht="30" x14ac:dyDescent="0.25">
      <c r="A61" s="82" t="s">
        <v>75</v>
      </c>
      <c r="B61" s="23">
        <v>8.7600643684602808</v>
      </c>
      <c r="C61" s="23">
        <v>8.8743079042060611</v>
      </c>
      <c r="D61" s="23">
        <v>9.0511348118401074</v>
      </c>
      <c r="E61" s="23">
        <v>11.295041963470631</v>
      </c>
      <c r="F61" s="23">
        <v>13.292892370890657</v>
      </c>
      <c r="G61" s="23">
        <v>11.064243057187591</v>
      </c>
      <c r="H61" s="23">
        <v>8.949004450362164</v>
      </c>
      <c r="I61" s="79">
        <v>8.7962459792985825</v>
      </c>
      <c r="J61" s="23">
        <v>11.263690312781813</v>
      </c>
      <c r="K61" s="23">
        <v>12.204848984513491</v>
      </c>
      <c r="L61" s="23">
        <v>11.886526819282837</v>
      </c>
      <c r="M61" s="23">
        <v>10.247486649826245</v>
      </c>
      <c r="N61" s="23">
        <f t="shared" si="6"/>
        <v>10.47379063934337</v>
      </c>
    </row>
    <row r="62" spans="1:14" x14ac:dyDescent="0.25">
      <c r="A62" s="82" t="s">
        <v>76</v>
      </c>
      <c r="B62" s="23">
        <v>8.8799270628746676</v>
      </c>
      <c r="C62" s="23">
        <v>8.9975128030042359</v>
      </c>
      <c r="D62" s="23">
        <v>9.1742206614484552</v>
      </c>
      <c r="E62" s="23">
        <v>11.456391864626838</v>
      </c>
      <c r="F62" s="23">
        <v>13.485638422549052</v>
      </c>
      <c r="G62" s="23">
        <v>11.223522773757804</v>
      </c>
      <c r="H62" s="23">
        <v>9.081551973535154</v>
      </c>
      <c r="I62" s="79">
        <v>8.924613955069665</v>
      </c>
      <c r="J62" s="23">
        <v>11.431547617936717</v>
      </c>
      <c r="K62" s="23">
        <v>12.372283180469285</v>
      </c>
      <c r="L62" s="23">
        <v>12.045082897915755</v>
      </c>
      <c r="M62" s="23">
        <v>10.383668497194527</v>
      </c>
      <c r="N62" s="23">
        <f t="shared" si="6"/>
        <v>10.621330142531844</v>
      </c>
    </row>
    <row r="63" spans="1:14" x14ac:dyDescent="0.25">
      <c r="A63" s="82" t="s">
        <v>77</v>
      </c>
      <c r="B63" s="23">
        <v>9.0135764000836733</v>
      </c>
      <c r="C63" s="23">
        <v>9.1348887659402251</v>
      </c>
      <c r="D63" s="23">
        <v>9.3114638821213624</v>
      </c>
      <c r="E63" s="23">
        <v>11.636300279447831</v>
      </c>
      <c r="F63" s="23">
        <v>13.700554182449617</v>
      </c>
      <c r="G63" s="23">
        <v>11.40112289074543</v>
      </c>
      <c r="H63" s="23">
        <v>9.2293451522828445</v>
      </c>
      <c r="I63" s="79">
        <v>9.067746853629032</v>
      </c>
      <c r="J63" s="23">
        <v>11.618711920301589</v>
      </c>
      <c r="K63" s="23">
        <v>12.558975707489006</v>
      </c>
      <c r="L63" s="23">
        <v>12.221876143915111</v>
      </c>
      <c r="M63" s="23">
        <v>10.535514021188391</v>
      </c>
      <c r="N63" s="23">
        <f t="shared" si="6"/>
        <v>10.785839683299509</v>
      </c>
    </row>
    <row r="64" spans="1:14" ht="30" x14ac:dyDescent="0.25">
      <c r="A64" s="82" t="s">
        <v>78</v>
      </c>
      <c r="B64" s="23">
        <v>9.2226467831691199</v>
      </c>
      <c r="C64" s="23">
        <v>9.3497887856301407</v>
      </c>
      <c r="D64" s="23">
        <v>9.5261562503827424</v>
      </c>
      <c r="E64" s="23">
        <v>11.917734680787952</v>
      </c>
      <c r="F64" s="23">
        <v>14.036751287439701</v>
      </c>
      <c r="G64" s="23">
        <v>11.678946374722432</v>
      </c>
      <c r="H64" s="23">
        <v>9.460541035056842</v>
      </c>
      <c r="I64" s="79">
        <v>9.2916525650890129</v>
      </c>
      <c r="J64" s="23">
        <v>11.911496854462174</v>
      </c>
      <c r="K64" s="23">
        <v>12.851022633858449</v>
      </c>
      <c r="L64" s="23">
        <v>12.498437423154394</v>
      </c>
      <c r="M64" s="23">
        <v>10.773049070251606</v>
      </c>
      <c r="N64" s="23">
        <f t="shared" si="6"/>
        <v>11.043185312000382</v>
      </c>
    </row>
    <row r="65" spans="1:14" ht="30" x14ac:dyDescent="0.25">
      <c r="A65" s="82" t="s">
        <v>107</v>
      </c>
      <c r="B65" s="23">
        <v>10.493474947963847</v>
      </c>
      <c r="C65" s="23">
        <v>10.653651751596275</v>
      </c>
      <c r="D65" s="23">
        <v>10.81455575231049</v>
      </c>
      <c r="E65" s="23">
        <v>13.462157143775904</v>
      </c>
      <c r="F65" s="23">
        <v>15.713591179276515</v>
      </c>
      <c r="G65" s="23">
        <v>13.090640229515952</v>
      </c>
      <c r="H65" s="23">
        <v>10.766769130500135</v>
      </c>
      <c r="I65" s="79">
        <v>10.597062599771263</v>
      </c>
      <c r="J65" s="23">
        <v>13.515568594435045</v>
      </c>
      <c r="K65" s="23">
        <v>14.388451364721728</v>
      </c>
      <c r="L65" s="23">
        <v>13.961241739631081</v>
      </c>
      <c r="M65" s="23">
        <v>11.999279303412806</v>
      </c>
      <c r="N65" s="23">
        <f t="shared" si="6"/>
        <v>12.454703644742587</v>
      </c>
    </row>
    <row r="67" spans="1:14" x14ac:dyDescent="0.25">
      <c r="B67" s="179" t="s">
        <v>101</v>
      </c>
      <c r="C67" s="179"/>
      <c r="D67" s="179"/>
      <c r="E67" s="179"/>
      <c r="F67" s="179"/>
      <c r="G67" s="179"/>
      <c r="H67" s="179"/>
      <c r="I67" s="179"/>
      <c r="J67" s="179"/>
      <c r="K67" s="179"/>
      <c r="L67" s="179"/>
      <c r="M67" s="179"/>
    </row>
    <row r="68" spans="1:14" x14ac:dyDescent="0.25">
      <c r="A68" s="147" t="s">
        <v>68</v>
      </c>
      <c r="B68" s="22" t="s">
        <v>5</v>
      </c>
      <c r="C68" s="22" t="s">
        <v>6</v>
      </c>
      <c r="D68" s="22" t="s">
        <v>7</v>
      </c>
      <c r="E68" s="22" t="s">
        <v>8</v>
      </c>
      <c r="F68" s="22" t="s">
        <v>9</v>
      </c>
      <c r="G68" s="22" t="s">
        <v>10</v>
      </c>
      <c r="H68" s="22" t="s">
        <v>11</v>
      </c>
      <c r="I68" s="83" t="s">
        <v>12</v>
      </c>
      <c r="J68" s="22" t="s">
        <v>13</v>
      </c>
      <c r="K68" s="22" t="s">
        <v>14</v>
      </c>
      <c r="L68" s="22" t="s">
        <v>15</v>
      </c>
      <c r="M68" s="22" t="s">
        <v>16</v>
      </c>
      <c r="N68" s="84" t="s">
        <v>17</v>
      </c>
    </row>
    <row r="69" spans="1:14" x14ac:dyDescent="0.25">
      <c r="A69" s="82">
        <v>4352</v>
      </c>
      <c r="B69" s="23">
        <f>B53</f>
        <v>2.4095159427595858</v>
      </c>
      <c r="C69" s="23">
        <f t="shared" ref="C69:M69" si="7">C53</f>
        <v>2.3562851684739714</v>
      </c>
      <c r="D69" s="23">
        <f t="shared" si="7"/>
        <v>2.5962245673361295</v>
      </c>
      <c r="E69" s="23">
        <f t="shared" si="7"/>
        <v>3.4114972025425763</v>
      </c>
      <c r="F69" s="23">
        <f t="shared" si="7"/>
        <v>4.5477453859425347</v>
      </c>
      <c r="G69" s="23">
        <f t="shared" si="7"/>
        <v>3.7334995384694323</v>
      </c>
      <c r="H69" s="23">
        <f t="shared" si="7"/>
        <v>2.3227472802932319</v>
      </c>
      <c r="I69" s="79">
        <f t="shared" si="7"/>
        <v>2.217448878865282</v>
      </c>
      <c r="J69" s="23">
        <f t="shared" si="7"/>
        <v>3.0727495975787478</v>
      </c>
      <c r="K69" s="23">
        <f t="shared" si="7"/>
        <v>4.2849535833843104</v>
      </c>
      <c r="L69" s="23">
        <f t="shared" si="7"/>
        <v>4.3589920400351057</v>
      </c>
      <c r="M69" s="23">
        <f t="shared" si="7"/>
        <v>3.9027974174678088</v>
      </c>
      <c r="N69" s="23">
        <f>AVERAGE(B69:M69)</f>
        <v>3.2678713835957267</v>
      </c>
    </row>
    <row r="70" spans="1:14" ht="30" x14ac:dyDescent="0.25">
      <c r="A70" s="82" t="s">
        <v>80</v>
      </c>
      <c r="B70" s="23">
        <v>8.7636567667332148</v>
      </c>
      <c r="C70" s="23">
        <v>8.8755999983046046</v>
      </c>
      <c r="D70" s="23">
        <v>9.0382220769748738</v>
      </c>
      <c r="E70" s="23">
        <v>11.133609517482348</v>
      </c>
      <c r="F70" s="23">
        <v>12.931944845126598</v>
      </c>
      <c r="G70" s="23">
        <v>10.791968812437027</v>
      </c>
      <c r="H70" s="23">
        <v>8.8538877575096944</v>
      </c>
      <c r="I70" s="79">
        <v>8.7444990522765487</v>
      </c>
      <c r="J70" s="23">
        <v>11.09310829744309</v>
      </c>
      <c r="K70" s="23">
        <v>11.972097237700702</v>
      </c>
      <c r="L70" s="23">
        <v>11.673013622418543</v>
      </c>
      <c r="M70" s="23">
        <v>10.033948583273791</v>
      </c>
      <c r="N70" s="23">
        <f>AVERAGE(B70:M70)</f>
        <v>10.325463047306753</v>
      </c>
    </row>
    <row r="71" spans="1:14" x14ac:dyDescent="0.25">
      <c r="A71" s="82" t="s">
        <v>69</v>
      </c>
      <c r="B71" s="23">
        <v>8.8810865241838464</v>
      </c>
      <c r="C71" s="23">
        <v>8.9963041210784596</v>
      </c>
      <c r="D71" s="23">
        <v>9.1588095669835923</v>
      </c>
      <c r="E71" s="23">
        <v>11.291684386815357</v>
      </c>
      <c r="F71" s="23">
        <v>13.120778595330492</v>
      </c>
      <c r="G71" s="23">
        <v>10.948015517168873</v>
      </c>
      <c r="H71" s="23">
        <v>8.983744870875384</v>
      </c>
      <c r="I71" s="79">
        <v>8.8702614534379336</v>
      </c>
      <c r="J71" s="23">
        <v>11.257558485443294</v>
      </c>
      <c r="K71" s="23">
        <v>12.136132904645214</v>
      </c>
      <c r="L71" s="23">
        <v>11.828351377398558</v>
      </c>
      <c r="M71" s="23">
        <v>10.167366252414029</v>
      </c>
      <c r="N71" s="23">
        <f t="shared" ref="N71:N81" si="8">AVERAGE(B71:M71)</f>
        <v>10.470007837981253</v>
      </c>
    </row>
    <row r="72" spans="1:14" x14ac:dyDescent="0.25">
      <c r="A72" s="82" t="s">
        <v>70</v>
      </c>
      <c r="B72" s="23">
        <v>8.9863515968156964</v>
      </c>
      <c r="C72" s="23">
        <v>9.1045043637307135</v>
      </c>
      <c r="D72" s="23">
        <v>9.2669052589941696</v>
      </c>
      <c r="E72" s="23">
        <v>11.433384097032377</v>
      </c>
      <c r="F72" s="23">
        <v>13.290050838261884</v>
      </c>
      <c r="G72" s="23">
        <v>11.087897162708884</v>
      </c>
      <c r="H72" s="23">
        <v>9.1001499352045734</v>
      </c>
      <c r="I72" s="79">
        <v>8.9829959815508325</v>
      </c>
      <c r="J72" s="23">
        <v>11.404973087669996</v>
      </c>
      <c r="K72" s="23">
        <v>12.283175926533319</v>
      </c>
      <c r="L72" s="23">
        <v>11.96759751411407</v>
      </c>
      <c r="M72" s="23">
        <v>10.286963030414048</v>
      </c>
      <c r="N72" s="23">
        <f t="shared" si="8"/>
        <v>10.59957906608588</v>
      </c>
    </row>
    <row r="73" spans="1:14" ht="30" x14ac:dyDescent="0.25">
      <c r="A73" s="82" t="s">
        <v>71</v>
      </c>
      <c r="B73" s="23">
        <v>9.3130139331493567</v>
      </c>
      <c r="C73" s="23">
        <v>9.4402752245961068</v>
      </c>
      <c r="D73" s="23">
        <v>9.6023516745709099</v>
      </c>
      <c r="E73" s="23">
        <v>11.873111703160387</v>
      </c>
      <c r="F73" s="23">
        <v>13.81534251355283</v>
      </c>
      <c r="G73" s="23">
        <v>11.521982885540291</v>
      </c>
      <c r="H73" s="23">
        <v>9.4613822919980795</v>
      </c>
      <c r="I73" s="79">
        <v>9.3328377991461782</v>
      </c>
      <c r="J73" s="23">
        <v>11.862435350974431</v>
      </c>
      <c r="K73" s="23">
        <v>12.739485088448026</v>
      </c>
      <c r="L73" s="23">
        <v>12.399711103243565</v>
      </c>
      <c r="M73" s="23">
        <v>10.658100027166038</v>
      </c>
      <c r="N73" s="23">
        <f t="shared" si="8"/>
        <v>11.001669132962183</v>
      </c>
    </row>
    <row r="74" spans="1:14" x14ac:dyDescent="0.25">
      <c r="A74" s="82" t="s">
        <v>72</v>
      </c>
      <c r="B74" s="23">
        <v>9.4377425014912557</v>
      </c>
      <c r="C74" s="23">
        <v>9.5684816754429214</v>
      </c>
      <c r="D74" s="23">
        <v>9.7304342433785127</v>
      </c>
      <c r="E74" s="23">
        <v>12.041011667962987</v>
      </c>
      <c r="F74" s="23">
        <v>14.015913168120226</v>
      </c>
      <c r="G74" s="23">
        <v>11.687728625787239</v>
      </c>
      <c r="H74" s="23">
        <v>9.5993106347856703</v>
      </c>
      <c r="I74" s="79">
        <v>9.4664169241366558</v>
      </c>
      <c r="J74" s="23">
        <v>12.037106890438736</v>
      </c>
      <c r="K74" s="23">
        <v>12.913716342426383</v>
      </c>
      <c r="L74" s="23">
        <v>12.564703829182283</v>
      </c>
      <c r="M74" s="23">
        <v>10.799810230990406</v>
      </c>
      <c r="N74" s="23">
        <f t="shared" si="8"/>
        <v>11.155198061178604</v>
      </c>
    </row>
    <row r="75" spans="1:14" x14ac:dyDescent="0.25">
      <c r="A75" s="82" t="s">
        <v>73</v>
      </c>
      <c r="B75" s="23">
        <v>9.5689589017365044</v>
      </c>
      <c r="C75" s="23">
        <v>9.7033568623545907</v>
      </c>
      <c r="D75" s="23">
        <v>9.8651791044517907</v>
      </c>
      <c r="E75" s="23">
        <v>12.217645050960783</v>
      </c>
      <c r="F75" s="23">
        <v>14.226916626566291</v>
      </c>
      <c r="G75" s="23">
        <v>11.862095730936499</v>
      </c>
      <c r="H75" s="23">
        <v>9.7444134037260604</v>
      </c>
      <c r="I75" s="79">
        <v>9.6069442480863252</v>
      </c>
      <c r="J75" s="23">
        <v>12.220864075648908</v>
      </c>
      <c r="K75" s="23">
        <v>13.097010340434823</v>
      </c>
      <c r="L75" s="23">
        <v>12.738278751528739</v>
      </c>
      <c r="M75" s="23">
        <v>10.948891576756225</v>
      </c>
      <c r="N75" s="23">
        <f t="shared" si="8"/>
        <v>11.316712889432296</v>
      </c>
    </row>
    <row r="76" spans="1:14" x14ac:dyDescent="0.25">
      <c r="A76" s="82" t="s">
        <v>74</v>
      </c>
      <c r="B76" s="23">
        <v>9.6758459323441919</v>
      </c>
      <c r="C76" s="23">
        <v>9.8132242890230579</v>
      </c>
      <c r="D76" s="23">
        <v>9.9749403695287882</v>
      </c>
      <c r="E76" s="23">
        <v>12.361528115726601</v>
      </c>
      <c r="F76" s="23">
        <v>14.398797070467349</v>
      </c>
      <c r="G76" s="23">
        <v>12.004132717702088</v>
      </c>
      <c r="H76" s="23">
        <v>9.8626120745934482</v>
      </c>
      <c r="I76" s="79">
        <v>9.7214158259390224</v>
      </c>
      <c r="J76" s="23">
        <v>12.370550089312077</v>
      </c>
      <c r="K76" s="23">
        <v>13.246319048330449</v>
      </c>
      <c r="L76" s="23">
        <v>12.879670437346185</v>
      </c>
      <c r="M76" s="23">
        <v>11.070331140241608</v>
      </c>
      <c r="N76" s="23">
        <f t="shared" si="8"/>
        <v>11.44828059254624</v>
      </c>
    </row>
    <row r="77" spans="1:14" ht="30" x14ac:dyDescent="0.25">
      <c r="A77" s="82" t="s">
        <v>75</v>
      </c>
      <c r="B77" s="23">
        <v>10.030892533255008</v>
      </c>
      <c r="C77" s="23">
        <v>10.178170870172186</v>
      </c>
      <c r="D77" s="23">
        <v>10.339534313767857</v>
      </c>
      <c r="E77" s="23">
        <v>12.839464426458584</v>
      </c>
      <c r="F77" s="23">
        <v>14.969732262727469</v>
      </c>
      <c r="G77" s="23">
        <v>12.47593691198111</v>
      </c>
      <c r="H77" s="23">
        <v>10.255232545805457</v>
      </c>
      <c r="I77" s="79">
        <v>10.101656013980836</v>
      </c>
      <c r="J77" s="23">
        <v>12.867762052754683</v>
      </c>
      <c r="K77" s="23">
        <v>13.742277715376771</v>
      </c>
      <c r="L77" s="23">
        <v>13.349331135759524</v>
      </c>
      <c r="M77" s="23">
        <v>11.473716882987441</v>
      </c>
      <c r="N77" s="23">
        <f t="shared" si="8"/>
        <v>11.885308972085577</v>
      </c>
    </row>
    <row r="78" spans="1:14" x14ac:dyDescent="0.25">
      <c r="A78" s="82" t="s">
        <v>76</v>
      </c>
      <c r="B78" s="23">
        <v>10.150755227669395</v>
      </c>
      <c r="C78" s="23">
        <v>10.301375768970361</v>
      </c>
      <c r="D78" s="23">
        <v>10.462620163376204</v>
      </c>
      <c r="E78" s="23">
        <v>13.00081432761479</v>
      </c>
      <c r="F78" s="23">
        <v>15.162478314385863</v>
      </c>
      <c r="G78" s="23">
        <v>12.635216628551323</v>
      </c>
      <c r="H78" s="23">
        <v>10.387780068978447</v>
      </c>
      <c r="I78" s="79">
        <v>10.230023989751919</v>
      </c>
      <c r="J78" s="23">
        <v>13.035619357909587</v>
      </c>
      <c r="K78" s="23">
        <v>13.909711911332565</v>
      </c>
      <c r="L78" s="23">
        <v>13.507887214392442</v>
      </c>
      <c r="M78" s="23">
        <v>11.609898730355724</v>
      </c>
      <c r="N78" s="23">
        <f t="shared" si="8"/>
        <v>12.032848475274051</v>
      </c>
    </row>
    <row r="79" spans="1:14" x14ac:dyDescent="0.25">
      <c r="A79" s="82" t="s">
        <v>77</v>
      </c>
      <c r="B79" s="23">
        <v>10.2844045648784</v>
      </c>
      <c r="C79" s="23">
        <v>10.438751731906351</v>
      </c>
      <c r="D79" s="23">
        <v>10.599863384049112</v>
      </c>
      <c r="E79" s="23">
        <v>13.180722742435783</v>
      </c>
      <c r="F79" s="23">
        <v>15.377394074286428</v>
      </c>
      <c r="G79" s="23">
        <v>12.812816745538949</v>
      </c>
      <c r="H79" s="23">
        <v>10.535573247726138</v>
      </c>
      <c r="I79" s="79">
        <v>10.373156888311286</v>
      </c>
      <c r="J79" s="23">
        <v>13.222783660274459</v>
      </c>
      <c r="K79" s="23">
        <v>14.096404438352286</v>
      </c>
      <c r="L79" s="23">
        <v>13.684680460391798</v>
      </c>
      <c r="M79" s="23">
        <v>11.761744254349587</v>
      </c>
      <c r="N79" s="23">
        <f t="shared" si="8"/>
        <v>12.197358016041713</v>
      </c>
    </row>
    <row r="80" spans="1:14" ht="30" x14ac:dyDescent="0.25">
      <c r="A80" s="82" t="s">
        <v>78</v>
      </c>
      <c r="B80" s="23">
        <v>10.493474947963847</v>
      </c>
      <c r="C80" s="23">
        <v>10.653651751596266</v>
      </c>
      <c r="D80" s="23">
        <v>10.814555752310492</v>
      </c>
      <c r="E80" s="23">
        <v>13.462157143775904</v>
      </c>
      <c r="F80" s="23">
        <v>15.713591179276513</v>
      </c>
      <c r="G80" s="23">
        <v>13.090640229515952</v>
      </c>
      <c r="H80" s="23">
        <v>10.766769130500135</v>
      </c>
      <c r="I80" s="79">
        <v>10.597062599771267</v>
      </c>
      <c r="J80" s="23">
        <v>13.515568594435043</v>
      </c>
      <c r="K80" s="23">
        <v>14.388451364721728</v>
      </c>
      <c r="L80" s="23">
        <v>13.961241739631081</v>
      </c>
      <c r="M80" s="23">
        <v>11.999279303412802</v>
      </c>
      <c r="N80" s="23">
        <f t="shared" si="8"/>
        <v>12.454703644742587</v>
      </c>
    </row>
    <row r="81" spans="1:14" ht="30" x14ac:dyDescent="0.25">
      <c r="A81" s="82" t="s">
        <v>107</v>
      </c>
      <c r="B81" s="23">
        <v>10.493474947963847</v>
      </c>
      <c r="C81" s="23">
        <v>10.653651751596275</v>
      </c>
      <c r="D81" s="23">
        <v>10.81455575231049</v>
      </c>
      <c r="E81" s="23">
        <v>13.462157143775904</v>
      </c>
      <c r="F81" s="23">
        <v>15.713591179276515</v>
      </c>
      <c r="G81" s="23">
        <v>13.090640229515952</v>
      </c>
      <c r="H81" s="23">
        <v>10.766769130500135</v>
      </c>
      <c r="I81" s="79">
        <v>10.597062599771263</v>
      </c>
      <c r="J81" s="23">
        <v>13.515568594435045</v>
      </c>
      <c r="K81" s="23">
        <v>14.388451364721728</v>
      </c>
      <c r="L81" s="23">
        <v>13.961241739631081</v>
      </c>
      <c r="M81" s="23">
        <v>11.999279303412806</v>
      </c>
      <c r="N81" s="23">
        <f t="shared" si="8"/>
        <v>12.454703644742587</v>
      </c>
    </row>
    <row r="1125" spans="5:5" x14ac:dyDescent="0.25">
      <c r="E1125">
        <v>1.73</v>
      </c>
    </row>
  </sheetData>
  <mergeCells count="6">
    <mergeCell ref="B67:M67"/>
    <mergeCell ref="A1:N1"/>
    <mergeCell ref="B3:M3"/>
    <mergeCell ref="B19:M19"/>
    <mergeCell ref="B35:M35"/>
    <mergeCell ref="B51:M5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8F852A-A506-4B8B-AC30-218C41AFEAAB}">
  <dimension ref="A1:AM1141"/>
  <sheetViews>
    <sheetView topLeftCell="W184" zoomScaleNormal="100" workbookViewId="0">
      <selection activeCell="J1125" sqref="J1125"/>
    </sheetView>
  </sheetViews>
  <sheetFormatPr baseColWidth="10" defaultRowHeight="15" x14ac:dyDescent="0.25"/>
  <cols>
    <col min="1" max="1" width="17.5703125" style="89" bestFit="1" customWidth="1"/>
    <col min="2" max="2" width="12.7109375" style="89" customWidth="1"/>
    <col min="3" max="3" width="13.140625" style="89" customWidth="1"/>
    <col min="4" max="5" width="11.5703125" style="89" bestFit="1" customWidth="1"/>
    <col min="6" max="6" width="11.5703125" style="89" customWidth="1"/>
    <col min="7" max="7" width="11" style="89" customWidth="1"/>
    <col min="8" max="9" width="11.140625" style="89" customWidth="1"/>
    <col min="10" max="10" width="11.42578125" style="89" bestFit="1" customWidth="1"/>
    <col min="11" max="11" width="11" style="89" customWidth="1"/>
    <col min="12" max="12" width="11.42578125" style="89" customWidth="1"/>
    <col min="13" max="13" width="17.5703125" style="89" bestFit="1" customWidth="1"/>
    <col min="14" max="14" width="20.42578125" style="89" bestFit="1" customWidth="1"/>
    <col min="15" max="15" width="14.140625" style="89" customWidth="1"/>
    <col min="16" max="16" width="17.5703125" style="89" bestFit="1" customWidth="1"/>
    <col min="17" max="17" width="20.42578125" style="89" bestFit="1" customWidth="1"/>
    <col min="18" max="18" width="14.7109375" style="89" customWidth="1"/>
    <col min="19" max="19" width="9.42578125" style="89" customWidth="1"/>
    <col min="20" max="20" width="17.5703125" style="89" bestFit="1" customWidth="1"/>
    <col min="21" max="21" width="20.42578125" style="89" bestFit="1" customWidth="1"/>
    <col min="22" max="22" width="10.5703125" style="89" customWidth="1"/>
    <col min="23" max="23" width="14.140625" style="89" customWidth="1"/>
    <col min="24" max="24" width="5.7109375" style="89" customWidth="1"/>
    <col min="25" max="25" width="10.85546875" style="89" customWidth="1"/>
    <col min="26" max="26" width="9.140625" style="89" customWidth="1"/>
    <col min="27" max="27" width="9.42578125" style="89" customWidth="1"/>
    <col min="28" max="29" width="11.42578125" style="89" customWidth="1"/>
    <col min="30" max="30" width="10.5703125" style="89" customWidth="1"/>
    <col min="31" max="31" width="14.140625" style="89" customWidth="1"/>
    <col min="32" max="32" width="5.7109375" style="89" customWidth="1"/>
    <col min="33" max="33" width="10.85546875" style="89" customWidth="1"/>
    <col min="34" max="34" width="9.140625" style="89" customWidth="1"/>
    <col min="35" max="35" width="9.42578125" style="89" customWidth="1"/>
    <col min="36" max="37" width="11.42578125" style="89" customWidth="1"/>
    <col min="38" max="38" width="10.5703125" style="89" customWidth="1"/>
    <col min="39" max="39" width="14.140625" style="89" customWidth="1"/>
    <col min="40" max="16384" width="11.42578125" style="89"/>
  </cols>
  <sheetData>
    <row r="1" spans="1:39" customFormat="1" x14ac:dyDescent="0.25">
      <c r="A1" s="192" t="s">
        <v>94</v>
      </c>
      <c r="B1" s="192"/>
      <c r="C1" s="192"/>
      <c r="D1" s="192"/>
      <c r="E1" s="192"/>
      <c r="F1" s="192"/>
      <c r="G1" s="193"/>
      <c r="H1" s="87"/>
      <c r="I1" s="192" t="s">
        <v>93</v>
      </c>
      <c r="J1" s="192"/>
      <c r="K1" s="192"/>
      <c r="L1" s="192"/>
      <c r="M1" s="192"/>
      <c r="N1" s="192"/>
      <c r="O1" s="193"/>
      <c r="P1" s="87"/>
      <c r="Q1" s="192" t="s">
        <v>95</v>
      </c>
      <c r="R1" s="192"/>
      <c r="S1" s="192"/>
      <c r="T1" s="192"/>
      <c r="U1" s="192"/>
      <c r="V1" s="192"/>
      <c r="W1" s="193"/>
      <c r="X1" s="87"/>
      <c r="Y1" s="192" t="s">
        <v>96</v>
      </c>
      <c r="Z1" s="192"/>
      <c r="AA1" s="192"/>
      <c r="AB1" s="192"/>
      <c r="AC1" s="192"/>
      <c r="AD1" s="192"/>
      <c r="AE1" s="193"/>
      <c r="AF1" s="87"/>
      <c r="AG1" s="192" t="s">
        <v>108</v>
      </c>
      <c r="AH1" s="192"/>
      <c r="AI1" s="192"/>
      <c r="AJ1" s="192"/>
      <c r="AK1" s="192"/>
      <c r="AL1" s="192"/>
      <c r="AM1" s="193"/>
    </row>
    <row r="2" spans="1:39" customFormat="1" x14ac:dyDescent="0.25">
      <c r="H2" s="88"/>
      <c r="P2" s="88"/>
      <c r="X2" s="88"/>
      <c r="AF2" s="88"/>
    </row>
    <row r="3" spans="1:39" customFormat="1" x14ac:dyDescent="0.25">
      <c r="A3" t="s">
        <v>81</v>
      </c>
      <c r="B3" t="s">
        <v>82</v>
      </c>
      <c r="C3" t="s">
        <v>83</v>
      </c>
      <c r="D3" t="s">
        <v>84</v>
      </c>
      <c r="E3" t="s">
        <v>85</v>
      </c>
      <c r="F3" t="s">
        <v>86</v>
      </c>
      <c r="G3" t="s">
        <v>87</v>
      </c>
      <c r="H3" s="88"/>
      <c r="I3" t="s">
        <v>81</v>
      </c>
      <c r="J3" t="s">
        <v>82</v>
      </c>
      <c r="K3" t="s">
        <v>83</v>
      </c>
      <c r="L3" t="s">
        <v>84</v>
      </c>
      <c r="M3" t="s">
        <v>85</v>
      </c>
      <c r="N3" t="s">
        <v>86</v>
      </c>
      <c r="O3" t="s">
        <v>87</v>
      </c>
      <c r="P3" s="88"/>
      <c r="Q3" t="s">
        <v>81</v>
      </c>
      <c r="R3" t="s">
        <v>82</v>
      </c>
      <c r="S3" t="s">
        <v>83</v>
      </c>
      <c r="T3" t="s">
        <v>84</v>
      </c>
      <c r="U3" t="s">
        <v>85</v>
      </c>
      <c r="V3" t="s">
        <v>86</v>
      </c>
      <c r="W3" t="s">
        <v>87</v>
      </c>
      <c r="X3" s="88"/>
      <c r="Y3" t="s">
        <v>81</v>
      </c>
      <c r="Z3" t="s">
        <v>82</v>
      </c>
      <c r="AA3" t="s">
        <v>83</v>
      </c>
      <c r="AB3" t="s">
        <v>84</v>
      </c>
      <c r="AC3" t="s">
        <v>85</v>
      </c>
      <c r="AD3" t="s">
        <v>86</v>
      </c>
      <c r="AE3" t="s">
        <v>87</v>
      </c>
      <c r="AF3" s="88"/>
      <c r="AG3" t="s">
        <v>81</v>
      </c>
      <c r="AH3" t="s">
        <v>82</v>
      </c>
      <c r="AI3" t="s">
        <v>83</v>
      </c>
      <c r="AJ3" t="s">
        <v>84</v>
      </c>
      <c r="AK3" t="s">
        <v>85</v>
      </c>
      <c r="AL3" t="s">
        <v>86</v>
      </c>
      <c r="AM3" t="s">
        <v>87</v>
      </c>
    </row>
    <row r="4" spans="1:39" customFormat="1" x14ac:dyDescent="0.25">
      <c r="C4" t="s">
        <v>88</v>
      </c>
      <c r="D4" t="s">
        <v>89</v>
      </c>
      <c r="E4" t="s">
        <v>89</v>
      </c>
      <c r="F4" t="s">
        <v>90</v>
      </c>
      <c r="G4" t="s">
        <v>91</v>
      </c>
      <c r="H4" s="88"/>
      <c r="K4" t="s">
        <v>88</v>
      </c>
      <c r="L4" t="s">
        <v>89</v>
      </c>
      <c r="M4" t="s">
        <v>89</v>
      </c>
      <c r="N4" t="s">
        <v>90</v>
      </c>
      <c r="O4" t="s">
        <v>91</v>
      </c>
      <c r="P4" s="88"/>
      <c r="S4" t="s">
        <v>88</v>
      </c>
      <c r="T4" t="s">
        <v>89</v>
      </c>
      <c r="U4" t="s">
        <v>89</v>
      </c>
      <c r="V4" t="s">
        <v>90</v>
      </c>
      <c r="W4" t="s">
        <v>91</v>
      </c>
      <c r="X4" s="88"/>
      <c r="AA4" t="s">
        <v>88</v>
      </c>
      <c r="AB4" t="s">
        <v>89</v>
      </c>
      <c r="AC4" t="s">
        <v>89</v>
      </c>
      <c r="AD4" t="s">
        <v>90</v>
      </c>
      <c r="AE4" t="s">
        <v>91</v>
      </c>
      <c r="AF4" s="88"/>
      <c r="AI4" t="s">
        <v>88</v>
      </c>
      <c r="AJ4" t="s">
        <v>89</v>
      </c>
      <c r="AK4" t="s">
        <v>89</v>
      </c>
      <c r="AL4" t="s">
        <v>90</v>
      </c>
      <c r="AM4" t="s">
        <v>91</v>
      </c>
    </row>
    <row r="5" spans="1:39" customFormat="1" x14ac:dyDescent="0.25">
      <c r="A5">
        <v>4352.3500000000004</v>
      </c>
      <c r="B5" t="s">
        <v>5</v>
      </c>
      <c r="C5">
        <v>2.41</v>
      </c>
      <c r="D5">
        <v>1355.81</v>
      </c>
      <c r="E5">
        <v>1355.98</v>
      </c>
      <c r="F5">
        <v>1.03</v>
      </c>
      <c r="G5">
        <v>1</v>
      </c>
      <c r="H5" s="88"/>
      <c r="I5">
        <v>4352.3500000000004</v>
      </c>
      <c r="J5" t="s">
        <v>5</v>
      </c>
      <c r="K5">
        <v>2.41</v>
      </c>
      <c r="L5">
        <v>1355.81</v>
      </c>
      <c r="M5">
        <v>1355.98</v>
      </c>
      <c r="N5">
        <v>1.03</v>
      </c>
      <c r="O5">
        <v>1</v>
      </c>
      <c r="P5" s="88"/>
      <c r="Q5">
        <v>4352.3500000000004</v>
      </c>
      <c r="R5" t="s">
        <v>5</v>
      </c>
      <c r="S5">
        <v>2.41</v>
      </c>
      <c r="T5">
        <v>1355.81</v>
      </c>
      <c r="U5">
        <v>1355.98</v>
      </c>
      <c r="V5">
        <v>1.03</v>
      </c>
      <c r="W5">
        <v>1</v>
      </c>
      <c r="X5" s="88"/>
      <c r="Y5">
        <v>4352.3500000000004</v>
      </c>
      <c r="Z5" t="s">
        <v>5</v>
      </c>
      <c r="AA5">
        <v>2.41</v>
      </c>
      <c r="AB5">
        <v>1355.81</v>
      </c>
      <c r="AC5">
        <v>1355.98</v>
      </c>
      <c r="AD5">
        <v>1.03</v>
      </c>
      <c r="AE5">
        <v>1</v>
      </c>
      <c r="AF5" s="88"/>
      <c r="AG5">
        <v>4352.3500000000004</v>
      </c>
      <c r="AH5" t="s">
        <v>5</v>
      </c>
      <c r="AI5">
        <v>2.41</v>
      </c>
      <c r="AJ5">
        <v>1355.81</v>
      </c>
      <c r="AK5">
        <v>1355.98</v>
      </c>
      <c r="AL5">
        <v>1.03</v>
      </c>
      <c r="AM5">
        <v>1</v>
      </c>
    </row>
    <row r="6" spans="1:39" customFormat="1" x14ac:dyDescent="0.25">
      <c r="A6">
        <v>4352.3500000000004</v>
      </c>
      <c r="B6" t="s">
        <v>6</v>
      </c>
      <c r="C6">
        <v>2.36</v>
      </c>
      <c r="D6">
        <v>1355.81</v>
      </c>
      <c r="E6">
        <v>1355.98</v>
      </c>
      <c r="F6">
        <v>1.03</v>
      </c>
      <c r="G6">
        <v>1</v>
      </c>
      <c r="H6" s="88"/>
      <c r="I6">
        <v>4352.3500000000004</v>
      </c>
      <c r="J6" t="s">
        <v>6</v>
      </c>
      <c r="K6">
        <v>2.36</v>
      </c>
      <c r="L6">
        <v>1355.81</v>
      </c>
      <c r="M6">
        <v>1355.98</v>
      </c>
      <c r="N6">
        <v>1.03</v>
      </c>
      <c r="O6">
        <v>1</v>
      </c>
      <c r="P6" s="88"/>
      <c r="Q6">
        <v>4352.3500000000004</v>
      </c>
      <c r="R6" t="s">
        <v>6</v>
      </c>
      <c r="S6">
        <v>2.36</v>
      </c>
      <c r="T6">
        <v>1355.81</v>
      </c>
      <c r="U6">
        <v>1355.98</v>
      </c>
      <c r="V6">
        <v>1.03</v>
      </c>
      <c r="W6">
        <v>1</v>
      </c>
      <c r="X6" s="88"/>
      <c r="Y6">
        <v>4352.3500000000004</v>
      </c>
      <c r="Z6" t="s">
        <v>6</v>
      </c>
      <c r="AA6">
        <v>2.36</v>
      </c>
      <c r="AB6">
        <v>1355.81</v>
      </c>
      <c r="AC6">
        <v>1355.98</v>
      </c>
      <c r="AD6">
        <v>1.03</v>
      </c>
      <c r="AE6">
        <v>1</v>
      </c>
      <c r="AF6" s="88"/>
      <c r="AG6">
        <v>4352.3500000000004</v>
      </c>
      <c r="AH6" t="s">
        <v>6</v>
      </c>
      <c r="AI6">
        <v>2.36</v>
      </c>
      <c r="AJ6">
        <v>1355.81</v>
      </c>
      <c r="AK6">
        <v>1355.98</v>
      </c>
      <c r="AL6">
        <v>1.03</v>
      </c>
      <c r="AM6">
        <v>1</v>
      </c>
    </row>
    <row r="7" spans="1:39" customFormat="1" x14ac:dyDescent="0.25">
      <c r="A7">
        <v>4352.3500000000004</v>
      </c>
      <c r="B7" t="s">
        <v>7</v>
      </c>
      <c r="C7">
        <v>2.6</v>
      </c>
      <c r="D7">
        <v>1355.81</v>
      </c>
      <c r="E7">
        <v>1355.98</v>
      </c>
      <c r="F7">
        <v>1.06</v>
      </c>
      <c r="G7">
        <v>1.01</v>
      </c>
      <c r="H7" s="88"/>
      <c r="I7">
        <v>4352.3500000000004</v>
      </c>
      <c r="J7" t="s">
        <v>7</v>
      </c>
      <c r="K7">
        <v>2.6</v>
      </c>
      <c r="L7">
        <v>1355.81</v>
      </c>
      <c r="M7">
        <v>1355.98</v>
      </c>
      <c r="N7">
        <v>1.06</v>
      </c>
      <c r="O7">
        <v>1.01</v>
      </c>
      <c r="P7" s="88"/>
      <c r="Q7">
        <v>4352.3500000000004</v>
      </c>
      <c r="R7" t="s">
        <v>7</v>
      </c>
      <c r="S7">
        <v>2.6</v>
      </c>
      <c r="T7">
        <v>1355.81</v>
      </c>
      <c r="U7">
        <v>1355.98</v>
      </c>
      <c r="V7">
        <v>1.06</v>
      </c>
      <c r="W7">
        <v>1.01</v>
      </c>
      <c r="X7" s="88"/>
      <c r="Y7">
        <v>4352.3500000000004</v>
      </c>
      <c r="Z7" t="s">
        <v>7</v>
      </c>
      <c r="AA7">
        <v>2.6</v>
      </c>
      <c r="AB7">
        <v>1355.81</v>
      </c>
      <c r="AC7">
        <v>1355.98</v>
      </c>
      <c r="AD7">
        <v>1.06</v>
      </c>
      <c r="AE7">
        <v>1.01</v>
      </c>
      <c r="AF7" s="88"/>
      <c r="AG7">
        <v>4352.3500000000004</v>
      </c>
      <c r="AH7" t="s">
        <v>7</v>
      </c>
      <c r="AI7">
        <v>2.6</v>
      </c>
      <c r="AJ7">
        <v>1355.81</v>
      </c>
      <c r="AK7">
        <v>1355.98</v>
      </c>
      <c r="AL7">
        <v>1.06</v>
      </c>
      <c r="AM7">
        <v>1.01</v>
      </c>
    </row>
    <row r="8" spans="1:39" customFormat="1" x14ac:dyDescent="0.25">
      <c r="A8">
        <v>4352.3500000000004</v>
      </c>
      <c r="B8" t="s">
        <v>8</v>
      </c>
      <c r="C8">
        <v>3.41</v>
      </c>
      <c r="D8">
        <v>1355.81</v>
      </c>
      <c r="E8">
        <v>1356.01</v>
      </c>
      <c r="F8">
        <v>1.1299999999999999</v>
      </c>
      <c r="G8">
        <v>1.01</v>
      </c>
      <c r="H8" s="88"/>
      <c r="I8">
        <v>4352.3500000000004</v>
      </c>
      <c r="J8" t="s">
        <v>8</v>
      </c>
      <c r="K8">
        <v>3.41</v>
      </c>
      <c r="L8">
        <v>1355.81</v>
      </c>
      <c r="M8">
        <v>1356.01</v>
      </c>
      <c r="N8">
        <v>1.1299999999999999</v>
      </c>
      <c r="O8">
        <v>1.01</v>
      </c>
      <c r="P8" s="88"/>
      <c r="Q8">
        <v>4352.3500000000004</v>
      </c>
      <c r="R8" t="s">
        <v>8</v>
      </c>
      <c r="S8">
        <v>3.41</v>
      </c>
      <c r="T8">
        <v>1355.81</v>
      </c>
      <c r="U8">
        <v>1356.01</v>
      </c>
      <c r="V8">
        <v>1.1299999999999999</v>
      </c>
      <c r="W8">
        <v>1.01</v>
      </c>
      <c r="X8" s="88"/>
      <c r="Y8">
        <v>4352.3500000000004</v>
      </c>
      <c r="Z8" t="s">
        <v>8</v>
      </c>
      <c r="AA8">
        <v>3.41</v>
      </c>
      <c r="AB8">
        <v>1355.81</v>
      </c>
      <c r="AC8">
        <v>1356.01</v>
      </c>
      <c r="AD8">
        <v>1.1299999999999999</v>
      </c>
      <c r="AE8">
        <v>1.01</v>
      </c>
      <c r="AF8" s="88"/>
      <c r="AG8">
        <v>4352.3500000000004</v>
      </c>
      <c r="AH8" t="s">
        <v>8</v>
      </c>
      <c r="AI8">
        <v>3.41</v>
      </c>
      <c r="AJ8">
        <v>1355.81</v>
      </c>
      <c r="AK8">
        <v>1356.01</v>
      </c>
      <c r="AL8">
        <v>1.1299999999999999</v>
      </c>
      <c r="AM8">
        <v>1.01</v>
      </c>
    </row>
    <row r="9" spans="1:39" customFormat="1" x14ac:dyDescent="0.25">
      <c r="A9">
        <v>4352.3500000000004</v>
      </c>
      <c r="B9" t="s">
        <v>9</v>
      </c>
      <c r="C9">
        <v>4.55</v>
      </c>
      <c r="D9">
        <v>1355.81</v>
      </c>
      <c r="E9">
        <v>1356.04</v>
      </c>
      <c r="F9">
        <v>1.21</v>
      </c>
      <c r="G9">
        <v>1.01</v>
      </c>
      <c r="H9" s="88"/>
      <c r="I9">
        <v>4352.3500000000004</v>
      </c>
      <c r="J9" t="s">
        <v>9</v>
      </c>
      <c r="K9">
        <v>4.55</v>
      </c>
      <c r="L9">
        <v>1355.81</v>
      </c>
      <c r="M9">
        <v>1356.04</v>
      </c>
      <c r="N9">
        <v>1.21</v>
      </c>
      <c r="O9">
        <v>1.01</v>
      </c>
      <c r="P9" s="88"/>
      <c r="Q9">
        <v>4352.3500000000004</v>
      </c>
      <c r="R9" t="s">
        <v>9</v>
      </c>
      <c r="S9">
        <v>4.55</v>
      </c>
      <c r="T9">
        <v>1355.81</v>
      </c>
      <c r="U9">
        <v>1356.04</v>
      </c>
      <c r="V9">
        <v>1.21</v>
      </c>
      <c r="W9">
        <v>1.01</v>
      </c>
      <c r="X9" s="88"/>
      <c r="Y9">
        <v>4352.3500000000004</v>
      </c>
      <c r="Z9" t="s">
        <v>9</v>
      </c>
      <c r="AA9">
        <v>4.55</v>
      </c>
      <c r="AB9">
        <v>1355.81</v>
      </c>
      <c r="AC9">
        <v>1356.04</v>
      </c>
      <c r="AD9">
        <v>1.21</v>
      </c>
      <c r="AE9">
        <v>1.01</v>
      </c>
      <c r="AF9" s="88"/>
      <c r="AG9">
        <v>4352.3500000000004</v>
      </c>
      <c r="AH9" t="s">
        <v>9</v>
      </c>
      <c r="AI9">
        <v>4.55</v>
      </c>
      <c r="AJ9">
        <v>1355.81</v>
      </c>
      <c r="AK9">
        <v>1356.04</v>
      </c>
      <c r="AL9">
        <v>1.21</v>
      </c>
      <c r="AM9">
        <v>1.01</v>
      </c>
    </row>
    <row r="10" spans="1:39" customFormat="1" x14ac:dyDescent="0.25">
      <c r="A10">
        <v>4352.3500000000004</v>
      </c>
      <c r="B10" t="s">
        <v>10</v>
      </c>
      <c r="C10">
        <v>3.73</v>
      </c>
      <c r="D10">
        <v>1355.81</v>
      </c>
      <c r="E10">
        <v>1356.02</v>
      </c>
      <c r="F10">
        <v>1.1399999999999999</v>
      </c>
      <c r="G10">
        <v>1</v>
      </c>
      <c r="H10" s="88"/>
      <c r="I10">
        <v>4352.3500000000004</v>
      </c>
      <c r="J10" t="s">
        <v>10</v>
      </c>
      <c r="K10">
        <v>3.73</v>
      </c>
      <c r="L10">
        <v>1355.81</v>
      </c>
      <c r="M10">
        <v>1356.02</v>
      </c>
      <c r="N10">
        <v>1.1399999999999999</v>
      </c>
      <c r="O10">
        <v>1</v>
      </c>
      <c r="P10" s="88"/>
      <c r="Q10">
        <v>4352.3500000000004</v>
      </c>
      <c r="R10" t="s">
        <v>10</v>
      </c>
      <c r="S10">
        <v>3.73</v>
      </c>
      <c r="T10">
        <v>1355.81</v>
      </c>
      <c r="U10">
        <v>1356.02</v>
      </c>
      <c r="V10">
        <v>1.1399999999999999</v>
      </c>
      <c r="W10">
        <v>1</v>
      </c>
      <c r="X10" s="88"/>
      <c r="Y10">
        <v>4352.3500000000004</v>
      </c>
      <c r="Z10" t="s">
        <v>10</v>
      </c>
      <c r="AA10">
        <v>3.73</v>
      </c>
      <c r="AB10">
        <v>1355.81</v>
      </c>
      <c r="AC10">
        <v>1356.02</v>
      </c>
      <c r="AD10">
        <v>1.1399999999999999</v>
      </c>
      <c r="AE10">
        <v>1</v>
      </c>
      <c r="AF10" s="88"/>
      <c r="AG10">
        <v>4352.3500000000004</v>
      </c>
      <c r="AH10" t="s">
        <v>10</v>
      </c>
      <c r="AI10">
        <v>3.73</v>
      </c>
      <c r="AJ10">
        <v>1355.81</v>
      </c>
      <c r="AK10">
        <v>1356.02</v>
      </c>
      <c r="AL10">
        <v>1.1399999999999999</v>
      </c>
      <c r="AM10">
        <v>1</v>
      </c>
    </row>
    <row r="11" spans="1:39" customFormat="1" x14ac:dyDescent="0.25">
      <c r="A11">
        <v>4352.3500000000004</v>
      </c>
      <c r="B11" t="s">
        <v>11</v>
      </c>
      <c r="C11">
        <v>2.3199999999999998</v>
      </c>
      <c r="D11">
        <v>1355.81</v>
      </c>
      <c r="E11">
        <v>1355.98</v>
      </c>
      <c r="F11">
        <v>1.02</v>
      </c>
      <c r="G11">
        <v>1</v>
      </c>
      <c r="H11" s="88"/>
      <c r="I11">
        <v>4352.3500000000004</v>
      </c>
      <c r="J11" t="s">
        <v>11</v>
      </c>
      <c r="K11">
        <v>2.3199999999999998</v>
      </c>
      <c r="L11">
        <v>1355.81</v>
      </c>
      <c r="M11">
        <v>1355.98</v>
      </c>
      <c r="N11">
        <v>1.02</v>
      </c>
      <c r="O11">
        <v>1</v>
      </c>
      <c r="P11" s="88"/>
      <c r="Q11">
        <v>4352.3500000000004</v>
      </c>
      <c r="R11" t="s">
        <v>11</v>
      </c>
      <c r="S11">
        <v>2.3199999999999998</v>
      </c>
      <c r="T11">
        <v>1355.81</v>
      </c>
      <c r="U11">
        <v>1355.98</v>
      </c>
      <c r="V11">
        <v>1.02</v>
      </c>
      <c r="W11">
        <v>1</v>
      </c>
      <c r="X11" s="88"/>
      <c r="Y11">
        <v>4352.3500000000004</v>
      </c>
      <c r="Z11" t="s">
        <v>11</v>
      </c>
      <c r="AA11">
        <v>2.3199999999999998</v>
      </c>
      <c r="AB11">
        <v>1355.81</v>
      </c>
      <c r="AC11">
        <v>1355.98</v>
      </c>
      <c r="AD11">
        <v>1.02</v>
      </c>
      <c r="AE11">
        <v>1</v>
      </c>
      <c r="AF11" s="88"/>
      <c r="AG11">
        <v>4352.3500000000004</v>
      </c>
      <c r="AH11" t="s">
        <v>11</v>
      </c>
      <c r="AI11">
        <v>2.3199999999999998</v>
      </c>
      <c r="AJ11">
        <v>1355.81</v>
      </c>
      <c r="AK11">
        <v>1355.98</v>
      </c>
      <c r="AL11">
        <v>1.02</v>
      </c>
      <c r="AM11">
        <v>1</v>
      </c>
    </row>
    <row r="12" spans="1:39" customFormat="1" x14ac:dyDescent="0.25">
      <c r="A12">
        <v>4352.3500000000004</v>
      </c>
      <c r="B12" t="s">
        <v>12</v>
      </c>
      <c r="C12">
        <v>2.2200000000000002</v>
      </c>
      <c r="D12">
        <v>1355.81</v>
      </c>
      <c r="E12">
        <v>1355.97</v>
      </c>
      <c r="F12">
        <v>1.03</v>
      </c>
      <c r="G12">
        <v>1.02</v>
      </c>
      <c r="H12" s="88"/>
      <c r="I12">
        <v>4352.3500000000004</v>
      </c>
      <c r="J12" t="s">
        <v>12</v>
      </c>
      <c r="K12">
        <v>2.2200000000000002</v>
      </c>
      <c r="L12">
        <v>1355.81</v>
      </c>
      <c r="M12">
        <v>1355.97</v>
      </c>
      <c r="N12">
        <v>1.03</v>
      </c>
      <c r="O12">
        <v>1.02</v>
      </c>
      <c r="P12" s="88"/>
      <c r="Q12">
        <v>4352.3500000000004</v>
      </c>
      <c r="R12" t="s">
        <v>12</v>
      </c>
      <c r="S12">
        <v>2.2200000000000002</v>
      </c>
      <c r="T12">
        <v>1355.81</v>
      </c>
      <c r="U12">
        <v>1355.97</v>
      </c>
      <c r="V12">
        <v>1.03</v>
      </c>
      <c r="W12">
        <v>1.02</v>
      </c>
      <c r="X12" s="88"/>
      <c r="Y12">
        <v>4352.3500000000004</v>
      </c>
      <c r="Z12" t="s">
        <v>12</v>
      </c>
      <c r="AA12">
        <v>2.2200000000000002</v>
      </c>
      <c r="AB12">
        <v>1355.81</v>
      </c>
      <c r="AC12">
        <v>1355.97</v>
      </c>
      <c r="AD12">
        <v>1.03</v>
      </c>
      <c r="AE12">
        <v>1.02</v>
      </c>
      <c r="AF12" s="88"/>
      <c r="AG12">
        <v>4352.3500000000004</v>
      </c>
      <c r="AH12" t="s">
        <v>12</v>
      </c>
      <c r="AI12">
        <v>2.2200000000000002</v>
      </c>
      <c r="AJ12">
        <v>1355.81</v>
      </c>
      <c r="AK12">
        <v>1355.97</v>
      </c>
      <c r="AL12">
        <v>1.03</v>
      </c>
      <c r="AM12">
        <v>1.02</v>
      </c>
    </row>
    <row r="13" spans="1:39" customFormat="1" x14ac:dyDescent="0.25">
      <c r="A13">
        <v>4352.3500000000004</v>
      </c>
      <c r="B13" t="s">
        <v>13</v>
      </c>
      <c r="C13">
        <v>3.07</v>
      </c>
      <c r="D13">
        <v>1355.81</v>
      </c>
      <c r="E13">
        <v>1356</v>
      </c>
      <c r="F13">
        <v>1.1100000000000001</v>
      </c>
      <c r="G13">
        <v>1.01</v>
      </c>
      <c r="H13" s="88"/>
      <c r="I13">
        <v>4352.3500000000004</v>
      </c>
      <c r="J13" t="s">
        <v>13</v>
      </c>
      <c r="K13">
        <v>3.07</v>
      </c>
      <c r="L13">
        <v>1355.81</v>
      </c>
      <c r="M13">
        <v>1356</v>
      </c>
      <c r="N13">
        <v>1.1100000000000001</v>
      </c>
      <c r="O13">
        <v>1.01</v>
      </c>
      <c r="P13" s="88"/>
      <c r="Q13">
        <v>4352.3500000000004</v>
      </c>
      <c r="R13" t="s">
        <v>13</v>
      </c>
      <c r="S13">
        <v>3.07</v>
      </c>
      <c r="T13">
        <v>1355.81</v>
      </c>
      <c r="U13">
        <v>1356</v>
      </c>
      <c r="V13">
        <v>1.1100000000000001</v>
      </c>
      <c r="W13">
        <v>1.01</v>
      </c>
      <c r="X13" s="88"/>
      <c r="Y13">
        <v>4352.3500000000004</v>
      </c>
      <c r="Z13" t="s">
        <v>13</v>
      </c>
      <c r="AA13">
        <v>3.07</v>
      </c>
      <c r="AB13">
        <v>1355.81</v>
      </c>
      <c r="AC13">
        <v>1356</v>
      </c>
      <c r="AD13">
        <v>1.1100000000000001</v>
      </c>
      <c r="AE13">
        <v>1.01</v>
      </c>
      <c r="AF13" s="88"/>
      <c r="AG13">
        <v>4352.3500000000004</v>
      </c>
      <c r="AH13" t="s">
        <v>13</v>
      </c>
      <c r="AI13">
        <v>3.07</v>
      </c>
      <c r="AJ13">
        <v>1355.81</v>
      </c>
      <c r="AK13">
        <v>1356</v>
      </c>
      <c r="AL13">
        <v>1.1100000000000001</v>
      </c>
      <c r="AM13">
        <v>1.01</v>
      </c>
    </row>
    <row r="14" spans="1:39" customFormat="1" x14ac:dyDescent="0.25">
      <c r="A14">
        <v>4352.3500000000004</v>
      </c>
      <c r="B14" t="s">
        <v>14</v>
      </c>
      <c r="C14">
        <v>4.28</v>
      </c>
      <c r="D14">
        <v>1355.81</v>
      </c>
      <c r="E14">
        <v>1356.03</v>
      </c>
      <c r="F14">
        <v>1.19</v>
      </c>
      <c r="G14">
        <v>1</v>
      </c>
      <c r="H14" s="88"/>
      <c r="I14">
        <v>4352.3500000000004</v>
      </c>
      <c r="J14" t="s">
        <v>14</v>
      </c>
      <c r="K14">
        <v>4.28</v>
      </c>
      <c r="L14">
        <v>1355.81</v>
      </c>
      <c r="M14">
        <v>1356.03</v>
      </c>
      <c r="N14">
        <v>1.19</v>
      </c>
      <c r="O14">
        <v>1</v>
      </c>
      <c r="P14" s="88"/>
      <c r="Q14">
        <v>4352.3500000000004</v>
      </c>
      <c r="R14" t="s">
        <v>14</v>
      </c>
      <c r="S14">
        <v>4.28</v>
      </c>
      <c r="T14">
        <v>1355.81</v>
      </c>
      <c r="U14">
        <v>1356.03</v>
      </c>
      <c r="V14">
        <v>1.19</v>
      </c>
      <c r="W14">
        <v>1</v>
      </c>
      <c r="X14" s="88"/>
      <c r="Y14">
        <v>4352.3500000000004</v>
      </c>
      <c r="Z14" t="s">
        <v>14</v>
      </c>
      <c r="AA14">
        <v>4.28</v>
      </c>
      <c r="AB14">
        <v>1355.81</v>
      </c>
      <c r="AC14">
        <v>1356.03</v>
      </c>
      <c r="AD14">
        <v>1.19</v>
      </c>
      <c r="AE14">
        <v>1</v>
      </c>
      <c r="AF14" s="88"/>
      <c r="AG14">
        <v>4352.3500000000004</v>
      </c>
      <c r="AH14" t="s">
        <v>14</v>
      </c>
      <c r="AI14">
        <v>4.28</v>
      </c>
      <c r="AJ14">
        <v>1355.81</v>
      </c>
      <c r="AK14">
        <v>1356.03</v>
      </c>
      <c r="AL14">
        <v>1.19</v>
      </c>
      <c r="AM14">
        <v>1</v>
      </c>
    </row>
    <row r="15" spans="1:39" customFormat="1" x14ac:dyDescent="0.25">
      <c r="A15">
        <v>4352.3500000000004</v>
      </c>
      <c r="B15" t="s">
        <v>15</v>
      </c>
      <c r="C15">
        <v>4.3600000000000003</v>
      </c>
      <c r="D15">
        <v>1355.81</v>
      </c>
      <c r="E15">
        <v>1356.03</v>
      </c>
      <c r="F15">
        <v>1.21</v>
      </c>
      <c r="G15">
        <v>1.01</v>
      </c>
      <c r="H15" s="88"/>
      <c r="I15">
        <v>4352.3500000000004</v>
      </c>
      <c r="J15" t="s">
        <v>15</v>
      </c>
      <c r="K15">
        <v>4.3600000000000003</v>
      </c>
      <c r="L15">
        <v>1355.81</v>
      </c>
      <c r="M15">
        <v>1356.03</v>
      </c>
      <c r="N15">
        <v>1.21</v>
      </c>
      <c r="O15">
        <v>1.01</v>
      </c>
      <c r="P15" s="88"/>
      <c r="Q15">
        <v>4352.3500000000004</v>
      </c>
      <c r="R15" t="s">
        <v>15</v>
      </c>
      <c r="S15">
        <v>4.3600000000000003</v>
      </c>
      <c r="T15">
        <v>1355.81</v>
      </c>
      <c r="U15">
        <v>1356.03</v>
      </c>
      <c r="V15">
        <v>1.21</v>
      </c>
      <c r="W15">
        <v>1.01</v>
      </c>
      <c r="X15" s="88"/>
      <c r="Y15">
        <v>4352.3500000000004</v>
      </c>
      <c r="Z15" t="s">
        <v>15</v>
      </c>
      <c r="AA15">
        <v>4.3600000000000003</v>
      </c>
      <c r="AB15">
        <v>1355.81</v>
      </c>
      <c r="AC15">
        <v>1356.03</v>
      </c>
      <c r="AD15">
        <v>1.21</v>
      </c>
      <c r="AE15">
        <v>1.01</v>
      </c>
      <c r="AF15" s="88"/>
      <c r="AG15">
        <v>4352.3500000000004</v>
      </c>
      <c r="AH15" t="s">
        <v>15</v>
      </c>
      <c r="AI15">
        <v>4.3600000000000003</v>
      </c>
      <c r="AJ15">
        <v>1355.81</v>
      </c>
      <c r="AK15">
        <v>1356.03</v>
      </c>
      <c r="AL15">
        <v>1.21</v>
      </c>
      <c r="AM15">
        <v>1.01</v>
      </c>
    </row>
    <row r="16" spans="1:39" customFormat="1" x14ac:dyDescent="0.25">
      <c r="A16">
        <v>4352.3500000000004</v>
      </c>
      <c r="B16" t="s">
        <v>16</v>
      </c>
      <c r="C16">
        <v>3.9</v>
      </c>
      <c r="D16">
        <v>1355.81</v>
      </c>
      <c r="E16">
        <v>1356.03</v>
      </c>
      <c r="F16">
        <v>1.1499999999999999</v>
      </c>
      <c r="G16">
        <v>0.98</v>
      </c>
      <c r="H16" s="88"/>
      <c r="I16">
        <v>4352.3500000000004</v>
      </c>
      <c r="J16" t="s">
        <v>16</v>
      </c>
      <c r="K16">
        <v>3.9</v>
      </c>
      <c r="L16">
        <v>1355.81</v>
      </c>
      <c r="M16">
        <v>1356.03</v>
      </c>
      <c r="N16">
        <v>1.1499999999999999</v>
      </c>
      <c r="O16">
        <v>0.98</v>
      </c>
      <c r="P16" s="88"/>
      <c r="Q16">
        <v>4352.3500000000004</v>
      </c>
      <c r="R16" t="s">
        <v>16</v>
      </c>
      <c r="S16">
        <v>3.9</v>
      </c>
      <c r="T16">
        <v>1355.81</v>
      </c>
      <c r="U16">
        <v>1356.03</v>
      </c>
      <c r="V16">
        <v>1.1499999999999999</v>
      </c>
      <c r="W16">
        <v>0.98</v>
      </c>
      <c r="X16" s="88"/>
      <c r="Y16">
        <v>4352.3500000000004</v>
      </c>
      <c r="Z16" t="s">
        <v>16</v>
      </c>
      <c r="AA16">
        <v>3.9</v>
      </c>
      <c r="AB16">
        <v>1355.81</v>
      </c>
      <c r="AC16">
        <v>1356.03</v>
      </c>
      <c r="AD16">
        <v>1.1499999999999999</v>
      </c>
      <c r="AE16">
        <v>0.98</v>
      </c>
      <c r="AF16" s="88"/>
      <c r="AG16">
        <v>4352.3500000000004</v>
      </c>
      <c r="AH16" t="s">
        <v>16</v>
      </c>
      <c r="AI16">
        <v>3.9</v>
      </c>
      <c r="AJ16">
        <v>1355.81</v>
      </c>
      <c r="AK16">
        <v>1356.03</v>
      </c>
      <c r="AL16">
        <v>1.1499999999999999</v>
      </c>
      <c r="AM16">
        <v>0.98</v>
      </c>
    </row>
    <row r="17" spans="1:39" customFormat="1" x14ac:dyDescent="0.25">
      <c r="A17">
        <v>4350</v>
      </c>
      <c r="B17" t="s">
        <v>5</v>
      </c>
      <c r="C17">
        <v>2.41</v>
      </c>
      <c r="D17">
        <v>1355.62</v>
      </c>
      <c r="E17">
        <v>1355.77</v>
      </c>
      <c r="F17">
        <v>1.35</v>
      </c>
      <c r="G17">
        <v>1.42</v>
      </c>
      <c r="H17" s="88"/>
      <c r="I17">
        <v>4350</v>
      </c>
      <c r="J17" t="s">
        <v>5</v>
      </c>
      <c r="K17">
        <v>2.41</v>
      </c>
      <c r="L17">
        <v>1355.62</v>
      </c>
      <c r="M17">
        <v>1355.77</v>
      </c>
      <c r="N17">
        <v>1.35</v>
      </c>
      <c r="O17">
        <v>1.42</v>
      </c>
      <c r="P17" s="88"/>
      <c r="Q17">
        <v>4350</v>
      </c>
      <c r="R17" t="s">
        <v>5</v>
      </c>
      <c r="S17">
        <v>2.41</v>
      </c>
      <c r="T17">
        <v>1355.62</v>
      </c>
      <c r="U17">
        <v>1355.77</v>
      </c>
      <c r="V17">
        <v>1.35</v>
      </c>
      <c r="W17">
        <v>1.42</v>
      </c>
      <c r="X17" s="88"/>
      <c r="Y17">
        <v>4350</v>
      </c>
      <c r="Z17" t="s">
        <v>5</v>
      </c>
      <c r="AA17">
        <v>2.41</v>
      </c>
      <c r="AB17">
        <v>1355.62</v>
      </c>
      <c r="AC17">
        <v>1355.77</v>
      </c>
      <c r="AD17">
        <v>1.35</v>
      </c>
      <c r="AE17">
        <v>1.42</v>
      </c>
      <c r="AF17" s="88"/>
      <c r="AG17">
        <v>4350</v>
      </c>
      <c r="AH17" t="s">
        <v>5</v>
      </c>
      <c r="AI17">
        <v>2.41</v>
      </c>
      <c r="AJ17">
        <v>1355.62</v>
      </c>
      <c r="AK17">
        <v>1355.77</v>
      </c>
      <c r="AL17">
        <v>1.35</v>
      </c>
      <c r="AM17">
        <v>1.42</v>
      </c>
    </row>
    <row r="18" spans="1:39" customFormat="1" x14ac:dyDescent="0.25">
      <c r="A18">
        <v>4350</v>
      </c>
      <c r="B18" t="s">
        <v>6</v>
      </c>
      <c r="C18">
        <v>2.36</v>
      </c>
      <c r="D18">
        <v>1355.62</v>
      </c>
      <c r="E18">
        <v>1355.77</v>
      </c>
      <c r="F18">
        <v>1.34</v>
      </c>
      <c r="G18">
        <v>1.42</v>
      </c>
      <c r="H18" s="88"/>
      <c r="I18">
        <v>4350</v>
      </c>
      <c r="J18" t="s">
        <v>6</v>
      </c>
      <c r="K18">
        <v>2.36</v>
      </c>
      <c r="L18">
        <v>1355.62</v>
      </c>
      <c r="M18">
        <v>1355.77</v>
      </c>
      <c r="N18">
        <v>1.34</v>
      </c>
      <c r="O18">
        <v>1.42</v>
      </c>
      <c r="P18" s="88"/>
      <c r="Q18">
        <v>4350</v>
      </c>
      <c r="R18" t="s">
        <v>6</v>
      </c>
      <c r="S18">
        <v>2.36</v>
      </c>
      <c r="T18">
        <v>1355.62</v>
      </c>
      <c r="U18">
        <v>1355.77</v>
      </c>
      <c r="V18">
        <v>1.34</v>
      </c>
      <c r="W18">
        <v>1.42</v>
      </c>
      <c r="X18" s="88"/>
      <c r="Y18">
        <v>4350</v>
      </c>
      <c r="Z18" t="s">
        <v>6</v>
      </c>
      <c r="AA18">
        <v>2.36</v>
      </c>
      <c r="AB18">
        <v>1355.62</v>
      </c>
      <c r="AC18">
        <v>1355.77</v>
      </c>
      <c r="AD18">
        <v>1.34</v>
      </c>
      <c r="AE18">
        <v>1.42</v>
      </c>
      <c r="AF18" s="88"/>
      <c r="AG18">
        <v>4350</v>
      </c>
      <c r="AH18" t="s">
        <v>6</v>
      </c>
      <c r="AI18">
        <v>2.36</v>
      </c>
      <c r="AJ18">
        <v>1355.62</v>
      </c>
      <c r="AK18">
        <v>1355.77</v>
      </c>
      <c r="AL18">
        <v>1.34</v>
      </c>
      <c r="AM18">
        <v>1.42</v>
      </c>
    </row>
    <row r="19" spans="1:39" customFormat="1" x14ac:dyDescent="0.25">
      <c r="A19">
        <v>4350</v>
      </c>
      <c r="B19" t="s">
        <v>7</v>
      </c>
      <c r="C19">
        <v>2.6</v>
      </c>
      <c r="D19">
        <v>1355.62</v>
      </c>
      <c r="E19">
        <v>1355.77</v>
      </c>
      <c r="F19">
        <v>1.37</v>
      </c>
      <c r="G19">
        <v>1.41</v>
      </c>
      <c r="H19" s="88"/>
      <c r="I19">
        <v>4350</v>
      </c>
      <c r="J19" t="s">
        <v>7</v>
      </c>
      <c r="K19">
        <v>2.6</v>
      </c>
      <c r="L19">
        <v>1355.62</v>
      </c>
      <c r="M19">
        <v>1355.77</v>
      </c>
      <c r="N19">
        <v>1.37</v>
      </c>
      <c r="O19">
        <v>1.41</v>
      </c>
      <c r="P19" s="88"/>
      <c r="Q19">
        <v>4350</v>
      </c>
      <c r="R19" t="s">
        <v>7</v>
      </c>
      <c r="S19">
        <v>2.6</v>
      </c>
      <c r="T19">
        <v>1355.62</v>
      </c>
      <c r="U19">
        <v>1355.77</v>
      </c>
      <c r="V19">
        <v>1.37</v>
      </c>
      <c r="W19">
        <v>1.41</v>
      </c>
      <c r="X19" s="88"/>
      <c r="Y19">
        <v>4350</v>
      </c>
      <c r="Z19" t="s">
        <v>7</v>
      </c>
      <c r="AA19">
        <v>2.6</v>
      </c>
      <c r="AB19">
        <v>1355.62</v>
      </c>
      <c r="AC19">
        <v>1355.77</v>
      </c>
      <c r="AD19">
        <v>1.37</v>
      </c>
      <c r="AE19">
        <v>1.41</v>
      </c>
      <c r="AF19" s="88"/>
      <c r="AG19">
        <v>4350</v>
      </c>
      <c r="AH19" t="s">
        <v>7</v>
      </c>
      <c r="AI19">
        <v>2.6</v>
      </c>
      <c r="AJ19">
        <v>1355.62</v>
      </c>
      <c r="AK19">
        <v>1355.77</v>
      </c>
      <c r="AL19">
        <v>1.37</v>
      </c>
      <c r="AM19">
        <v>1.41</v>
      </c>
    </row>
    <row r="20" spans="1:39" customFormat="1" x14ac:dyDescent="0.25">
      <c r="A20">
        <v>4350</v>
      </c>
      <c r="B20" t="s">
        <v>8</v>
      </c>
      <c r="C20">
        <v>3.41</v>
      </c>
      <c r="D20">
        <v>1355.62</v>
      </c>
      <c r="E20">
        <v>1355.79</v>
      </c>
      <c r="F20">
        <v>1.48</v>
      </c>
      <c r="G20">
        <v>1.44</v>
      </c>
      <c r="H20" s="88"/>
      <c r="I20">
        <v>4350</v>
      </c>
      <c r="J20" t="s">
        <v>8</v>
      </c>
      <c r="K20">
        <v>3.41</v>
      </c>
      <c r="L20">
        <v>1355.62</v>
      </c>
      <c r="M20">
        <v>1355.79</v>
      </c>
      <c r="N20">
        <v>1.48</v>
      </c>
      <c r="O20">
        <v>1.44</v>
      </c>
      <c r="P20" s="88"/>
      <c r="Q20">
        <v>4350</v>
      </c>
      <c r="R20" t="s">
        <v>8</v>
      </c>
      <c r="S20">
        <v>3.41</v>
      </c>
      <c r="T20">
        <v>1355.62</v>
      </c>
      <c r="U20">
        <v>1355.79</v>
      </c>
      <c r="V20">
        <v>1.48</v>
      </c>
      <c r="W20">
        <v>1.44</v>
      </c>
      <c r="X20" s="88"/>
      <c r="Y20">
        <v>4350</v>
      </c>
      <c r="Z20" t="s">
        <v>8</v>
      </c>
      <c r="AA20">
        <v>3.41</v>
      </c>
      <c r="AB20">
        <v>1355.62</v>
      </c>
      <c r="AC20">
        <v>1355.79</v>
      </c>
      <c r="AD20">
        <v>1.48</v>
      </c>
      <c r="AE20">
        <v>1.44</v>
      </c>
      <c r="AF20" s="88"/>
      <c r="AG20">
        <v>4350</v>
      </c>
      <c r="AH20" t="s">
        <v>8</v>
      </c>
      <c r="AI20">
        <v>3.41</v>
      </c>
      <c r="AJ20">
        <v>1355.62</v>
      </c>
      <c r="AK20">
        <v>1355.79</v>
      </c>
      <c r="AL20">
        <v>1.48</v>
      </c>
      <c r="AM20">
        <v>1.44</v>
      </c>
    </row>
    <row r="21" spans="1:39" customFormat="1" x14ac:dyDescent="0.25">
      <c r="A21">
        <v>4350</v>
      </c>
      <c r="B21" t="s">
        <v>9</v>
      </c>
      <c r="C21">
        <v>4.55</v>
      </c>
      <c r="D21">
        <v>1355.62</v>
      </c>
      <c r="E21">
        <v>1355.82</v>
      </c>
      <c r="F21">
        <v>1.61</v>
      </c>
      <c r="G21">
        <v>1.47</v>
      </c>
      <c r="H21" s="88"/>
      <c r="I21">
        <v>4350</v>
      </c>
      <c r="J21" t="s">
        <v>9</v>
      </c>
      <c r="K21">
        <v>4.55</v>
      </c>
      <c r="L21">
        <v>1355.62</v>
      </c>
      <c r="M21">
        <v>1355.82</v>
      </c>
      <c r="N21">
        <v>1.61</v>
      </c>
      <c r="O21">
        <v>1.47</v>
      </c>
      <c r="P21" s="88"/>
      <c r="Q21">
        <v>4350</v>
      </c>
      <c r="R21" t="s">
        <v>9</v>
      </c>
      <c r="S21">
        <v>4.55</v>
      </c>
      <c r="T21">
        <v>1355.62</v>
      </c>
      <c r="U21">
        <v>1355.82</v>
      </c>
      <c r="V21">
        <v>1.61</v>
      </c>
      <c r="W21">
        <v>1.47</v>
      </c>
      <c r="X21" s="88"/>
      <c r="Y21">
        <v>4350</v>
      </c>
      <c r="Z21" t="s">
        <v>9</v>
      </c>
      <c r="AA21">
        <v>4.55</v>
      </c>
      <c r="AB21">
        <v>1355.62</v>
      </c>
      <c r="AC21">
        <v>1355.82</v>
      </c>
      <c r="AD21">
        <v>1.61</v>
      </c>
      <c r="AE21">
        <v>1.47</v>
      </c>
      <c r="AF21" s="88"/>
      <c r="AG21">
        <v>4350</v>
      </c>
      <c r="AH21" t="s">
        <v>9</v>
      </c>
      <c r="AI21">
        <v>4.55</v>
      </c>
      <c r="AJ21">
        <v>1355.62</v>
      </c>
      <c r="AK21">
        <v>1355.82</v>
      </c>
      <c r="AL21">
        <v>1.61</v>
      </c>
      <c r="AM21">
        <v>1.47</v>
      </c>
    </row>
    <row r="22" spans="1:39" customFormat="1" x14ac:dyDescent="0.25">
      <c r="A22">
        <v>4350</v>
      </c>
      <c r="B22" t="s">
        <v>10</v>
      </c>
      <c r="C22">
        <v>3.73</v>
      </c>
      <c r="D22">
        <v>1355.62</v>
      </c>
      <c r="E22">
        <v>1355.8</v>
      </c>
      <c r="F22">
        <v>1.53</v>
      </c>
      <c r="G22">
        <v>1.47</v>
      </c>
      <c r="H22" s="88"/>
      <c r="I22">
        <v>4350</v>
      </c>
      <c r="J22" t="s">
        <v>10</v>
      </c>
      <c r="K22">
        <v>3.73</v>
      </c>
      <c r="L22">
        <v>1355.62</v>
      </c>
      <c r="M22">
        <v>1355.8</v>
      </c>
      <c r="N22">
        <v>1.53</v>
      </c>
      <c r="O22">
        <v>1.47</v>
      </c>
      <c r="P22" s="88"/>
      <c r="Q22">
        <v>4350</v>
      </c>
      <c r="R22" t="s">
        <v>10</v>
      </c>
      <c r="S22">
        <v>3.73</v>
      </c>
      <c r="T22">
        <v>1355.62</v>
      </c>
      <c r="U22">
        <v>1355.8</v>
      </c>
      <c r="V22">
        <v>1.53</v>
      </c>
      <c r="W22">
        <v>1.47</v>
      </c>
      <c r="X22" s="88"/>
      <c r="Y22">
        <v>4350</v>
      </c>
      <c r="Z22" t="s">
        <v>10</v>
      </c>
      <c r="AA22">
        <v>3.73</v>
      </c>
      <c r="AB22">
        <v>1355.62</v>
      </c>
      <c r="AC22">
        <v>1355.8</v>
      </c>
      <c r="AD22">
        <v>1.53</v>
      </c>
      <c r="AE22">
        <v>1.47</v>
      </c>
      <c r="AF22" s="88"/>
      <c r="AG22">
        <v>4350</v>
      </c>
      <c r="AH22" t="s">
        <v>10</v>
      </c>
      <c r="AI22">
        <v>3.73</v>
      </c>
      <c r="AJ22">
        <v>1355.62</v>
      </c>
      <c r="AK22">
        <v>1355.8</v>
      </c>
      <c r="AL22">
        <v>1.53</v>
      </c>
      <c r="AM22">
        <v>1.47</v>
      </c>
    </row>
    <row r="23" spans="1:39" customFormat="1" x14ac:dyDescent="0.25">
      <c r="A23">
        <v>4350</v>
      </c>
      <c r="B23" t="s">
        <v>11</v>
      </c>
      <c r="C23">
        <v>2.3199999999999998</v>
      </c>
      <c r="D23">
        <v>1355.62</v>
      </c>
      <c r="E23">
        <v>1355.76</v>
      </c>
      <c r="F23">
        <v>1.33</v>
      </c>
      <c r="G23">
        <v>1.42</v>
      </c>
      <c r="H23" s="88"/>
      <c r="I23">
        <v>4350</v>
      </c>
      <c r="J23" t="s">
        <v>11</v>
      </c>
      <c r="K23">
        <v>2.3199999999999998</v>
      </c>
      <c r="L23">
        <v>1355.62</v>
      </c>
      <c r="M23">
        <v>1355.76</v>
      </c>
      <c r="N23">
        <v>1.33</v>
      </c>
      <c r="O23">
        <v>1.42</v>
      </c>
      <c r="P23" s="88"/>
      <c r="Q23">
        <v>4350</v>
      </c>
      <c r="R23" t="s">
        <v>11</v>
      </c>
      <c r="S23">
        <v>2.3199999999999998</v>
      </c>
      <c r="T23">
        <v>1355.62</v>
      </c>
      <c r="U23">
        <v>1355.76</v>
      </c>
      <c r="V23">
        <v>1.33</v>
      </c>
      <c r="W23">
        <v>1.42</v>
      </c>
      <c r="X23" s="88"/>
      <c r="Y23">
        <v>4350</v>
      </c>
      <c r="Z23" t="s">
        <v>11</v>
      </c>
      <c r="AA23">
        <v>2.3199999999999998</v>
      </c>
      <c r="AB23">
        <v>1355.62</v>
      </c>
      <c r="AC23">
        <v>1355.76</v>
      </c>
      <c r="AD23">
        <v>1.33</v>
      </c>
      <c r="AE23">
        <v>1.42</v>
      </c>
      <c r="AF23" s="88"/>
      <c r="AG23">
        <v>4350</v>
      </c>
      <c r="AH23" t="s">
        <v>11</v>
      </c>
      <c r="AI23">
        <v>2.3199999999999998</v>
      </c>
      <c r="AJ23">
        <v>1355.62</v>
      </c>
      <c r="AK23">
        <v>1355.76</v>
      </c>
      <c r="AL23">
        <v>1.33</v>
      </c>
      <c r="AM23">
        <v>1.42</v>
      </c>
    </row>
    <row r="24" spans="1:39" customFormat="1" x14ac:dyDescent="0.25">
      <c r="A24">
        <v>4350</v>
      </c>
      <c r="B24" t="s">
        <v>12</v>
      </c>
      <c r="C24">
        <v>2.2200000000000002</v>
      </c>
      <c r="D24">
        <v>1355.62</v>
      </c>
      <c r="E24">
        <v>1355.76</v>
      </c>
      <c r="F24">
        <v>1.28</v>
      </c>
      <c r="G24">
        <v>1.36</v>
      </c>
      <c r="H24" s="88"/>
      <c r="I24">
        <v>4350</v>
      </c>
      <c r="J24" t="s">
        <v>12</v>
      </c>
      <c r="K24">
        <v>2.2200000000000002</v>
      </c>
      <c r="L24">
        <v>1355.62</v>
      </c>
      <c r="M24">
        <v>1355.76</v>
      </c>
      <c r="N24">
        <v>1.28</v>
      </c>
      <c r="O24">
        <v>1.36</v>
      </c>
      <c r="P24" s="88"/>
      <c r="Q24">
        <v>4350</v>
      </c>
      <c r="R24" t="s">
        <v>12</v>
      </c>
      <c r="S24">
        <v>2.2200000000000002</v>
      </c>
      <c r="T24">
        <v>1355.62</v>
      </c>
      <c r="U24">
        <v>1355.76</v>
      </c>
      <c r="V24">
        <v>1.28</v>
      </c>
      <c r="W24">
        <v>1.36</v>
      </c>
      <c r="X24" s="88"/>
      <c r="Y24">
        <v>4350</v>
      </c>
      <c r="Z24" t="s">
        <v>12</v>
      </c>
      <c r="AA24">
        <v>2.2200000000000002</v>
      </c>
      <c r="AB24">
        <v>1355.62</v>
      </c>
      <c r="AC24">
        <v>1355.76</v>
      </c>
      <c r="AD24">
        <v>1.28</v>
      </c>
      <c r="AE24">
        <v>1.36</v>
      </c>
      <c r="AF24" s="88"/>
      <c r="AG24">
        <v>4350</v>
      </c>
      <c r="AH24" t="s">
        <v>12</v>
      </c>
      <c r="AI24">
        <v>2.2200000000000002</v>
      </c>
      <c r="AJ24">
        <v>1355.62</v>
      </c>
      <c r="AK24">
        <v>1355.76</v>
      </c>
      <c r="AL24">
        <v>1.28</v>
      </c>
      <c r="AM24">
        <v>1.36</v>
      </c>
    </row>
    <row r="25" spans="1:39" customFormat="1" x14ac:dyDescent="0.25">
      <c r="A25">
        <v>4350</v>
      </c>
      <c r="B25" t="s">
        <v>13</v>
      </c>
      <c r="C25">
        <v>3.07</v>
      </c>
      <c r="D25">
        <v>1355.62</v>
      </c>
      <c r="E25">
        <v>1355.78</v>
      </c>
      <c r="F25">
        <v>1.44</v>
      </c>
      <c r="G25">
        <v>1.43</v>
      </c>
      <c r="H25" s="88"/>
      <c r="I25">
        <v>4350</v>
      </c>
      <c r="J25" t="s">
        <v>13</v>
      </c>
      <c r="K25">
        <v>3.07</v>
      </c>
      <c r="L25">
        <v>1355.62</v>
      </c>
      <c r="M25">
        <v>1355.78</v>
      </c>
      <c r="N25">
        <v>1.44</v>
      </c>
      <c r="O25">
        <v>1.43</v>
      </c>
      <c r="P25" s="88"/>
      <c r="Q25">
        <v>4350</v>
      </c>
      <c r="R25" t="s">
        <v>13</v>
      </c>
      <c r="S25">
        <v>3.07</v>
      </c>
      <c r="T25">
        <v>1355.62</v>
      </c>
      <c r="U25">
        <v>1355.78</v>
      </c>
      <c r="V25">
        <v>1.44</v>
      </c>
      <c r="W25">
        <v>1.43</v>
      </c>
      <c r="X25" s="88"/>
      <c r="Y25">
        <v>4350</v>
      </c>
      <c r="Z25" t="s">
        <v>13</v>
      </c>
      <c r="AA25">
        <v>3.07</v>
      </c>
      <c r="AB25">
        <v>1355.62</v>
      </c>
      <c r="AC25">
        <v>1355.78</v>
      </c>
      <c r="AD25">
        <v>1.44</v>
      </c>
      <c r="AE25">
        <v>1.43</v>
      </c>
      <c r="AF25" s="88"/>
      <c r="AG25">
        <v>4350</v>
      </c>
      <c r="AH25" t="s">
        <v>13</v>
      </c>
      <c r="AI25">
        <v>3.07</v>
      </c>
      <c r="AJ25">
        <v>1355.62</v>
      </c>
      <c r="AK25">
        <v>1355.78</v>
      </c>
      <c r="AL25">
        <v>1.44</v>
      </c>
      <c r="AM25">
        <v>1.43</v>
      </c>
    </row>
    <row r="26" spans="1:39" customFormat="1" x14ac:dyDescent="0.25">
      <c r="A26">
        <v>4350</v>
      </c>
      <c r="B26" t="s">
        <v>14</v>
      </c>
      <c r="C26">
        <v>4.28</v>
      </c>
      <c r="D26">
        <v>1355.62</v>
      </c>
      <c r="E26">
        <v>1355.81</v>
      </c>
      <c r="F26">
        <v>1.59</v>
      </c>
      <c r="G26">
        <v>1.47</v>
      </c>
      <c r="H26" s="88"/>
      <c r="I26">
        <v>4350</v>
      </c>
      <c r="J26" t="s">
        <v>14</v>
      </c>
      <c r="K26">
        <v>4.28</v>
      </c>
      <c r="L26">
        <v>1355.62</v>
      </c>
      <c r="M26">
        <v>1355.81</v>
      </c>
      <c r="N26">
        <v>1.59</v>
      </c>
      <c r="O26">
        <v>1.47</v>
      </c>
      <c r="P26" s="88"/>
      <c r="Q26">
        <v>4350</v>
      </c>
      <c r="R26" t="s">
        <v>14</v>
      </c>
      <c r="S26">
        <v>4.28</v>
      </c>
      <c r="T26">
        <v>1355.62</v>
      </c>
      <c r="U26">
        <v>1355.81</v>
      </c>
      <c r="V26">
        <v>1.59</v>
      </c>
      <c r="W26">
        <v>1.47</v>
      </c>
      <c r="X26" s="88"/>
      <c r="Y26">
        <v>4350</v>
      </c>
      <c r="Z26" t="s">
        <v>14</v>
      </c>
      <c r="AA26">
        <v>4.28</v>
      </c>
      <c r="AB26">
        <v>1355.62</v>
      </c>
      <c r="AC26">
        <v>1355.81</v>
      </c>
      <c r="AD26">
        <v>1.59</v>
      </c>
      <c r="AE26">
        <v>1.47</v>
      </c>
      <c r="AF26" s="88"/>
      <c r="AG26">
        <v>4350</v>
      </c>
      <c r="AH26" t="s">
        <v>14</v>
      </c>
      <c r="AI26">
        <v>4.28</v>
      </c>
      <c r="AJ26">
        <v>1355.62</v>
      </c>
      <c r="AK26">
        <v>1355.81</v>
      </c>
      <c r="AL26">
        <v>1.59</v>
      </c>
      <c r="AM26">
        <v>1.47</v>
      </c>
    </row>
    <row r="27" spans="1:39" customFormat="1" x14ac:dyDescent="0.25">
      <c r="A27">
        <v>4350</v>
      </c>
      <c r="B27" t="s">
        <v>15</v>
      </c>
      <c r="C27">
        <v>4.3600000000000003</v>
      </c>
      <c r="D27">
        <v>1355.62</v>
      </c>
      <c r="E27">
        <v>1355.81</v>
      </c>
      <c r="F27">
        <v>1.58</v>
      </c>
      <c r="G27">
        <v>1.46</v>
      </c>
      <c r="H27" s="88"/>
      <c r="I27">
        <v>4350</v>
      </c>
      <c r="J27" t="s">
        <v>15</v>
      </c>
      <c r="K27">
        <v>4.3600000000000003</v>
      </c>
      <c r="L27">
        <v>1355.62</v>
      </c>
      <c r="M27">
        <v>1355.81</v>
      </c>
      <c r="N27">
        <v>1.58</v>
      </c>
      <c r="O27">
        <v>1.46</v>
      </c>
      <c r="P27" s="88"/>
      <c r="Q27">
        <v>4350</v>
      </c>
      <c r="R27" t="s">
        <v>15</v>
      </c>
      <c r="S27">
        <v>4.3600000000000003</v>
      </c>
      <c r="T27">
        <v>1355.62</v>
      </c>
      <c r="U27">
        <v>1355.81</v>
      </c>
      <c r="V27">
        <v>1.58</v>
      </c>
      <c r="W27">
        <v>1.46</v>
      </c>
      <c r="X27" s="88"/>
      <c r="Y27">
        <v>4350</v>
      </c>
      <c r="Z27" t="s">
        <v>15</v>
      </c>
      <c r="AA27">
        <v>4.3600000000000003</v>
      </c>
      <c r="AB27">
        <v>1355.62</v>
      </c>
      <c r="AC27">
        <v>1355.81</v>
      </c>
      <c r="AD27">
        <v>1.58</v>
      </c>
      <c r="AE27">
        <v>1.46</v>
      </c>
      <c r="AF27" s="88"/>
      <c r="AG27">
        <v>4350</v>
      </c>
      <c r="AH27" t="s">
        <v>15</v>
      </c>
      <c r="AI27">
        <v>4.3600000000000003</v>
      </c>
      <c r="AJ27">
        <v>1355.62</v>
      </c>
      <c r="AK27">
        <v>1355.81</v>
      </c>
      <c r="AL27">
        <v>1.58</v>
      </c>
      <c r="AM27">
        <v>1.46</v>
      </c>
    </row>
    <row r="28" spans="1:39" customFormat="1" x14ac:dyDescent="0.25">
      <c r="A28">
        <v>4350</v>
      </c>
      <c r="B28" t="s">
        <v>16</v>
      </c>
      <c r="C28">
        <v>3.9</v>
      </c>
      <c r="D28">
        <v>1355.62</v>
      </c>
      <c r="E28">
        <v>1355.8</v>
      </c>
      <c r="F28">
        <v>1.56</v>
      </c>
      <c r="G28">
        <v>1.48</v>
      </c>
      <c r="H28" s="88"/>
      <c r="I28">
        <v>4350</v>
      </c>
      <c r="J28" t="s">
        <v>16</v>
      </c>
      <c r="K28">
        <v>3.9</v>
      </c>
      <c r="L28">
        <v>1355.62</v>
      </c>
      <c r="M28">
        <v>1355.8</v>
      </c>
      <c r="N28">
        <v>1.56</v>
      </c>
      <c r="O28">
        <v>1.48</v>
      </c>
      <c r="P28" s="88"/>
      <c r="Q28">
        <v>4350</v>
      </c>
      <c r="R28" t="s">
        <v>16</v>
      </c>
      <c r="S28">
        <v>3.9</v>
      </c>
      <c r="T28">
        <v>1355.62</v>
      </c>
      <c r="U28">
        <v>1355.8</v>
      </c>
      <c r="V28">
        <v>1.56</v>
      </c>
      <c r="W28">
        <v>1.48</v>
      </c>
      <c r="X28" s="88"/>
      <c r="Y28">
        <v>4350</v>
      </c>
      <c r="Z28" t="s">
        <v>16</v>
      </c>
      <c r="AA28">
        <v>3.9</v>
      </c>
      <c r="AB28">
        <v>1355.62</v>
      </c>
      <c r="AC28">
        <v>1355.8</v>
      </c>
      <c r="AD28">
        <v>1.56</v>
      </c>
      <c r="AE28">
        <v>1.48</v>
      </c>
      <c r="AF28" s="88"/>
      <c r="AG28">
        <v>4350</v>
      </c>
      <c r="AH28" t="s">
        <v>16</v>
      </c>
      <c r="AI28">
        <v>3.9</v>
      </c>
      <c r="AJ28">
        <v>1355.62</v>
      </c>
      <c r="AK28">
        <v>1355.8</v>
      </c>
      <c r="AL28">
        <v>1.56</v>
      </c>
      <c r="AM28">
        <v>1.48</v>
      </c>
    </row>
    <row r="29" spans="1:39" customFormat="1" x14ac:dyDescent="0.25">
      <c r="A29">
        <v>4300</v>
      </c>
      <c r="B29" t="s">
        <v>5</v>
      </c>
      <c r="C29">
        <v>2.41</v>
      </c>
      <c r="D29">
        <v>1351.63</v>
      </c>
      <c r="E29">
        <v>1351.8</v>
      </c>
      <c r="F29">
        <v>1.1399999999999999</v>
      </c>
      <c r="G29">
        <v>1.0900000000000001</v>
      </c>
      <c r="H29" s="88"/>
      <c r="I29">
        <v>4300</v>
      </c>
      <c r="J29" t="s">
        <v>5</v>
      </c>
      <c r="K29">
        <v>2.41</v>
      </c>
      <c r="L29">
        <v>1351.63</v>
      </c>
      <c r="M29">
        <v>1351.8</v>
      </c>
      <c r="N29">
        <v>1.1399999999999999</v>
      </c>
      <c r="O29">
        <v>1.0900000000000001</v>
      </c>
      <c r="P29" s="88"/>
      <c r="Q29">
        <v>4300</v>
      </c>
      <c r="R29" t="s">
        <v>5</v>
      </c>
      <c r="S29">
        <v>2.41</v>
      </c>
      <c r="T29">
        <v>1351.63</v>
      </c>
      <c r="U29">
        <v>1351.8</v>
      </c>
      <c r="V29">
        <v>1.1399999999999999</v>
      </c>
      <c r="W29">
        <v>1.0900000000000001</v>
      </c>
      <c r="X29" s="88"/>
      <c r="Y29">
        <v>4300</v>
      </c>
      <c r="Z29" t="s">
        <v>5</v>
      </c>
      <c r="AA29">
        <v>2.41</v>
      </c>
      <c r="AB29">
        <v>1351.63</v>
      </c>
      <c r="AC29">
        <v>1351.8</v>
      </c>
      <c r="AD29">
        <v>1.1399999999999999</v>
      </c>
      <c r="AE29">
        <v>1.0900000000000001</v>
      </c>
      <c r="AF29" s="88"/>
      <c r="AG29">
        <v>4300</v>
      </c>
      <c r="AH29" t="s">
        <v>5</v>
      </c>
      <c r="AI29">
        <v>2.41</v>
      </c>
      <c r="AJ29">
        <v>1351.63</v>
      </c>
      <c r="AK29">
        <v>1351.8</v>
      </c>
      <c r="AL29">
        <v>1.1399999999999999</v>
      </c>
      <c r="AM29">
        <v>1.0900000000000001</v>
      </c>
    </row>
    <row r="30" spans="1:39" customFormat="1" x14ac:dyDescent="0.25">
      <c r="A30">
        <v>4300</v>
      </c>
      <c r="B30" t="s">
        <v>6</v>
      </c>
      <c r="C30">
        <v>2.36</v>
      </c>
      <c r="D30">
        <v>1351.63</v>
      </c>
      <c r="E30">
        <v>1351.79</v>
      </c>
      <c r="F30">
        <v>1.1299999999999999</v>
      </c>
      <c r="G30">
        <v>1.0900000000000001</v>
      </c>
      <c r="H30" s="88"/>
      <c r="I30">
        <v>4300</v>
      </c>
      <c r="J30" t="s">
        <v>6</v>
      </c>
      <c r="K30">
        <v>2.36</v>
      </c>
      <c r="L30">
        <v>1351.63</v>
      </c>
      <c r="M30">
        <v>1351.79</v>
      </c>
      <c r="N30">
        <v>1.1299999999999999</v>
      </c>
      <c r="O30">
        <v>1.0900000000000001</v>
      </c>
      <c r="P30" s="88"/>
      <c r="Q30">
        <v>4300</v>
      </c>
      <c r="R30" t="s">
        <v>6</v>
      </c>
      <c r="S30">
        <v>2.36</v>
      </c>
      <c r="T30">
        <v>1351.63</v>
      </c>
      <c r="U30">
        <v>1351.79</v>
      </c>
      <c r="V30">
        <v>1.1299999999999999</v>
      </c>
      <c r="W30">
        <v>1.0900000000000001</v>
      </c>
      <c r="X30" s="88"/>
      <c r="Y30">
        <v>4300</v>
      </c>
      <c r="Z30" t="s">
        <v>6</v>
      </c>
      <c r="AA30">
        <v>2.36</v>
      </c>
      <c r="AB30">
        <v>1351.63</v>
      </c>
      <c r="AC30">
        <v>1351.79</v>
      </c>
      <c r="AD30">
        <v>1.1299999999999999</v>
      </c>
      <c r="AE30">
        <v>1.0900000000000001</v>
      </c>
      <c r="AF30" s="88"/>
      <c r="AG30">
        <v>4300</v>
      </c>
      <c r="AH30" t="s">
        <v>6</v>
      </c>
      <c r="AI30">
        <v>2.36</v>
      </c>
      <c r="AJ30">
        <v>1351.63</v>
      </c>
      <c r="AK30">
        <v>1351.79</v>
      </c>
      <c r="AL30">
        <v>1.1299999999999999</v>
      </c>
      <c r="AM30">
        <v>1.0900000000000001</v>
      </c>
    </row>
    <row r="31" spans="1:39" customFormat="1" x14ac:dyDescent="0.25">
      <c r="A31">
        <v>4300</v>
      </c>
      <c r="B31" t="s">
        <v>7</v>
      </c>
      <c r="C31">
        <v>2.6</v>
      </c>
      <c r="D31">
        <v>1351.63</v>
      </c>
      <c r="E31">
        <v>1351.8</v>
      </c>
      <c r="F31">
        <v>1.17</v>
      </c>
      <c r="G31">
        <v>1.1100000000000001</v>
      </c>
      <c r="H31" s="88"/>
      <c r="I31">
        <v>4300</v>
      </c>
      <c r="J31" t="s">
        <v>7</v>
      </c>
      <c r="K31">
        <v>2.6</v>
      </c>
      <c r="L31">
        <v>1351.63</v>
      </c>
      <c r="M31">
        <v>1351.8</v>
      </c>
      <c r="N31">
        <v>1.17</v>
      </c>
      <c r="O31">
        <v>1.1100000000000001</v>
      </c>
      <c r="P31" s="88"/>
      <c r="Q31">
        <v>4300</v>
      </c>
      <c r="R31" t="s">
        <v>7</v>
      </c>
      <c r="S31">
        <v>2.6</v>
      </c>
      <c r="T31">
        <v>1351.63</v>
      </c>
      <c r="U31">
        <v>1351.8</v>
      </c>
      <c r="V31">
        <v>1.17</v>
      </c>
      <c r="W31">
        <v>1.1100000000000001</v>
      </c>
      <c r="X31" s="88"/>
      <c r="Y31">
        <v>4300</v>
      </c>
      <c r="Z31" t="s">
        <v>7</v>
      </c>
      <c r="AA31">
        <v>2.6</v>
      </c>
      <c r="AB31">
        <v>1351.63</v>
      </c>
      <c r="AC31">
        <v>1351.8</v>
      </c>
      <c r="AD31">
        <v>1.17</v>
      </c>
      <c r="AE31">
        <v>1.1100000000000001</v>
      </c>
      <c r="AF31" s="88"/>
      <c r="AG31">
        <v>4300</v>
      </c>
      <c r="AH31" t="s">
        <v>7</v>
      </c>
      <c r="AI31">
        <v>2.6</v>
      </c>
      <c r="AJ31">
        <v>1351.63</v>
      </c>
      <c r="AK31">
        <v>1351.8</v>
      </c>
      <c r="AL31">
        <v>1.17</v>
      </c>
      <c r="AM31">
        <v>1.1100000000000001</v>
      </c>
    </row>
    <row r="32" spans="1:39" customFormat="1" x14ac:dyDescent="0.25">
      <c r="A32">
        <v>4300</v>
      </c>
      <c r="B32" t="s">
        <v>8</v>
      </c>
      <c r="C32">
        <v>3.41</v>
      </c>
      <c r="D32">
        <v>1351.63</v>
      </c>
      <c r="E32">
        <v>1351.82</v>
      </c>
      <c r="F32">
        <v>1.27</v>
      </c>
      <c r="G32">
        <v>1.1299999999999999</v>
      </c>
      <c r="H32" s="88"/>
      <c r="I32">
        <v>4300</v>
      </c>
      <c r="J32" t="s">
        <v>8</v>
      </c>
      <c r="K32">
        <v>3.41</v>
      </c>
      <c r="L32">
        <v>1351.63</v>
      </c>
      <c r="M32">
        <v>1351.82</v>
      </c>
      <c r="N32">
        <v>1.27</v>
      </c>
      <c r="O32">
        <v>1.1299999999999999</v>
      </c>
      <c r="P32" s="88"/>
      <c r="Q32">
        <v>4300</v>
      </c>
      <c r="R32" t="s">
        <v>8</v>
      </c>
      <c r="S32">
        <v>3.41</v>
      </c>
      <c r="T32">
        <v>1351.63</v>
      </c>
      <c r="U32">
        <v>1351.82</v>
      </c>
      <c r="V32">
        <v>1.27</v>
      </c>
      <c r="W32">
        <v>1.1299999999999999</v>
      </c>
      <c r="X32" s="88"/>
      <c r="Y32">
        <v>4300</v>
      </c>
      <c r="Z32" t="s">
        <v>8</v>
      </c>
      <c r="AA32">
        <v>3.41</v>
      </c>
      <c r="AB32">
        <v>1351.63</v>
      </c>
      <c r="AC32">
        <v>1351.82</v>
      </c>
      <c r="AD32">
        <v>1.27</v>
      </c>
      <c r="AE32">
        <v>1.1299999999999999</v>
      </c>
      <c r="AF32" s="88"/>
      <c r="AG32">
        <v>4300</v>
      </c>
      <c r="AH32" t="s">
        <v>8</v>
      </c>
      <c r="AI32">
        <v>3.41</v>
      </c>
      <c r="AJ32">
        <v>1351.63</v>
      </c>
      <c r="AK32">
        <v>1351.82</v>
      </c>
      <c r="AL32">
        <v>1.27</v>
      </c>
      <c r="AM32">
        <v>1.1299999999999999</v>
      </c>
    </row>
    <row r="33" spans="1:39" customFormat="1" x14ac:dyDescent="0.25">
      <c r="A33">
        <v>4300</v>
      </c>
      <c r="B33" t="s">
        <v>9</v>
      </c>
      <c r="C33">
        <v>4.55</v>
      </c>
      <c r="D33">
        <v>1351.63</v>
      </c>
      <c r="E33">
        <v>1351.85</v>
      </c>
      <c r="F33">
        <v>1.42</v>
      </c>
      <c r="G33">
        <v>1.18</v>
      </c>
      <c r="H33" s="88"/>
      <c r="I33">
        <v>4300</v>
      </c>
      <c r="J33" t="s">
        <v>9</v>
      </c>
      <c r="K33">
        <v>4.55</v>
      </c>
      <c r="L33">
        <v>1351.63</v>
      </c>
      <c r="M33">
        <v>1351.85</v>
      </c>
      <c r="N33">
        <v>1.42</v>
      </c>
      <c r="O33">
        <v>1.18</v>
      </c>
      <c r="P33" s="88"/>
      <c r="Q33">
        <v>4300</v>
      </c>
      <c r="R33" t="s">
        <v>9</v>
      </c>
      <c r="S33">
        <v>4.55</v>
      </c>
      <c r="T33">
        <v>1351.63</v>
      </c>
      <c r="U33">
        <v>1351.85</v>
      </c>
      <c r="V33">
        <v>1.42</v>
      </c>
      <c r="W33">
        <v>1.18</v>
      </c>
      <c r="X33" s="88"/>
      <c r="Y33">
        <v>4300</v>
      </c>
      <c r="Z33" t="s">
        <v>9</v>
      </c>
      <c r="AA33">
        <v>4.55</v>
      </c>
      <c r="AB33">
        <v>1351.63</v>
      </c>
      <c r="AC33">
        <v>1351.85</v>
      </c>
      <c r="AD33">
        <v>1.42</v>
      </c>
      <c r="AE33">
        <v>1.18</v>
      </c>
      <c r="AF33" s="88"/>
      <c r="AG33">
        <v>4300</v>
      </c>
      <c r="AH33" t="s">
        <v>9</v>
      </c>
      <c r="AI33">
        <v>4.55</v>
      </c>
      <c r="AJ33">
        <v>1351.63</v>
      </c>
      <c r="AK33">
        <v>1351.85</v>
      </c>
      <c r="AL33">
        <v>1.42</v>
      </c>
      <c r="AM33">
        <v>1.18</v>
      </c>
    </row>
    <row r="34" spans="1:39" customFormat="1" x14ac:dyDescent="0.25">
      <c r="A34">
        <v>4300</v>
      </c>
      <c r="B34" t="s">
        <v>10</v>
      </c>
      <c r="C34">
        <v>3.73</v>
      </c>
      <c r="D34">
        <v>1351.63</v>
      </c>
      <c r="E34">
        <v>1351.83</v>
      </c>
      <c r="F34">
        <v>1.3</v>
      </c>
      <c r="G34">
        <v>1.1299999999999999</v>
      </c>
      <c r="H34" s="88"/>
      <c r="I34">
        <v>4300</v>
      </c>
      <c r="J34" t="s">
        <v>10</v>
      </c>
      <c r="K34">
        <v>3.73</v>
      </c>
      <c r="L34">
        <v>1351.63</v>
      </c>
      <c r="M34">
        <v>1351.83</v>
      </c>
      <c r="N34">
        <v>1.3</v>
      </c>
      <c r="O34">
        <v>1.1299999999999999</v>
      </c>
      <c r="P34" s="88"/>
      <c r="Q34">
        <v>4300</v>
      </c>
      <c r="R34" t="s">
        <v>10</v>
      </c>
      <c r="S34">
        <v>3.73</v>
      </c>
      <c r="T34">
        <v>1351.63</v>
      </c>
      <c r="U34">
        <v>1351.83</v>
      </c>
      <c r="V34">
        <v>1.3</v>
      </c>
      <c r="W34">
        <v>1.1299999999999999</v>
      </c>
      <c r="X34" s="88"/>
      <c r="Y34">
        <v>4300</v>
      </c>
      <c r="Z34" t="s">
        <v>10</v>
      </c>
      <c r="AA34">
        <v>3.73</v>
      </c>
      <c r="AB34">
        <v>1351.63</v>
      </c>
      <c r="AC34">
        <v>1351.83</v>
      </c>
      <c r="AD34">
        <v>1.3</v>
      </c>
      <c r="AE34">
        <v>1.1299999999999999</v>
      </c>
      <c r="AF34" s="88"/>
      <c r="AG34">
        <v>4300</v>
      </c>
      <c r="AH34" t="s">
        <v>10</v>
      </c>
      <c r="AI34">
        <v>3.73</v>
      </c>
      <c r="AJ34">
        <v>1351.63</v>
      </c>
      <c r="AK34">
        <v>1351.83</v>
      </c>
      <c r="AL34">
        <v>1.3</v>
      </c>
      <c r="AM34">
        <v>1.1299999999999999</v>
      </c>
    </row>
    <row r="35" spans="1:39" customFormat="1" x14ac:dyDescent="0.25">
      <c r="A35">
        <v>4300</v>
      </c>
      <c r="B35" t="s">
        <v>11</v>
      </c>
      <c r="C35">
        <v>2.3199999999999998</v>
      </c>
      <c r="D35">
        <v>1351.63</v>
      </c>
      <c r="E35">
        <v>1351.79</v>
      </c>
      <c r="F35">
        <v>1.17</v>
      </c>
      <c r="G35">
        <v>1.1399999999999999</v>
      </c>
      <c r="H35" s="88"/>
      <c r="I35">
        <v>4300</v>
      </c>
      <c r="J35" t="s">
        <v>11</v>
      </c>
      <c r="K35">
        <v>2.3199999999999998</v>
      </c>
      <c r="L35">
        <v>1351.63</v>
      </c>
      <c r="M35">
        <v>1351.79</v>
      </c>
      <c r="N35">
        <v>1.17</v>
      </c>
      <c r="O35">
        <v>1.1399999999999999</v>
      </c>
      <c r="P35" s="88"/>
      <c r="Q35">
        <v>4300</v>
      </c>
      <c r="R35" t="s">
        <v>11</v>
      </c>
      <c r="S35">
        <v>2.3199999999999998</v>
      </c>
      <c r="T35">
        <v>1351.63</v>
      </c>
      <c r="U35">
        <v>1351.79</v>
      </c>
      <c r="V35">
        <v>1.17</v>
      </c>
      <c r="W35">
        <v>1.1399999999999999</v>
      </c>
      <c r="X35" s="88"/>
      <c r="Y35">
        <v>4300</v>
      </c>
      <c r="Z35" t="s">
        <v>11</v>
      </c>
      <c r="AA35">
        <v>2.3199999999999998</v>
      </c>
      <c r="AB35">
        <v>1351.63</v>
      </c>
      <c r="AC35">
        <v>1351.79</v>
      </c>
      <c r="AD35">
        <v>1.17</v>
      </c>
      <c r="AE35">
        <v>1.1399999999999999</v>
      </c>
      <c r="AF35" s="88"/>
      <c r="AG35">
        <v>4300</v>
      </c>
      <c r="AH35" t="s">
        <v>11</v>
      </c>
      <c r="AI35">
        <v>2.3199999999999998</v>
      </c>
      <c r="AJ35">
        <v>1351.63</v>
      </c>
      <c r="AK35">
        <v>1351.79</v>
      </c>
      <c r="AL35">
        <v>1.17</v>
      </c>
      <c r="AM35">
        <v>1.1399999999999999</v>
      </c>
    </row>
    <row r="36" spans="1:39" customFormat="1" x14ac:dyDescent="0.25">
      <c r="A36">
        <v>4300</v>
      </c>
      <c r="B36" t="s">
        <v>12</v>
      </c>
      <c r="C36">
        <v>2.2200000000000002</v>
      </c>
      <c r="D36">
        <v>1351.63</v>
      </c>
      <c r="E36">
        <v>1351.79</v>
      </c>
      <c r="F36">
        <v>1.08</v>
      </c>
      <c r="G36">
        <v>1.05</v>
      </c>
      <c r="H36" s="88"/>
      <c r="I36">
        <v>4300</v>
      </c>
      <c r="J36" t="s">
        <v>12</v>
      </c>
      <c r="K36">
        <v>2.2200000000000002</v>
      </c>
      <c r="L36">
        <v>1351.63</v>
      </c>
      <c r="M36">
        <v>1351.79</v>
      </c>
      <c r="N36">
        <v>1.08</v>
      </c>
      <c r="O36">
        <v>1.05</v>
      </c>
      <c r="P36" s="88"/>
      <c r="Q36">
        <v>4300</v>
      </c>
      <c r="R36" t="s">
        <v>12</v>
      </c>
      <c r="S36">
        <v>2.2200000000000002</v>
      </c>
      <c r="T36">
        <v>1351.63</v>
      </c>
      <c r="U36">
        <v>1351.79</v>
      </c>
      <c r="V36">
        <v>1.08</v>
      </c>
      <c r="W36">
        <v>1.05</v>
      </c>
      <c r="X36" s="88"/>
      <c r="Y36">
        <v>4300</v>
      </c>
      <c r="Z36" t="s">
        <v>12</v>
      </c>
      <c r="AA36">
        <v>2.2200000000000002</v>
      </c>
      <c r="AB36">
        <v>1351.63</v>
      </c>
      <c r="AC36">
        <v>1351.79</v>
      </c>
      <c r="AD36">
        <v>1.08</v>
      </c>
      <c r="AE36">
        <v>1.05</v>
      </c>
      <c r="AF36" s="88"/>
      <c r="AG36">
        <v>4300</v>
      </c>
      <c r="AH36" t="s">
        <v>12</v>
      </c>
      <c r="AI36">
        <v>2.2200000000000002</v>
      </c>
      <c r="AJ36">
        <v>1351.63</v>
      </c>
      <c r="AK36">
        <v>1351.79</v>
      </c>
      <c r="AL36">
        <v>1.08</v>
      </c>
      <c r="AM36">
        <v>1.05</v>
      </c>
    </row>
    <row r="37" spans="1:39" customFormat="1" x14ac:dyDescent="0.25">
      <c r="A37">
        <v>4300</v>
      </c>
      <c r="B37" t="s">
        <v>13</v>
      </c>
      <c r="C37">
        <v>3.07</v>
      </c>
      <c r="D37">
        <v>1351.63</v>
      </c>
      <c r="E37">
        <v>1351.82</v>
      </c>
      <c r="F37">
        <v>1.23</v>
      </c>
      <c r="G37">
        <v>1.1200000000000001</v>
      </c>
      <c r="H37" s="88"/>
      <c r="I37">
        <v>4300</v>
      </c>
      <c r="J37" t="s">
        <v>13</v>
      </c>
      <c r="K37">
        <v>3.07</v>
      </c>
      <c r="L37">
        <v>1351.63</v>
      </c>
      <c r="M37">
        <v>1351.82</v>
      </c>
      <c r="N37">
        <v>1.23</v>
      </c>
      <c r="O37">
        <v>1.1200000000000001</v>
      </c>
      <c r="P37" s="88"/>
      <c r="Q37">
        <v>4300</v>
      </c>
      <c r="R37" t="s">
        <v>13</v>
      </c>
      <c r="S37">
        <v>3.07</v>
      </c>
      <c r="T37">
        <v>1351.63</v>
      </c>
      <c r="U37">
        <v>1351.82</v>
      </c>
      <c r="V37">
        <v>1.23</v>
      </c>
      <c r="W37">
        <v>1.1200000000000001</v>
      </c>
      <c r="X37" s="88"/>
      <c r="Y37">
        <v>4300</v>
      </c>
      <c r="Z37" t="s">
        <v>13</v>
      </c>
      <c r="AA37">
        <v>3.07</v>
      </c>
      <c r="AB37">
        <v>1351.63</v>
      </c>
      <c r="AC37">
        <v>1351.82</v>
      </c>
      <c r="AD37">
        <v>1.23</v>
      </c>
      <c r="AE37">
        <v>1.1200000000000001</v>
      </c>
      <c r="AF37" s="88"/>
      <c r="AG37">
        <v>4300</v>
      </c>
      <c r="AH37" t="s">
        <v>13</v>
      </c>
      <c r="AI37">
        <v>3.07</v>
      </c>
      <c r="AJ37">
        <v>1351.63</v>
      </c>
      <c r="AK37">
        <v>1351.82</v>
      </c>
      <c r="AL37">
        <v>1.23</v>
      </c>
      <c r="AM37">
        <v>1.1200000000000001</v>
      </c>
    </row>
    <row r="38" spans="1:39" customFormat="1" x14ac:dyDescent="0.25">
      <c r="A38">
        <v>4300</v>
      </c>
      <c r="B38" t="s">
        <v>14</v>
      </c>
      <c r="C38">
        <v>4.28</v>
      </c>
      <c r="D38">
        <v>1351.63</v>
      </c>
      <c r="E38">
        <v>1351.85</v>
      </c>
      <c r="F38">
        <v>1.36</v>
      </c>
      <c r="G38">
        <v>1.1399999999999999</v>
      </c>
      <c r="H38" s="88"/>
      <c r="I38">
        <v>4300</v>
      </c>
      <c r="J38" t="s">
        <v>14</v>
      </c>
      <c r="K38">
        <v>4.28</v>
      </c>
      <c r="L38">
        <v>1351.63</v>
      </c>
      <c r="M38">
        <v>1351.85</v>
      </c>
      <c r="N38">
        <v>1.36</v>
      </c>
      <c r="O38">
        <v>1.1399999999999999</v>
      </c>
      <c r="P38" s="88"/>
      <c r="Q38">
        <v>4300</v>
      </c>
      <c r="R38" t="s">
        <v>14</v>
      </c>
      <c r="S38">
        <v>4.28</v>
      </c>
      <c r="T38">
        <v>1351.63</v>
      </c>
      <c r="U38">
        <v>1351.85</v>
      </c>
      <c r="V38">
        <v>1.36</v>
      </c>
      <c r="W38">
        <v>1.1399999999999999</v>
      </c>
      <c r="X38" s="88"/>
      <c r="Y38">
        <v>4300</v>
      </c>
      <c r="Z38" t="s">
        <v>14</v>
      </c>
      <c r="AA38">
        <v>4.28</v>
      </c>
      <c r="AB38">
        <v>1351.63</v>
      </c>
      <c r="AC38">
        <v>1351.85</v>
      </c>
      <c r="AD38">
        <v>1.36</v>
      </c>
      <c r="AE38">
        <v>1.1399999999999999</v>
      </c>
      <c r="AF38" s="88"/>
      <c r="AG38">
        <v>4300</v>
      </c>
      <c r="AH38" t="s">
        <v>14</v>
      </c>
      <c r="AI38">
        <v>4.28</v>
      </c>
      <c r="AJ38">
        <v>1351.63</v>
      </c>
      <c r="AK38">
        <v>1351.85</v>
      </c>
      <c r="AL38">
        <v>1.36</v>
      </c>
      <c r="AM38">
        <v>1.1399999999999999</v>
      </c>
    </row>
    <row r="39" spans="1:39" customFormat="1" x14ac:dyDescent="0.25">
      <c r="A39">
        <v>4300</v>
      </c>
      <c r="B39" t="s">
        <v>15</v>
      </c>
      <c r="C39">
        <v>4.3600000000000003</v>
      </c>
      <c r="D39">
        <v>1351.63</v>
      </c>
      <c r="E39">
        <v>1351.85</v>
      </c>
      <c r="F39">
        <v>1.37</v>
      </c>
      <c r="G39">
        <v>1.1499999999999999</v>
      </c>
      <c r="H39" s="88"/>
      <c r="I39">
        <v>4300</v>
      </c>
      <c r="J39" t="s">
        <v>15</v>
      </c>
      <c r="K39">
        <v>4.3600000000000003</v>
      </c>
      <c r="L39">
        <v>1351.63</v>
      </c>
      <c r="M39">
        <v>1351.85</v>
      </c>
      <c r="N39">
        <v>1.37</v>
      </c>
      <c r="O39">
        <v>1.1499999999999999</v>
      </c>
      <c r="P39" s="88"/>
      <c r="Q39">
        <v>4300</v>
      </c>
      <c r="R39" t="s">
        <v>15</v>
      </c>
      <c r="S39">
        <v>4.3600000000000003</v>
      </c>
      <c r="T39">
        <v>1351.63</v>
      </c>
      <c r="U39">
        <v>1351.85</v>
      </c>
      <c r="V39">
        <v>1.37</v>
      </c>
      <c r="W39">
        <v>1.1499999999999999</v>
      </c>
      <c r="X39" s="88"/>
      <c r="Y39">
        <v>4300</v>
      </c>
      <c r="Z39" t="s">
        <v>15</v>
      </c>
      <c r="AA39">
        <v>4.3600000000000003</v>
      </c>
      <c r="AB39">
        <v>1351.63</v>
      </c>
      <c r="AC39">
        <v>1351.85</v>
      </c>
      <c r="AD39">
        <v>1.37</v>
      </c>
      <c r="AE39">
        <v>1.1499999999999999</v>
      </c>
      <c r="AF39" s="88"/>
      <c r="AG39">
        <v>4300</v>
      </c>
      <c r="AH39" t="s">
        <v>15</v>
      </c>
      <c r="AI39">
        <v>4.3600000000000003</v>
      </c>
      <c r="AJ39">
        <v>1351.63</v>
      </c>
      <c r="AK39">
        <v>1351.85</v>
      </c>
      <c r="AL39">
        <v>1.37</v>
      </c>
      <c r="AM39">
        <v>1.1499999999999999</v>
      </c>
    </row>
    <row r="40" spans="1:39" customFormat="1" x14ac:dyDescent="0.25">
      <c r="A40">
        <v>4300</v>
      </c>
      <c r="B40" t="s">
        <v>16</v>
      </c>
      <c r="C40">
        <v>3.9</v>
      </c>
      <c r="D40">
        <v>1351.63</v>
      </c>
      <c r="E40">
        <v>1351.84</v>
      </c>
      <c r="F40">
        <v>1.31</v>
      </c>
      <c r="G40">
        <v>1.1200000000000001</v>
      </c>
      <c r="H40" s="88"/>
      <c r="I40">
        <v>4300</v>
      </c>
      <c r="J40" t="s">
        <v>16</v>
      </c>
      <c r="K40">
        <v>3.9</v>
      </c>
      <c r="L40">
        <v>1351.63</v>
      </c>
      <c r="M40">
        <v>1351.84</v>
      </c>
      <c r="N40">
        <v>1.31</v>
      </c>
      <c r="O40">
        <v>1.1200000000000001</v>
      </c>
      <c r="P40" s="88"/>
      <c r="Q40">
        <v>4300</v>
      </c>
      <c r="R40" t="s">
        <v>16</v>
      </c>
      <c r="S40">
        <v>3.9</v>
      </c>
      <c r="T40">
        <v>1351.63</v>
      </c>
      <c r="U40">
        <v>1351.84</v>
      </c>
      <c r="V40">
        <v>1.31</v>
      </c>
      <c r="W40">
        <v>1.1200000000000001</v>
      </c>
      <c r="X40" s="88"/>
      <c r="Y40">
        <v>4300</v>
      </c>
      <c r="Z40" t="s">
        <v>16</v>
      </c>
      <c r="AA40">
        <v>3.9</v>
      </c>
      <c r="AB40">
        <v>1351.63</v>
      </c>
      <c r="AC40">
        <v>1351.84</v>
      </c>
      <c r="AD40">
        <v>1.31</v>
      </c>
      <c r="AE40">
        <v>1.1200000000000001</v>
      </c>
      <c r="AF40" s="88"/>
      <c r="AG40">
        <v>4300</v>
      </c>
      <c r="AH40" t="s">
        <v>16</v>
      </c>
      <c r="AI40">
        <v>3.9</v>
      </c>
      <c r="AJ40">
        <v>1351.63</v>
      </c>
      <c r="AK40">
        <v>1351.84</v>
      </c>
      <c r="AL40">
        <v>1.31</v>
      </c>
      <c r="AM40">
        <v>1.1200000000000001</v>
      </c>
    </row>
    <row r="41" spans="1:39" customFormat="1" x14ac:dyDescent="0.25">
      <c r="A41">
        <v>4250</v>
      </c>
      <c r="B41" t="s">
        <v>5</v>
      </c>
      <c r="C41">
        <v>2.41</v>
      </c>
      <c r="D41">
        <v>1346.69</v>
      </c>
      <c r="E41">
        <v>1346.9</v>
      </c>
      <c r="F41">
        <v>1.9</v>
      </c>
      <c r="G41">
        <v>1.82</v>
      </c>
      <c r="H41" s="88"/>
      <c r="I41">
        <v>4250</v>
      </c>
      <c r="J41" t="s">
        <v>5</v>
      </c>
      <c r="K41">
        <v>2.41</v>
      </c>
      <c r="L41">
        <v>1346.69</v>
      </c>
      <c r="M41">
        <v>1346.9</v>
      </c>
      <c r="N41">
        <v>1.9</v>
      </c>
      <c r="O41">
        <v>1.82</v>
      </c>
      <c r="P41" s="88"/>
      <c r="Q41">
        <v>4250</v>
      </c>
      <c r="R41" t="s">
        <v>5</v>
      </c>
      <c r="S41">
        <v>2.41</v>
      </c>
      <c r="T41">
        <v>1346.69</v>
      </c>
      <c r="U41">
        <v>1346.9</v>
      </c>
      <c r="V41">
        <v>1.9</v>
      </c>
      <c r="W41">
        <v>1.82</v>
      </c>
      <c r="X41" s="88"/>
      <c r="Y41">
        <v>4250</v>
      </c>
      <c r="Z41" t="s">
        <v>5</v>
      </c>
      <c r="AA41">
        <v>2.41</v>
      </c>
      <c r="AB41">
        <v>1346.69</v>
      </c>
      <c r="AC41">
        <v>1346.9</v>
      </c>
      <c r="AD41">
        <v>1.9</v>
      </c>
      <c r="AE41">
        <v>1.82</v>
      </c>
      <c r="AF41" s="88"/>
      <c r="AG41">
        <v>4250</v>
      </c>
      <c r="AH41" t="s">
        <v>5</v>
      </c>
      <c r="AI41">
        <v>2.41</v>
      </c>
      <c r="AJ41">
        <v>1346.69</v>
      </c>
      <c r="AK41">
        <v>1346.9</v>
      </c>
      <c r="AL41">
        <v>1.9</v>
      </c>
      <c r="AM41">
        <v>1.82</v>
      </c>
    </row>
    <row r="42" spans="1:39" customFormat="1" x14ac:dyDescent="0.25">
      <c r="A42">
        <v>4250</v>
      </c>
      <c r="B42" t="s">
        <v>6</v>
      </c>
      <c r="C42">
        <v>2.36</v>
      </c>
      <c r="D42">
        <v>1346.69</v>
      </c>
      <c r="E42">
        <v>1346.9</v>
      </c>
      <c r="F42">
        <v>1.9</v>
      </c>
      <c r="G42">
        <v>1.83</v>
      </c>
      <c r="H42" s="88"/>
      <c r="I42">
        <v>4250</v>
      </c>
      <c r="J42" t="s">
        <v>6</v>
      </c>
      <c r="K42">
        <v>2.36</v>
      </c>
      <c r="L42">
        <v>1346.69</v>
      </c>
      <c r="M42">
        <v>1346.9</v>
      </c>
      <c r="N42">
        <v>1.9</v>
      </c>
      <c r="O42">
        <v>1.83</v>
      </c>
      <c r="P42" s="88"/>
      <c r="Q42">
        <v>4250</v>
      </c>
      <c r="R42" t="s">
        <v>6</v>
      </c>
      <c r="S42">
        <v>2.36</v>
      </c>
      <c r="T42">
        <v>1346.69</v>
      </c>
      <c r="U42">
        <v>1346.9</v>
      </c>
      <c r="V42">
        <v>1.9</v>
      </c>
      <c r="W42">
        <v>1.83</v>
      </c>
      <c r="X42" s="88"/>
      <c r="Y42">
        <v>4250</v>
      </c>
      <c r="Z42" t="s">
        <v>6</v>
      </c>
      <c r="AA42">
        <v>2.36</v>
      </c>
      <c r="AB42">
        <v>1346.69</v>
      </c>
      <c r="AC42">
        <v>1346.9</v>
      </c>
      <c r="AD42">
        <v>1.9</v>
      </c>
      <c r="AE42">
        <v>1.83</v>
      </c>
      <c r="AF42" s="88"/>
      <c r="AG42">
        <v>4250</v>
      </c>
      <c r="AH42" t="s">
        <v>6</v>
      </c>
      <c r="AI42">
        <v>2.36</v>
      </c>
      <c r="AJ42">
        <v>1346.69</v>
      </c>
      <c r="AK42">
        <v>1346.9</v>
      </c>
      <c r="AL42">
        <v>1.9</v>
      </c>
      <c r="AM42">
        <v>1.83</v>
      </c>
    </row>
    <row r="43" spans="1:39" customFormat="1" x14ac:dyDescent="0.25">
      <c r="A43">
        <v>4250</v>
      </c>
      <c r="B43" t="s">
        <v>7</v>
      </c>
      <c r="C43">
        <v>2.6</v>
      </c>
      <c r="D43">
        <v>1346.69</v>
      </c>
      <c r="E43">
        <v>1346.91</v>
      </c>
      <c r="F43">
        <v>1.92</v>
      </c>
      <c r="G43">
        <v>1.81</v>
      </c>
      <c r="H43" s="88"/>
      <c r="I43">
        <v>4250</v>
      </c>
      <c r="J43" t="s">
        <v>7</v>
      </c>
      <c r="K43">
        <v>2.6</v>
      </c>
      <c r="L43">
        <v>1346.69</v>
      </c>
      <c r="M43">
        <v>1346.91</v>
      </c>
      <c r="N43">
        <v>1.92</v>
      </c>
      <c r="O43">
        <v>1.81</v>
      </c>
      <c r="P43" s="88"/>
      <c r="Q43">
        <v>4250</v>
      </c>
      <c r="R43" t="s">
        <v>7</v>
      </c>
      <c r="S43">
        <v>2.6</v>
      </c>
      <c r="T43">
        <v>1346.69</v>
      </c>
      <c r="U43">
        <v>1346.91</v>
      </c>
      <c r="V43">
        <v>1.92</v>
      </c>
      <c r="W43">
        <v>1.81</v>
      </c>
      <c r="X43" s="88"/>
      <c r="Y43">
        <v>4250</v>
      </c>
      <c r="Z43" t="s">
        <v>7</v>
      </c>
      <c r="AA43">
        <v>2.6</v>
      </c>
      <c r="AB43">
        <v>1346.69</v>
      </c>
      <c r="AC43">
        <v>1346.91</v>
      </c>
      <c r="AD43">
        <v>1.92</v>
      </c>
      <c r="AE43">
        <v>1.81</v>
      </c>
      <c r="AF43" s="88"/>
      <c r="AG43">
        <v>4250</v>
      </c>
      <c r="AH43" t="s">
        <v>7</v>
      </c>
      <c r="AI43">
        <v>2.6</v>
      </c>
      <c r="AJ43">
        <v>1346.69</v>
      </c>
      <c r="AK43">
        <v>1346.91</v>
      </c>
      <c r="AL43">
        <v>1.92</v>
      </c>
      <c r="AM43">
        <v>1.81</v>
      </c>
    </row>
    <row r="44" spans="1:39" customFormat="1" x14ac:dyDescent="0.25">
      <c r="A44">
        <v>4250</v>
      </c>
      <c r="B44" t="s">
        <v>8</v>
      </c>
      <c r="C44">
        <v>3.41</v>
      </c>
      <c r="D44">
        <v>1346.69</v>
      </c>
      <c r="E44">
        <v>1346.94</v>
      </c>
      <c r="F44">
        <v>2.0699999999999998</v>
      </c>
      <c r="G44">
        <v>1.84</v>
      </c>
      <c r="H44" s="88"/>
      <c r="I44">
        <v>4250</v>
      </c>
      <c r="J44" t="s">
        <v>8</v>
      </c>
      <c r="K44">
        <v>3.41</v>
      </c>
      <c r="L44">
        <v>1346.69</v>
      </c>
      <c r="M44">
        <v>1346.94</v>
      </c>
      <c r="N44">
        <v>2.0699999999999998</v>
      </c>
      <c r="O44">
        <v>1.84</v>
      </c>
      <c r="P44" s="88"/>
      <c r="Q44">
        <v>4250</v>
      </c>
      <c r="R44" t="s">
        <v>8</v>
      </c>
      <c r="S44">
        <v>3.41</v>
      </c>
      <c r="T44">
        <v>1346.69</v>
      </c>
      <c r="U44">
        <v>1346.94</v>
      </c>
      <c r="V44">
        <v>2.0699999999999998</v>
      </c>
      <c r="W44">
        <v>1.84</v>
      </c>
      <c r="X44" s="88"/>
      <c r="Y44">
        <v>4250</v>
      </c>
      <c r="Z44" t="s">
        <v>8</v>
      </c>
      <c r="AA44">
        <v>3.41</v>
      </c>
      <c r="AB44">
        <v>1346.69</v>
      </c>
      <c r="AC44">
        <v>1346.94</v>
      </c>
      <c r="AD44">
        <v>2.0699999999999998</v>
      </c>
      <c r="AE44">
        <v>1.84</v>
      </c>
      <c r="AF44" s="88"/>
      <c r="AG44">
        <v>4250</v>
      </c>
      <c r="AH44" t="s">
        <v>8</v>
      </c>
      <c r="AI44">
        <v>3.41</v>
      </c>
      <c r="AJ44">
        <v>1346.69</v>
      </c>
      <c r="AK44">
        <v>1346.94</v>
      </c>
      <c r="AL44">
        <v>2.0699999999999998</v>
      </c>
      <c r="AM44">
        <v>1.84</v>
      </c>
    </row>
    <row r="45" spans="1:39" customFormat="1" x14ac:dyDescent="0.25">
      <c r="A45">
        <v>4250</v>
      </c>
      <c r="B45" t="s">
        <v>9</v>
      </c>
      <c r="C45">
        <v>4.55</v>
      </c>
      <c r="D45">
        <v>1346.69</v>
      </c>
      <c r="E45">
        <v>1346.97</v>
      </c>
      <c r="F45">
        <v>2.16</v>
      </c>
      <c r="G45">
        <v>1.79</v>
      </c>
      <c r="H45" s="88"/>
      <c r="I45">
        <v>4250</v>
      </c>
      <c r="J45" t="s">
        <v>9</v>
      </c>
      <c r="K45">
        <v>4.55</v>
      </c>
      <c r="L45">
        <v>1346.69</v>
      </c>
      <c r="M45">
        <v>1346.97</v>
      </c>
      <c r="N45">
        <v>2.16</v>
      </c>
      <c r="O45">
        <v>1.79</v>
      </c>
      <c r="P45" s="88"/>
      <c r="Q45">
        <v>4250</v>
      </c>
      <c r="R45" t="s">
        <v>9</v>
      </c>
      <c r="S45">
        <v>4.55</v>
      </c>
      <c r="T45">
        <v>1346.69</v>
      </c>
      <c r="U45">
        <v>1346.97</v>
      </c>
      <c r="V45">
        <v>2.16</v>
      </c>
      <c r="W45">
        <v>1.79</v>
      </c>
      <c r="X45" s="88"/>
      <c r="Y45">
        <v>4250</v>
      </c>
      <c r="Z45" t="s">
        <v>9</v>
      </c>
      <c r="AA45">
        <v>4.55</v>
      </c>
      <c r="AB45">
        <v>1346.69</v>
      </c>
      <c r="AC45">
        <v>1346.97</v>
      </c>
      <c r="AD45">
        <v>2.16</v>
      </c>
      <c r="AE45">
        <v>1.79</v>
      </c>
      <c r="AF45" s="88"/>
      <c r="AG45">
        <v>4250</v>
      </c>
      <c r="AH45" t="s">
        <v>9</v>
      </c>
      <c r="AI45">
        <v>4.55</v>
      </c>
      <c r="AJ45">
        <v>1346.69</v>
      </c>
      <c r="AK45">
        <v>1346.97</v>
      </c>
      <c r="AL45">
        <v>2.16</v>
      </c>
      <c r="AM45">
        <v>1.79</v>
      </c>
    </row>
    <row r="46" spans="1:39" customFormat="1" x14ac:dyDescent="0.25">
      <c r="A46">
        <v>4250</v>
      </c>
      <c r="B46" t="s">
        <v>10</v>
      </c>
      <c r="C46">
        <v>3.73</v>
      </c>
      <c r="D46">
        <v>1346.69</v>
      </c>
      <c r="E46">
        <v>1346.94</v>
      </c>
      <c r="F46">
        <v>2.14</v>
      </c>
      <c r="G46">
        <v>1.87</v>
      </c>
      <c r="H46" s="88"/>
      <c r="I46">
        <v>4250</v>
      </c>
      <c r="J46" t="s">
        <v>10</v>
      </c>
      <c r="K46">
        <v>3.73</v>
      </c>
      <c r="L46">
        <v>1346.69</v>
      </c>
      <c r="M46">
        <v>1346.94</v>
      </c>
      <c r="N46">
        <v>2.14</v>
      </c>
      <c r="O46">
        <v>1.87</v>
      </c>
      <c r="P46" s="88"/>
      <c r="Q46">
        <v>4250</v>
      </c>
      <c r="R46" t="s">
        <v>10</v>
      </c>
      <c r="S46">
        <v>3.73</v>
      </c>
      <c r="T46">
        <v>1346.69</v>
      </c>
      <c r="U46">
        <v>1346.94</v>
      </c>
      <c r="V46">
        <v>2.14</v>
      </c>
      <c r="W46">
        <v>1.87</v>
      </c>
      <c r="X46" s="88"/>
      <c r="Y46">
        <v>4250</v>
      </c>
      <c r="Z46" t="s">
        <v>10</v>
      </c>
      <c r="AA46">
        <v>3.73</v>
      </c>
      <c r="AB46">
        <v>1346.69</v>
      </c>
      <c r="AC46">
        <v>1346.94</v>
      </c>
      <c r="AD46">
        <v>2.14</v>
      </c>
      <c r="AE46">
        <v>1.87</v>
      </c>
      <c r="AF46" s="88"/>
      <c r="AG46">
        <v>4250</v>
      </c>
      <c r="AH46" t="s">
        <v>10</v>
      </c>
      <c r="AI46">
        <v>3.73</v>
      </c>
      <c r="AJ46">
        <v>1346.69</v>
      </c>
      <c r="AK46">
        <v>1346.94</v>
      </c>
      <c r="AL46">
        <v>2.14</v>
      </c>
      <c r="AM46">
        <v>1.87</v>
      </c>
    </row>
    <row r="47" spans="1:39" customFormat="1" x14ac:dyDescent="0.25">
      <c r="A47">
        <v>4250</v>
      </c>
      <c r="B47" t="s">
        <v>11</v>
      </c>
      <c r="C47">
        <v>2.3199999999999998</v>
      </c>
      <c r="D47">
        <v>1346.69</v>
      </c>
      <c r="E47">
        <v>1346.9</v>
      </c>
      <c r="F47">
        <v>1.83</v>
      </c>
      <c r="G47">
        <v>1.75</v>
      </c>
      <c r="H47" s="88"/>
      <c r="I47">
        <v>4250</v>
      </c>
      <c r="J47" t="s">
        <v>11</v>
      </c>
      <c r="K47">
        <v>2.3199999999999998</v>
      </c>
      <c r="L47">
        <v>1346.69</v>
      </c>
      <c r="M47">
        <v>1346.9</v>
      </c>
      <c r="N47">
        <v>1.83</v>
      </c>
      <c r="O47">
        <v>1.75</v>
      </c>
      <c r="P47" s="88"/>
      <c r="Q47">
        <v>4250</v>
      </c>
      <c r="R47" t="s">
        <v>11</v>
      </c>
      <c r="S47">
        <v>2.3199999999999998</v>
      </c>
      <c r="T47">
        <v>1346.69</v>
      </c>
      <c r="U47">
        <v>1346.9</v>
      </c>
      <c r="V47">
        <v>1.83</v>
      </c>
      <c r="W47">
        <v>1.75</v>
      </c>
      <c r="X47" s="88"/>
      <c r="Y47">
        <v>4250</v>
      </c>
      <c r="Z47" t="s">
        <v>11</v>
      </c>
      <c r="AA47">
        <v>2.3199999999999998</v>
      </c>
      <c r="AB47">
        <v>1346.69</v>
      </c>
      <c r="AC47">
        <v>1346.9</v>
      </c>
      <c r="AD47">
        <v>1.83</v>
      </c>
      <c r="AE47">
        <v>1.75</v>
      </c>
      <c r="AF47" s="88"/>
      <c r="AG47">
        <v>4250</v>
      </c>
      <c r="AH47" t="s">
        <v>11</v>
      </c>
      <c r="AI47">
        <v>2.3199999999999998</v>
      </c>
      <c r="AJ47">
        <v>1346.69</v>
      </c>
      <c r="AK47">
        <v>1346.9</v>
      </c>
      <c r="AL47">
        <v>1.83</v>
      </c>
      <c r="AM47">
        <v>1.75</v>
      </c>
    </row>
    <row r="48" spans="1:39" customFormat="1" x14ac:dyDescent="0.25">
      <c r="A48">
        <v>4250</v>
      </c>
      <c r="B48" t="s">
        <v>12</v>
      </c>
      <c r="C48">
        <v>2.2200000000000002</v>
      </c>
      <c r="D48">
        <v>1346.69</v>
      </c>
      <c r="E48">
        <v>1346.89</v>
      </c>
      <c r="F48">
        <v>1.96</v>
      </c>
      <c r="G48">
        <v>1.92</v>
      </c>
      <c r="H48" s="88"/>
      <c r="I48">
        <v>4250</v>
      </c>
      <c r="J48" t="s">
        <v>12</v>
      </c>
      <c r="K48">
        <v>2.2200000000000002</v>
      </c>
      <c r="L48">
        <v>1346.69</v>
      </c>
      <c r="M48">
        <v>1346.89</v>
      </c>
      <c r="N48">
        <v>1.96</v>
      </c>
      <c r="O48">
        <v>1.92</v>
      </c>
      <c r="P48" s="88"/>
      <c r="Q48">
        <v>4250</v>
      </c>
      <c r="R48" t="s">
        <v>12</v>
      </c>
      <c r="S48">
        <v>2.2200000000000002</v>
      </c>
      <c r="T48">
        <v>1346.69</v>
      </c>
      <c r="U48">
        <v>1346.89</v>
      </c>
      <c r="V48">
        <v>1.96</v>
      </c>
      <c r="W48">
        <v>1.92</v>
      </c>
      <c r="X48" s="88"/>
      <c r="Y48">
        <v>4250</v>
      </c>
      <c r="Z48" t="s">
        <v>12</v>
      </c>
      <c r="AA48">
        <v>2.2200000000000002</v>
      </c>
      <c r="AB48">
        <v>1346.69</v>
      </c>
      <c r="AC48">
        <v>1346.89</v>
      </c>
      <c r="AD48">
        <v>1.96</v>
      </c>
      <c r="AE48">
        <v>1.92</v>
      </c>
      <c r="AF48" s="88"/>
      <c r="AG48">
        <v>4250</v>
      </c>
      <c r="AH48" t="s">
        <v>12</v>
      </c>
      <c r="AI48">
        <v>2.2200000000000002</v>
      </c>
      <c r="AJ48">
        <v>1346.69</v>
      </c>
      <c r="AK48">
        <v>1346.89</v>
      </c>
      <c r="AL48">
        <v>1.96</v>
      </c>
      <c r="AM48">
        <v>1.92</v>
      </c>
    </row>
    <row r="49" spans="1:39" customFormat="1" x14ac:dyDescent="0.25">
      <c r="A49">
        <v>4250</v>
      </c>
      <c r="B49" t="s">
        <v>13</v>
      </c>
      <c r="C49">
        <v>3.07</v>
      </c>
      <c r="D49">
        <v>1346.69</v>
      </c>
      <c r="E49">
        <v>1346.93</v>
      </c>
      <c r="F49">
        <v>2.0099999999999998</v>
      </c>
      <c r="G49">
        <v>1.83</v>
      </c>
      <c r="H49" s="88"/>
      <c r="I49">
        <v>4250</v>
      </c>
      <c r="J49" t="s">
        <v>13</v>
      </c>
      <c r="K49">
        <v>3.07</v>
      </c>
      <c r="L49">
        <v>1346.69</v>
      </c>
      <c r="M49">
        <v>1346.93</v>
      </c>
      <c r="N49">
        <v>2.0099999999999998</v>
      </c>
      <c r="O49">
        <v>1.83</v>
      </c>
      <c r="P49" s="88"/>
      <c r="Q49">
        <v>4250</v>
      </c>
      <c r="R49" t="s">
        <v>13</v>
      </c>
      <c r="S49">
        <v>3.07</v>
      </c>
      <c r="T49">
        <v>1346.69</v>
      </c>
      <c r="U49">
        <v>1346.93</v>
      </c>
      <c r="V49">
        <v>2.0099999999999998</v>
      </c>
      <c r="W49">
        <v>1.83</v>
      </c>
      <c r="X49" s="88"/>
      <c r="Y49">
        <v>4250</v>
      </c>
      <c r="Z49" t="s">
        <v>13</v>
      </c>
      <c r="AA49">
        <v>3.07</v>
      </c>
      <c r="AB49">
        <v>1346.69</v>
      </c>
      <c r="AC49">
        <v>1346.93</v>
      </c>
      <c r="AD49">
        <v>2.0099999999999998</v>
      </c>
      <c r="AE49">
        <v>1.83</v>
      </c>
      <c r="AF49" s="88"/>
      <c r="AG49">
        <v>4250</v>
      </c>
      <c r="AH49" t="s">
        <v>13</v>
      </c>
      <c r="AI49">
        <v>3.07</v>
      </c>
      <c r="AJ49">
        <v>1346.69</v>
      </c>
      <c r="AK49">
        <v>1346.93</v>
      </c>
      <c r="AL49">
        <v>2.0099999999999998</v>
      </c>
      <c r="AM49">
        <v>1.83</v>
      </c>
    </row>
    <row r="50" spans="1:39" customFormat="1" x14ac:dyDescent="0.25">
      <c r="A50">
        <v>4250</v>
      </c>
      <c r="B50" t="s">
        <v>14</v>
      </c>
      <c r="C50">
        <v>4.28</v>
      </c>
      <c r="D50">
        <v>1346.69</v>
      </c>
      <c r="E50">
        <v>1346.96</v>
      </c>
      <c r="F50">
        <v>2.21</v>
      </c>
      <c r="G50">
        <v>1.87</v>
      </c>
      <c r="H50" s="88"/>
      <c r="I50">
        <v>4250</v>
      </c>
      <c r="J50" t="s">
        <v>14</v>
      </c>
      <c r="K50">
        <v>4.28</v>
      </c>
      <c r="L50">
        <v>1346.69</v>
      </c>
      <c r="M50">
        <v>1346.96</v>
      </c>
      <c r="N50">
        <v>2.21</v>
      </c>
      <c r="O50">
        <v>1.87</v>
      </c>
      <c r="P50" s="88"/>
      <c r="Q50">
        <v>4250</v>
      </c>
      <c r="R50" t="s">
        <v>14</v>
      </c>
      <c r="S50">
        <v>4.28</v>
      </c>
      <c r="T50">
        <v>1346.69</v>
      </c>
      <c r="U50">
        <v>1346.96</v>
      </c>
      <c r="V50">
        <v>2.21</v>
      </c>
      <c r="W50">
        <v>1.87</v>
      </c>
      <c r="X50" s="88"/>
      <c r="Y50">
        <v>4250</v>
      </c>
      <c r="Z50" t="s">
        <v>14</v>
      </c>
      <c r="AA50">
        <v>4.28</v>
      </c>
      <c r="AB50">
        <v>1346.69</v>
      </c>
      <c r="AC50">
        <v>1346.96</v>
      </c>
      <c r="AD50">
        <v>2.21</v>
      </c>
      <c r="AE50">
        <v>1.87</v>
      </c>
      <c r="AF50" s="88"/>
      <c r="AG50">
        <v>4250</v>
      </c>
      <c r="AH50" t="s">
        <v>14</v>
      </c>
      <c r="AI50">
        <v>4.28</v>
      </c>
      <c r="AJ50">
        <v>1346.69</v>
      </c>
      <c r="AK50">
        <v>1346.96</v>
      </c>
      <c r="AL50">
        <v>2.21</v>
      </c>
      <c r="AM50">
        <v>1.87</v>
      </c>
    </row>
    <row r="51" spans="1:39" customFormat="1" x14ac:dyDescent="0.25">
      <c r="A51">
        <v>4250</v>
      </c>
      <c r="B51" t="s">
        <v>15</v>
      </c>
      <c r="C51">
        <v>4.3600000000000003</v>
      </c>
      <c r="D51">
        <v>1346.69</v>
      </c>
      <c r="E51">
        <v>1346.96</v>
      </c>
      <c r="F51">
        <v>2.2000000000000002</v>
      </c>
      <c r="G51">
        <v>1.86</v>
      </c>
      <c r="H51" s="88"/>
      <c r="I51">
        <v>4250</v>
      </c>
      <c r="J51" t="s">
        <v>15</v>
      </c>
      <c r="K51">
        <v>4.3600000000000003</v>
      </c>
      <c r="L51">
        <v>1346.69</v>
      </c>
      <c r="M51">
        <v>1346.96</v>
      </c>
      <c r="N51">
        <v>2.2000000000000002</v>
      </c>
      <c r="O51">
        <v>1.86</v>
      </c>
      <c r="P51" s="88"/>
      <c r="Q51">
        <v>4250</v>
      </c>
      <c r="R51" t="s">
        <v>15</v>
      </c>
      <c r="S51">
        <v>4.3600000000000003</v>
      </c>
      <c r="T51">
        <v>1346.69</v>
      </c>
      <c r="U51">
        <v>1346.96</v>
      </c>
      <c r="V51">
        <v>2.2000000000000002</v>
      </c>
      <c r="W51">
        <v>1.86</v>
      </c>
      <c r="X51" s="88"/>
      <c r="Y51">
        <v>4250</v>
      </c>
      <c r="Z51" t="s">
        <v>15</v>
      </c>
      <c r="AA51">
        <v>4.3600000000000003</v>
      </c>
      <c r="AB51">
        <v>1346.69</v>
      </c>
      <c r="AC51">
        <v>1346.96</v>
      </c>
      <c r="AD51">
        <v>2.2000000000000002</v>
      </c>
      <c r="AE51">
        <v>1.86</v>
      </c>
      <c r="AF51" s="88"/>
      <c r="AG51">
        <v>4250</v>
      </c>
      <c r="AH51" t="s">
        <v>15</v>
      </c>
      <c r="AI51">
        <v>4.3600000000000003</v>
      </c>
      <c r="AJ51">
        <v>1346.69</v>
      </c>
      <c r="AK51">
        <v>1346.96</v>
      </c>
      <c r="AL51">
        <v>2.2000000000000002</v>
      </c>
      <c r="AM51">
        <v>1.86</v>
      </c>
    </row>
    <row r="52" spans="1:39" customFormat="1" x14ac:dyDescent="0.25">
      <c r="A52">
        <v>4250</v>
      </c>
      <c r="B52" t="s">
        <v>16</v>
      </c>
      <c r="C52">
        <v>3.9</v>
      </c>
      <c r="D52">
        <v>1346.69</v>
      </c>
      <c r="E52">
        <v>1346.95</v>
      </c>
      <c r="F52">
        <v>2.1800000000000002</v>
      </c>
      <c r="G52">
        <v>1.89</v>
      </c>
      <c r="H52" s="88"/>
      <c r="I52">
        <v>4250</v>
      </c>
      <c r="J52" t="s">
        <v>16</v>
      </c>
      <c r="K52">
        <v>3.9</v>
      </c>
      <c r="L52">
        <v>1346.69</v>
      </c>
      <c r="M52">
        <v>1346.95</v>
      </c>
      <c r="N52">
        <v>2.1800000000000002</v>
      </c>
      <c r="O52">
        <v>1.89</v>
      </c>
      <c r="P52" s="88"/>
      <c r="Q52">
        <v>4250</v>
      </c>
      <c r="R52" t="s">
        <v>16</v>
      </c>
      <c r="S52">
        <v>3.9</v>
      </c>
      <c r="T52">
        <v>1346.69</v>
      </c>
      <c r="U52">
        <v>1346.95</v>
      </c>
      <c r="V52">
        <v>2.1800000000000002</v>
      </c>
      <c r="W52">
        <v>1.89</v>
      </c>
      <c r="X52" s="88"/>
      <c r="Y52">
        <v>4250</v>
      </c>
      <c r="Z52" t="s">
        <v>16</v>
      </c>
      <c r="AA52">
        <v>3.9</v>
      </c>
      <c r="AB52">
        <v>1346.69</v>
      </c>
      <c r="AC52">
        <v>1346.95</v>
      </c>
      <c r="AD52">
        <v>2.1800000000000002</v>
      </c>
      <c r="AE52">
        <v>1.89</v>
      </c>
      <c r="AF52" s="88"/>
      <c r="AG52">
        <v>4250</v>
      </c>
      <c r="AH52" t="s">
        <v>16</v>
      </c>
      <c r="AI52">
        <v>3.9</v>
      </c>
      <c r="AJ52">
        <v>1346.69</v>
      </c>
      <c r="AK52">
        <v>1346.95</v>
      </c>
      <c r="AL52">
        <v>2.1800000000000002</v>
      </c>
      <c r="AM52">
        <v>1.89</v>
      </c>
    </row>
    <row r="53" spans="1:39" customFormat="1" x14ac:dyDescent="0.25">
      <c r="A53">
        <v>4225</v>
      </c>
      <c r="B53" t="s">
        <v>5</v>
      </c>
      <c r="C53">
        <v>2.41</v>
      </c>
      <c r="D53">
        <v>1345.76</v>
      </c>
      <c r="E53">
        <v>1345.93</v>
      </c>
      <c r="F53">
        <v>1.02</v>
      </c>
      <c r="G53">
        <v>1.01</v>
      </c>
      <c r="H53" s="88"/>
      <c r="I53">
        <v>4225</v>
      </c>
      <c r="J53" t="s">
        <v>5</v>
      </c>
      <c r="K53">
        <v>2.41</v>
      </c>
      <c r="L53">
        <v>1345.76</v>
      </c>
      <c r="M53">
        <v>1345.93</v>
      </c>
      <c r="N53">
        <v>1.02</v>
      </c>
      <c r="O53">
        <v>1.01</v>
      </c>
      <c r="P53" s="88"/>
      <c r="Q53">
        <v>4225</v>
      </c>
      <c r="R53" t="s">
        <v>5</v>
      </c>
      <c r="S53">
        <v>2.41</v>
      </c>
      <c r="T53">
        <v>1345.76</v>
      </c>
      <c r="U53">
        <v>1345.93</v>
      </c>
      <c r="V53">
        <v>1.02</v>
      </c>
      <c r="W53">
        <v>1.01</v>
      </c>
      <c r="X53" s="88"/>
      <c r="Y53">
        <v>4225</v>
      </c>
      <c r="Z53" t="s">
        <v>5</v>
      </c>
      <c r="AA53">
        <v>2.41</v>
      </c>
      <c r="AB53">
        <v>1345.76</v>
      </c>
      <c r="AC53">
        <v>1345.93</v>
      </c>
      <c r="AD53">
        <v>1.02</v>
      </c>
      <c r="AE53">
        <v>1.01</v>
      </c>
      <c r="AF53" s="88"/>
      <c r="AG53">
        <v>4225</v>
      </c>
      <c r="AH53" t="s">
        <v>5</v>
      </c>
      <c r="AI53">
        <v>2.41</v>
      </c>
      <c r="AJ53">
        <v>1345.76</v>
      </c>
      <c r="AK53">
        <v>1345.93</v>
      </c>
      <c r="AL53">
        <v>1.02</v>
      </c>
      <c r="AM53">
        <v>1.01</v>
      </c>
    </row>
    <row r="54" spans="1:39" customFormat="1" x14ac:dyDescent="0.25">
      <c r="A54">
        <v>4225</v>
      </c>
      <c r="B54" t="s">
        <v>6</v>
      </c>
      <c r="C54">
        <v>2.36</v>
      </c>
      <c r="D54">
        <v>1345.76</v>
      </c>
      <c r="E54">
        <v>1345.93</v>
      </c>
      <c r="F54">
        <v>1.02</v>
      </c>
      <c r="G54">
        <v>1</v>
      </c>
      <c r="H54" s="88"/>
      <c r="I54">
        <v>4225</v>
      </c>
      <c r="J54" t="s">
        <v>6</v>
      </c>
      <c r="K54">
        <v>2.36</v>
      </c>
      <c r="L54">
        <v>1345.76</v>
      </c>
      <c r="M54">
        <v>1345.93</v>
      </c>
      <c r="N54">
        <v>1.02</v>
      </c>
      <c r="O54">
        <v>1</v>
      </c>
      <c r="P54" s="88"/>
      <c r="Q54">
        <v>4225</v>
      </c>
      <c r="R54" t="s">
        <v>6</v>
      </c>
      <c r="S54">
        <v>2.36</v>
      </c>
      <c r="T54">
        <v>1345.76</v>
      </c>
      <c r="U54">
        <v>1345.93</v>
      </c>
      <c r="V54">
        <v>1.02</v>
      </c>
      <c r="W54">
        <v>1</v>
      </c>
      <c r="X54" s="88"/>
      <c r="Y54">
        <v>4225</v>
      </c>
      <c r="Z54" t="s">
        <v>6</v>
      </c>
      <c r="AA54">
        <v>2.36</v>
      </c>
      <c r="AB54">
        <v>1345.76</v>
      </c>
      <c r="AC54">
        <v>1345.93</v>
      </c>
      <c r="AD54">
        <v>1.02</v>
      </c>
      <c r="AE54">
        <v>1</v>
      </c>
      <c r="AF54" s="88"/>
      <c r="AG54">
        <v>4225</v>
      </c>
      <c r="AH54" t="s">
        <v>6</v>
      </c>
      <c r="AI54">
        <v>2.36</v>
      </c>
      <c r="AJ54">
        <v>1345.76</v>
      </c>
      <c r="AK54">
        <v>1345.93</v>
      </c>
      <c r="AL54">
        <v>1.02</v>
      </c>
      <c r="AM54">
        <v>1</v>
      </c>
    </row>
    <row r="55" spans="1:39" customFormat="1" x14ac:dyDescent="0.25">
      <c r="A55">
        <v>4225</v>
      </c>
      <c r="B55" t="s">
        <v>7</v>
      </c>
      <c r="C55">
        <v>2.6</v>
      </c>
      <c r="D55">
        <v>1345.76</v>
      </c>
      <c r="E55">
        <v>1345.94</v>
      </c>
      <c r="F55">
        <v>1.04</v>
      </c>
      <c r="G55">
        <v>1</v>
      </c>
      <c r="H55" s="88"/>
      <c r="I55">
        <v>4225</v>
      </c>
      <c r="J55" t="s">
        <v>7</v>
      </c>
      <c r="K55">
        <v>2.6</v>
      </c>
      <c r="L55">
        <v>1345.76</v>
      </c>
      <c r="M55">
        <v>1345.94</v>
      </c>
      <c r="N55">
        <v>1.04</v>
      </c>
      <c r="O55">
        <v>1</v>
      </c>
      <c r="P55" s="88"/>
      <c r="Q55">
        <v>4225</v>
      </c>
      <c r="R55" t="s">
        <v>7</v>
      </c>
      <c r="S55">
        <v>2.6</v>
      </c>
      <c r="T55">
        <v>1345.76</v>
      </c>
      <c r="U55">
        <v>1345.94</v>
      </c>
      <c r="V55">
        <v>1.04</v>
      </c>
      <c r="W55">
        <v>1</v>
      </c>
      <c r="X55" s="88"/>
      <c r="Y55">
        <v>4225</v>
      </c>
      <c r="Z55" t="s">
        <v>7</v>
      </c>
      <c r="AA55">
        <v>2.6</v>
      </c>
      <c r="AB55">
        <v>1345.76</v>
      </c>
      <c r="AC55">
        <v>1345.94</v>
      </c>
      <c r="AD55">
        <v>1.04</v>
      </c>
      <c r="AE55">
        <v>1</v>
      </c>
      <c r="AF55" s="88"/>
      <c r="AG55">
        <v>4225</v>
      </c>
      <c r="AH55" t="s">
        <v>7</v>
      </c>
      <c r="AI55">
        <v>2.6</v>
      </c>
      <c r="AJ55">
        <v>1345.76</v>
      </c>
      <c r="AK55">
        <v>1345.94</v>
      </c>
      <c r="AL55">
        <v>1.04</v>
      </c>
      <c r="AM55">
        <v>1</v>
      </c>
    </row>
    <row r="56" spans="1:39" customFormat="1" x14ac:dyDescent="0.25">
      <c r="A56">
        <v>4225</v>
      </c>
      <c r="B56" t="s">
        <v>8</v>
      </c>
      <c r="C56">
        <v>3.41</v>
      </c>
      <c r="D56">
        <v>1345.76</v>
      </c>
      <c r="E56">
        <v>1345.96</v>
      </c>
      <c r="F56">
        <v>1.1299999999999999</v>
      </c>
      <c r="G56">
        <v>1.03</v>
      </c>
      <c r="H56" s="88"/>
      <c r="I56">
        <v>4225</v>
      </c>
      <c r="J56" t="s">
        <v>8</v>
      </c>
      <c r="K56">
        <v>3.41</v>
      </c>
      <c r="L56">
        <v>1345.76</v>
      </c>
      <c r="M56">
        <v>1345.96</v>
      </c>
      <c r="N56">
        <v>1.1299999999999999</v>
      </c>
      <c r="O56">
        <v>1.03</v>
      </c>
      <c r="P56" s="88"/>
      <c r="Q56">
        <v>4225</v>
      </c>
      <c r="R56" t="s">
        <v>8</v>
      </c>
      <c r="S56">
        <v>3.41</v>
      </c>
      <c r="T56">
        <v>1345.76</v>
      </c>
      <c r="U56">
        <v>1345.96</v>
      </c>
      <c r="V56">
        <v>1.1299999999999999</v>
      </c>
      <c r="W56">
        <v>1.03</v>
      </c>
      <c r="X56" s="88"/>
      <c r="Y56">
        <v>4225</v>
      </c>
      <c r="Z56" t="s">
        <v>8</v>
      </c>
      <c r="AA56">
        <v>3.41</v>
      </c>
      <c r="AB56">
        <v>1345.76</v>
      </c>
      <c r="AC56">
        <v>1345.96</v>
      </c>
      <c r="AD56">
        <v>1.1299999999999999</v>
      </c>
      <c r="AE56">
        <v>1.03</v>
      </c>
      <c r="AF56" s="88"/>
      <c r="AG56">
        <v>4225</v>
      </c>
      <c r="AH56" t="s">
        <v>8</v>
      </c>
      <c r="AI56">
        <v>3.41</v>
      </c>
      <c r="AJ56">
        <v>1345.76</v>
      </c>
      <c r="AK56">
        <v>1345.96</v>
      </c>
      <c r="AL56">
        <v>1.1299999999999999</v>
      </c>
      <c r="AM56">
        <v>1.03</v>
      </c>
    </row>
    <row r="57" spans="1:39" customFormat="1" x14ac:dyDescent="0.25">
      <c r="A57">
        <v>4225</v>
      </c>
      <c r="B57" t="s">
        <v>9</v>
      </c>
      <c r="C57">
        <v>4.55</v>
      </c>
      <c r="D57">
        <v>1345.76</v>
      </c>
      <c r="E57">
        <v>1345.99</v>
      </c>
      <c r="F57">
        <v>1.18</v>
      </c>
      <c r="G57">
        <v>0.99</v>
      </c>
      <c r="H57" s="88"/>
      <c r="I57">
        <v>4225</v>
      </c>
      <c r="J57" t="s">
        <v>9</v>
      </c>
      <c r="K57">
        <v>4.55</v>
      </c>
      <c r="L57">
        <v>1345.76</v>
      </c>
      <c r="M57">
        <v>1345.99</v>
      </c>
      <c r="N57">
        <v>1.18</v>
      </c>
      <c r="O57">
        <v>0.99</v>
      </c>
      <c r="P57" s="88"/>
      <c r="Q57">
        <v>4225</v>
      </c>
      <c r="R57" t="s">
        <v>9</v>
      </c>
      <c r="S57">
        <v>4.55</v>
      </c>
      <c r="T57">
        <v>1345.76</v>
      </c>
      <c r="U57">
        <v>1345.99</v>
      </c>
      <c r="V57">
        <v>1.18</v>
      </c>
      <c r="W57">
        <v>0.99</v>
      </c>
      <c r="X57" s="88"/>
      <c r="Y57">
        <v>4225</v>
      </c>
      <c r="Z57" t="s">
        <v>9</v>
      </c>
      <c r="AA57">
        <v>4.55</v>
      </c>
      <c r="AB57">
        <v>1345.76</v>
      </c>
      <c r="AC57">
        <v>1345.99</v>
      </c>
      <c r="AD57">
        <v>1.18</v>
      </c>
      <c r="AE57">
        <v>0.99</v>
      </c>
      <c r="AF57" s="88"/>
      <c r="AG57">
        <v>4225</v>
      </c>
      <c r="AH57" t="s">
        <v>9</v>
      </c>
      <c r="AI57">
        <v>4.55</v>
      </c>
      <c r="AJ57">
        <v>1345.76</v>
      </c>
      <c r="AK57">
        <v>1345.99</v>
      </c>
      <c r="AL57">
        <v>1.18</v>
      </c>
      <c r="AM57">
        <v>0.99</v>
      </c>
    </row>
    <row r="58" spans="1:39" customFormat="1" x14ac:dyDescent="0.25">
      <c r="A58">
        <v>4225</v>
      </c>
      <c r="B58" t="s">
        <v>10</v>
      </c>
      <c r="C58">
        <v>3.73</v>
      </c>
      <c r="D58">
        <v>1345.76</v>
      </c>
      <c r="E58">
        <v>1345.97</v>
      </c>
      <c r="F58">
        <v>1.1399999999999999</v>
      </c>
      <c r="G58">
        <v>1.02</v>
      </c>
      <c r="H58" s="88"/>
      <c r="I58">
        <v>4225</v>
      </c>
      <c r="J58" t="s">
        <v>10</v>
      </c>
      <c r="K58">
        <v>3.73</v>
      </c>
      <c r="L58">
        <v>1345.76</v>
      </c>
      <c r="M58">
        <v>1345.97</v>
      </c>
      <c r="N58">
        <v>1.1399999999999999</v>
      </c>
      <c r="O58">
        <v>1.02</v>
      </c>
      <c r="P58" s="88"/>
      <c r="Q58">
        <v>4225</v>
      </c>
      <c r="R58" t="s">
        <v>10</v>
      </c>
      <c r="S58">
        <v>3.73</v>
      </c>
      <c r="T58">
        <v>1345.76</v>
      </c>
      <c r="U58">
        <v>1345.97</v>
      </c>
      <c r="V58">
        <v>1.1399999999999999</v>
      </c>
      <c r="W58">
        <v>1.02</v>
      </c>
      <c r="X58" s="88"/>
      <c r="Y58">
        <v>4225</v>
      </c>
      <c r="Z58" t="s">
        <v>10</v>
      </c>
      <c r="AA58">
        <v>3.73</v>
      </c>
      <c r="AB58">
        <v>1345.76</v>
      </c>
      <c r="AC58">
        <v>1345.97</v>
      </c>
      <c r="AD58">
        <v>1.1399999999999999</v>
      </c>
      <c r="AE58">
        <v>1.02</v>
      </c>
      <c r="AF58" s="88"/>
      <c r="AG58">
        <v>4225</v>
      </c>
      <c r="AH58" t="s">
        <v>10</v>
      </c>
      <c r="AI58">
        <v>3.73</v>
      </c>
      <c r="AJ58">
        <v>1345.76</v>
      </c>
      <c r="AK58">
        <v>1345.97</v>
      </c>
      <c r="AL58">
        <v>1.1399999999999999</v>
      </c>
      <c r="AM58">
        <v>1.02</v>
      </c>
    </row>
    <row r="59" spans="1:39" customFormat="1" x14ac:dyDescent="0.25">
      <c r="A59">
        <v>4225</v>
      </c>
      <c r="B59" t="s">
        <v>11</v>
      </c>
      <c r="C59">
        <v>2.3199999999999998</v>
      </c>
      <c r="D59">
        <v>1345.76</v>
      </c>
      <c r="E59">
        <v>1345.93</v>
      </c>
      <c r="F59">
        <v>1.01</v>
      </c>
      <c r="G59">
        <v>1</v>
      </c>
      <c r="H59" s="88"/>
      <c r="I59">
        <v>4225</v>
      </c>
      <c r="J59" t="s">
        <v>11</v>
      </c>
      <c r="K59">
        <v>2.3199999999999998</v>
      </c>
      <c r="L59">
        <v>1345.76</v>
      </c>
      <c r="M59">
        <v>1345.93</v>
      </c>
      <c r="N59">
        <v>1.01</v>
      </c>
      <c r="O59">
        <v>1</v>
      </c>
      <c r="P59" s="88"/>
      <c r="Q59">
        <v>4225</v>
      </c>
      <c r="R59" t="s">
        <v>11</v>
      </c>
      <c r="S59">
        <v>2.3199999999999998</v>
      </c>
      <c r="T59">
        <v>1345.76</v>
      </c>
      <c r="U59">
        <v>1345.93</v>
      </c>
      <c r="V59">
        <v>1.01</v>
      </c>
      <c r="W59">
        <v>1</v>
      </c>
      <c r="X59" s="88"/>
      <c r="Y59">
        <v>4225</v>
      </c>
      <c r="Z59" t="s">
        <v>11</v>
      </c>
      <c r="AA59">
        <v>2.3199999999999998</v>
      </c>
      <c r="AB59">
        <v>1345.76</v>
      </c>
      <c r="AC59">
        <v>1345.93</v>
      </c>
      <c r="AD59">
        <v>1.01</v>
      </c>
      <c r="AE59">
        <v>1</v>
      </c>
      <c r="AF59" s="88"/>
      <c r="AG59">
        <v>4225</v>
      </c>
      <c r="AH59" t="s">
        <v>11</v>
      </c>
      <c r="AI59">
        <v>2.3199999999999998</v>
      </c>
      <c r="AJ59">
        <v>1345.76</v>
      </c>
      <c r="AK59">
        <v>1345.93</v>
      </c>
      <c r="AL59">
        <v>1.01</v>
      </c>
      <c r="AM59">
        <v>1</v>
      </c>
    </row>
    <row r="60" spans="1:39" customFormat="1" x14ac:dyDescent="0.25">
      <c r="A60">
        <v>4225</v>
      </c>
      <c r="B60" t="s">
        <v>12</v>
      </c>
      <c r="C60">
        <v>2.2200000000000002</v>
      </c>
      <c r="D60">
        <v>1345.76</v>
      </c>
      <c r="E60">
        <v>1345.93</v>
      </c>
      <c r="F60">
        <v>1</v>
      </c>
      <c r="G60">
        <v>1.01</v>
      </c>
      <c r="H60" s="88"/>
      <c r="I60">
        <v>4225</v>
      </c>
      <c r="J60" t="s">
        <v>12</v>
      </c>
      <c r="K60">
        <v>2.2200000000000002</v>
      </c>
      <c r="L60">
        <v>1345.76</v>
      </c>
      <c r="M60">
        <v>1345.93</v>
      </c>
      <c r="N60">
        <v>1</v>
      </c>
      <c r="O60">
        <v>1.01</v>
      </c>
      <c r="P60" s="88"/>
      <c r="Q60">
        <v>4225</v>
      </c>
      <c r="R60" t="s">
        <v>12</v>
      </c>
      <c r="S60">
        <v>2.2200000000000002</v>
      </c>
      <c r="T60">
        <v>1345.76</v>
      </c>
      <c r="U60">
        <v>1345.93</v>
      </c>
      <c r="V60">
        <v>1</v>
      </c>
      <c r="W60">
        <v>1.01</v>
      </c>
      <c r="X60" s="88"/>
      <c r="Y60">
        <v>4225</v>
      </c>
      <c r="Z60" t="s">
        <v>12</v>
      </c>
      <c r="AA60">
        <v>2.2200000000000002</v>
      </c>
      <c r="AB60">
        <v>1345.76</v>
      </c>
      <c r="AC60">
        <v>1345.93</v>
      </c>
      <c r="AD60">
        <v>1</v>
      </c>
      <c r="AE60">
        <v>1.01</v>
      </c>
      <c r="AF60" s="88"/>
      <c r="AG60">
        <v>4225</v>
      </c>
      <c r="AH60" t="s">
        <v>12</v>
      </c>
      <c r="AI60">
        <v>2.2200000000000002</v>
      </c>
      <c r="AJ60">
        <v>1345.76</v>
      </c>
      <c r="AK60">
        <v>1345.93</v>
      </c>
      <c r="AL60">
        <v>1</v>
      </c>
      <c r="AM60">
        <v>1.01</v>
      </c>
    </row>
    <row r="61" spans="1:39" customFormat="1" x14ac:dyDescent="0.25">
      <c r="A61">
        <v>4225</v>
      </c>
      <c r="B61" t="s">
        <v>13</v>
      </c>
      <c r="C61">
        <v>3.07</v>
      </c>
      <c r="D61">
        <v>1345.76</v>
      </c>
      <c r="E61">
        <v>1345.95</v>
      </c>
      <c r="F61">
        <v>1.0900000000000001</v>
      </c>
      <c r="G61">
        <v>1.02</v>
      </c>
      <c r="H61" s="88"/>
      <c r="I61">
        <v>4225</v>
      </c>
      <c r="J61" t="s">
        <v>13</v>
      </c>
      <c r="K61">
        <v>3.07</v>
      </c>
      <c r="L61">
        <v>1345.76</v>
      </c>
      <c r="M61">
        <v>1345.95</v>
      </c>
      <c r="N61">
        <v>1.0900000000000001</v>
      </c>
      <c r="O61">
        <v>1.02</v>
      </c>
      <c r="P61" s="88"/>
      <c r="Q61">
        <v>4225</v>
      </c>
      <c r="R61" t="s">
        <v>13</v>
      </c>
      <c r="S61">
        <v>3.07</v>
      </c>
      <c r="T61">
        <v>1345.76</v>
      </c>
      <c r="U61">
        <v>1345.95</v>
      </c>
      <c r="V61">
        <v>1.0900000000000001</v>
      </c>
      <c r="W61">
        <v>1.02</v>
      </c>
      <c r="X61" s="88"/>
      <c r="Y61">
        <v>4225</v>
      </c>
      <c r="Z61" t="s">
        <v>13</v>
      </c>
      <c r="AA61">
        <v>3.07</v>
      </c>
      <c r="AB61">
        <v>1345.76</v>
      </c>
      <c r="AC61">
        <v>1345.95</v>
      </c>
      <c r="AD61">
        <v>1.0900000000000001</v>
      </c>
      <c r="AE61">
        <v>1.02</v>
      </c>
      <c r="AF61" s="88"/>
      <c r="AG61">
        <v>4225</v>
      </c>
      <c r="AH61" t="s">
        <v>13</v>
      </c>
      <c r="AI61">
        <v>3.07</v>
      </c>
      <c r="AJ61">
        <v>1345.76</v>
      </c>
      <c r="AK61">
        <v>1345.95</v>
      </c>
      <c r="AL61">
        <v>1.0900000000000001</v>
      </c>
      <c r="AM61">
        <v>1.02</v>
      </c>
    </row>
    <row r="62" spans="1:39" customFormat="1" x14ac:dyDescent="0.25">
      <c r="A62">
        <v>4225</v>
      </c>
      <c r="B62" t="s">
        <v>14</v>
      </c>
      <c r="C62">
        <v>4.28</v>
      </c>
      <c r="D62">
        <v>1345.76</v>
      </c>
      <c r="E62">
        <v>1345.99</v>
      </c>
      <c r="F62">
        <v>1.1599999999999999</v>
      </c>
      <c r="G62">
        <v>1</v>
      </c>
      <c r="H62" s="88"/>
      <c r="I62">
        <v>4225</v>
      </c>
      <c r="J62" t="s">
        <v>14</v>
      </c>
      <c r="K62">
        <v>4.28</v>
      </c>
      <c r="L62">
        <v>1345.76</v>
      </c>
      <c r="M62">
        <v>1345.99</v>
      </c>
      <c r="N62">
        <v>1.1599999999999999</v>
      </c>
      <c r="O62">
        <v>1</v>
      </c>
      <c r="P62" s="88"/>
      <c r="Q62">
        <v>4225</v>
      </c>
      <c r="R62" t="s">
        <v>14</v>
      </c>
      <c r="S62">
        <v>4.28</v>
      </c>
      <c r="T62">
        <v>1345.76</v>
      </c>
      <c r="U62">
        <v>1345.99</v>
      </c>
      <c r="V62">
        <v>1.1599999999999999</v>
      </c>
      <c r="W62">
        <v>1</v>
      </c>
      <c r="X62" s="88"/>
      <c r="Y62">
        <v>4225</v>
      </c>
      <c r="Z62" t="s">
        <v>14</v>
      </c>
      <c r="AA62">
        <v>4.28</v>
      </c>
      <c r="AB62">
        <v>1345.76</v>
      </c>
      <c r="AC62">
        <v>1345.99</v>
      </c>
      <c r="AD62">
        <v>1.1599999999999999</v>
      </c>
      <c r="AE62">
        <v>1</v>
      </c>
      <c r="AF62" s="88"/>
      <c r="AG62">
        <v>4225</v>
      </c>
      <c r="AH62" t="s">
        <v>14</v>
      </c>
      <c r="AI62">
        <v>4.28</v>
      </c>
      <c r="AJ62">
        <v>1345.76</v>
      </c>
      <c r="AK62">
        <v>1345.99</v>
      </c>
      <c r="AL62">
        <v>1.1599999999999999</v>
      </c>
      <c r="AM62">
        <v>1</v>
      </c>
    </row>
    <row r="63" spans="1:39" customFormat="1" x14ac:dyDescent="0.25">
      <c r="A63">
        <v>4225</v>
      </c>
      <c r="B63" t="s">
        <v>15</v>
      </c>
      <c r="C63">
        <v>4.3600000000000003</v>
      </c>
      <c r="D63">
        <v>1345.76</v>
      </c>
      <c r="E63">
        <v>1345.99</v>
      </c>
      <c r="F63">
        <v>1.17</v>
      </c>
      <c r="G63">
        <v>1</v>
      </c>
      <c r="H63" s="88"/>
      <c r="I63">
        <v>4225</v>
      </c>
      <c r="J63" t="s">
        <v>15</v>
      </c>
      <c r="K63">
        <v>4.3600000000000003</v>
      </c>
      <c r="L63">
        <v>1345.76</v>
      </c>
      <c r="M63">
        <v>1345.99</v>
      </c>
      <c r="N63">
        <v>1.17</v>
      </c>
      <c r="O63">
        <v>1</v>
      </c>
      <c r="P63" s="88"/>
      <c r="Q63">
        <v>4225</v>
      </c>
      <c r="R63" t="s">
        <v>15</v>
      </c>
      <c r="S63">
        <v>4.3600000000000003</v>
      </c>
      <c r="T63">
        <v>1345.76</v>
      </c>
      <c r="U63">
        <v>1345.99</v>
      </c>
      <c r="V63">
        <v>1.17</v>
      </c>
      <c r="W63">
        <v>1</v>
      </c>
      <c r="X63" s="88"/>
      <c r="Y63">
        <v>4225</v>
      </c>
      <c r="Z63" t="s">
        <v>15</v>
      </c>
      <c r="AA63">
        <v>4.3600000000000003</v>
      </c>
      <c r="AB63">
        <v>1345.76</v>
      </c>
      <c r="AC63">
        <v>1345.99</v>
      </c>
      <c r="AD63">
        <v>1.17</v>
      </c>
      <c r="AE63">
        <v>1</v>
      </c>
      <c r="AF63" s="88"/>
      <c r="AG63">
        <v>4225</v>
      </c>
      <c r="AH63" t="s">
        <v>15</v>
      </c>
      <c r="AI63">
        <v>4.3600000000000003</v>
      </c>
      <c r="AJ63">
        <v>1345.76</v>
      </c>
      <c r="AK63">
        <v>1345.99</v>
      </c>
      <c r="AL63">
        <v>1.17</v>
      </c>
      <c r="AM63">
        <v>1</v>
      </c>
    </row>
    <row r="64" spans="1:39" customFormat="1" x14ac:dyDescent="0.25">
      <c r="A64">
        <v>4225</v>
      </c>
      <c r="B64" t="s">
        <v>16</v>
      </c>
      <c r="C64">
        <v>3.9</v>
      </c>
      <c r="D64">
        <v>1345.76</v>
      </c>
      <c r="E64">
        <v>1345.98</v>
      </c>
      <c r="F64">
        <v>1.1499999999999999</v>
      </c>
      <c r="G64">
        <v>1.02</v>
      </c>
      <c r="H64" s="88"/>
      <c r="I64">
        <v>4225</v>
      </c>
      <c r="J64" t="s">
        <v>16</v>
      </c>
      <c r="K64">
        <v>3.9</v>
      </c>
      <c r="L64">
        <v>1345.76</v>
      </c>
      <c r="M64">
        <v>1345.98</v>
      </c>
      <c r="N64">
        <v>1.1499999999999999</v>
      </c>
      <c r="O64">
        <v>1.02</v>
      </c>
      <c r="P64" s="88"/>
      <c r="Q64">
        <v>4225</v>
      </c>
      <c r="R64" t="s">
        <v>16</v>
      </c>
      <c r="S64">
        <v>3.9</v>
      </c>
      <c r="T64">
        <v>1345.76</v>
      </c>
      <c r="U64">
        <v>1345.98</v>
      </c>
      <c r="V64">
        <v>1.1499999999999999</v>
      </c>
      <c r="W64">
        <v>1.02</v>
      </c>
      <c r="X64" s="88"/>
      <c r="Y64">
        <v>4225</v>
      </c>
      <c r="Z64" t="s">
        <v>16</v>
      </c>
      <c r="AA64">
        <v>3.9</v>
      </c>
      <c r="AB64">
        <v>1345.76</v>
      </c>
      <c r="AC64">
        <v>1345.98</v>
      </c>
      <c r="AD64">
        <v>1.1499999999999999</v>
      </c>
      <c r="AE64">
        <v>1.02</v>
      </c>
      <c r="AF64" s="88"/>
      <c r="AG64">
        <v>4225</v>
      </c>
      <c r="AH64" t="s">
        <v>16</v>
      </c>
      <c r="AI64">
        <v>3.9</v>
      </c>
      <c r="AJ64">
        <v>1345.76</v>
      </c>
      <c r="AK64">
        <v>1345.98</v>
      </c>
      <c r="AL64">
        <v>1.1499999999999999</v>
      </c>
      <c r="AM64">
        <v>1.02</v>
      </c>
    </row>
    <row r="65" spans="1:39" customFormat="1" x14ac:dyDescent="0.25">
      <c r="A65">
        <v>4200</v>
      </c>
      <c r="B65" t="s">
        <v>5</v>
      </c>
      <c r="C65">
        <v>2.41</v>
      </c>
      <c r="D65">
        <v>1344.91</v>
      </c>
      <c r="E65">
        <v>1345.58</v>
      </c>
      <c r="F65">
        <v>0.21</v>
      </c>
      <c r="G65">
        <v>0.1</v>
      </c>
      <c r="H65" s="88"/>
      <c r="I65">
        <v>4200</v>
      </c>
      <c r="J65" t="s">
        <v>5</v>
      </c>
      <c r="K65">
        <v>2.41</v>
      </c>
      <c r="L65">
        <v>1344.91</v>
      </c>
      <c r="M65">
        <v>1345.58</v>
      </c>
      <c r="N65">
        <v>0.21</v>
      </c>
      <c r="O65">
        <v>0.1</v>
      </c>
      <c r="P65" s="88"/>
      <c r="Q65">
        <v>4200</v>
      </c>
      <c r="R65" t="s">
        <v>5</v>
      </c>
      <c r="S65">
        <v>2.41</v>
      </c>
      <c r="T65">
        <v>1344.91</v>
      </c>
      <c r="U65">
        <v>1345.58</v>
      </c>
      <c r="V65">
        <v>0.21</v>
      </c>
      <c r="W65">
        <v>0.1</v>
      </c>
      <c r="X65" s="88"/>
      <c r="Y65">
        <v>4200</v>
      </c>
      <c r="Z65" t="s">
        <v>5</v>
      </c>
      <c r="AA65">
        <v>2.41</v>
      </c>
      <c r="AB65">
        <v>1344.91</v>
      </c>
      <c r="AC65">
        <v>1345.58</v>
      </c>
      <c r="AD65">
        <v>0.21</v>
      </c>
      <c r="AE65">
        <v>0.1</v>
      </c>
      <c r="AF65" s="88"/>
      <c r="AG65">
        <v>4200</v>
      </c>
      <c r="AH65" t="s">
        <v>5</v>
      </c>
      <c r="AI65">
        <v>2.41</v>
      </c>
      <c r="AJ65">
        <v>1344.91</v>
      </c>
      <c r="AK65">
        <v>1345.58</v>
      </c>
      <c r="AL65">
        <v>0.21</v>
      </c>
      <c r="AM65">
        <v>0.1</v>
      </c>
    </row>
    <row r="66" spans="1:39" customFormat="1" x14ac:dyDescent="0.25">
      <c r="A66">
        <v>4200</v>
      </c>
      <c r="B66" t="s">
        <v>6</v>
      </c>
      <c r="C66">
        <v>2.36</v>
      </c>
      <c r="D66">
        <v>1344.91</v>
      </c>
      <c r="E66">
        <v>1345.57</v>
      </c>
      <c r="F66">
        <v>0.21</v>
      </c>
      <c r="G66">
        <v>0.1</v>
      </c>
      <c r="H66" s="88"/>
      <c r="I66">
        <v>4200</v>
      </c>
      <c r="J66" t="s">
        <v>6</v>
      </c>
      <c r="K66">
        <v>2.36</v>
      </c>
      <c r="L66">
        <v>1344.91</v>
      </c>
      <c r="M66">
        <v>1345.57</v>
      </c>
      <c r="N66">
        <v>0.21</v>
      </c>
      <c r="O66">
        <v>0.1</v>
      </c>
      <c r="P66" s="88"/>
      <c r="Q66">
        <v>4200</v>
      </c>
      <c r="R66" t="s">
        <v>6</v>
      </c>
      <c r="S66">
        <v>2.36</v>
      </c>
      <c r="T66">
        <v>1344.91</v>
      </c>
      <c r="U66">
        <v>1345.57</v>
      </c>
      <c r="V66">
        <v>0.21</v>
      </c>
      <c r="W66">
        <v>0.1</v>
      </c>
      <c r="X66" s="88"/>
      <c r="Y66">
        <v>4200</v>
      </c>
      <c r="Z66" t="s">
        <v>6</v>
      </c>
      <c r="AA66">
        <v>2.36</v>
      </c>
      <c r="AB66">
        <v>1344.91</v>
      </c>
      <c r="AC66">
        <v>1345.57</v>
      </c>
      <c r="AD66">
        <v>0.21</v>
      </c>
      <c r="AE66">
        <v>0.1</v>
      </c>
      <c r="AF66" s="88"/>
      <c r="AG66">
        <v>4200</v>
      </c>
      <c r="AH66" t="s">
        <v>6</v>
      </c>
      <c r="AI66">
        <v>2.36</v>
      </c>
      <c r="AJ66">
        <v>1344.91</v>
      </c>
      <c r="AK66">
        <v>1345.57</v>
      </c>
      <c r="AL66">
        <v>0.21</v>
      </c>
      <c r="AM66">
        <v>0.1</v>
      </c>
    </row>
    <row r="67" spans="1:39" customFormat="1" x14ac:dyDescent="0.25">
      <c r="A67">
        <v>4200</v>
      </c>
      <c r="B67" t="s">
        <v>7</v>
      </c>
      <c r="C67">
        <v>2.6</v>
      </c>
      <c r="D67">
        <v>1344.91</v>
      </c>
      <c r="E67">
        <v>1345.61</v>
      </c>
      <c r="F67">
        <v>0.21</v>
      </c>
      <c r="G67">
        <v>0.1</v>
      </c>
      <c r="H67" s="88"/>
      <c r="I67">
        <v>4200</v>
      </c>
      <c r="J67" t="s">
        <v>7</v>
      </c>
      <c r="K67">
        <v>2.6</v>
      </c>
      <c r="L67">
        <v>1344.91</v>
      </c>
      <c r="M67">
        <v>1345.61</v>
      </c>
      <c r="N67">
        <v>0.21</v>
      </c>
      <c r="O67">
        <v>0.1</v>
      </c>
      <c r="P67" s="88"/>
      <c r="Q67">
        <v>4200</v>
      </c>
      <c r="R67" t="s">
        <v>7</v>
      </c>
      <c r="S67">
        <v>2.6</v>
      </c>
      <c r="T67">
        <v>1344.91</v>
      </c>
      <c r="U67">
        <v>1345.61</v>
      </c>
      <c r="V67">
        <v>0.21</v>
      </c>
      <c r="W67">
        <v>0.1</v>
      </c>
      <c r="X67" s="88"/>
      <c r="Y67">
        <v>4200</v>
      </c>
      <c r="Z67" t="s">
        <v>7</v>
      </c>
      <c r="AA67">
        <v>2.6</v>
      </c>
      <c r="AB67">
        <v>1344.91</v>
      </c>
      <c r="AC67">
        <v>1345.61</v>
      </c>
      <c r="AD67">
        <v>0.21</v>
      </c>
      <c r="AE67">
        <v>0.1</v>
      </c>
      <c r="AF67" s="88"/>
      <c r="AG67">
        <v>4200</v>
      </c>
      <c r="AH67" t="s">
        <v>7</v>
      </c>
      <c r="AI67">
        <v>2.6</v>
      </c>
      <c r="AJ67">
        <v>1344.91</v>
      </c>
      <c r="AK67">
        <v>1345.61</v>
      </c>
      <c r="AL67">
        <v>0.21</v>
      </c>
      <c r="AM67">
        <v>0.1</v>
      </c>
    </row>
    <row r="68" spans="1:39" customFormat="1" x14ac:dyDescent="0.25">
      <c r="A68">
        <v>4200</v>
      </c>
      <c r="B68" t="s">
        <v>8</v>
      </c>
      <c r="C68">
        <v>3.41</v>
      </c>
      <c r="D68">
        <v>1344.91</v>
      </c>
      <c r="E68">
        <v>1345.73</v>
      </c>
      <c r="F68">
        <v>0.22</v>
      </c>
      <c r="G68">
        <v>0.09</v>
      </c>
      <c r="H68" s="88"/>
      <c r="I68">
        <v>4200</v>
      </c>
      <c r="J68" t="s">
        <v>8</v>
      </c>
      <c r="K68">
        <v>3.41</v>
      </c>
      <c r="L68">
        <v>1344.91</v>
      </c>
      <c r="M68">
        <v>1345.73</v>
      </c>
      <c r="N68">
        <v>0.22</v>
      </c>
      <c r="O68">
        <v>0.09</v>
      </c>
      <c r="P68" s="88"/>
      <c r="Q68">
        <v>4200</v>
      </c>
      <c r="R68" t="s">
        <v>8</v>
      </c>
      <c r="S68">
        <v>3.41</v>
      </c>
      <c r="T68">
        <v>1344.91</v>
      </c>
      <c r="U68">
        <v>1345.73</v>
      </c>
      <c r="V68">
        <v>0.22</v>
      </c>
      <c r="W68">
        <v>0.09</v>
      </c>
      <c r="X68" s="88"/>
      <c r="Y68">
        <v>4200</v>
      </c>
      <c r="Z68" t="s">
        <v>8</v>
      </c>
      <c r="AA68">
        <v>3.41</v>
      </c>
      <c r="AB68">
        <v>1344.91</v>
      </c>
      <c r="AC68">
        <v>1345.73</v>
      </c>
      <c r="AD68">
        <v>0.22</v>
      </c>
      <c r="AE68">
        <v>0.09</v>
      </c>
      <c r="AF68" s="88"/>
      <c r="AG68">
        <v>4200</v>
      </c>
      <c r="AH68" t="s">
        <v>8</v>
      </c>
      <c r="AI68">
        <v>3.41</v>
      </c>
      <c r="AJ68">
        <v>1344.91</v>
      </c>
      <c r="AK68">
        <v>1345.73</v>
      </c>
      <c r="AL68">
        <v>0.22</v>
      </c>
      <c r="AM68">
        <v>0.09</v>
      </c>
    </row>
    <row r="69" spans="1:39" customFormat="1" x14ac:dyDescent="0.25">
      <c r="A69">
        <v>4200</v>
      </c>
      <c r="B69" t="s">
        <v>9</v>
      </c>
      <c r="C69">
        <v>4.55</v>
      </c>
      <c r="D69">
        <v>1344.91</v>
      </c>
      <c r="E69">
        <v>1345.88</v>
      </c>
      <c r="F69">
        <v>0.23</v>
      </c>
      <c r="G69">
        <v>0.09</v>
      </c>
      <c r="H69" s="88"/>
      <c r="I69">
        <v>4200</v>
      </c>
      <c r="J69" t="s">
        <v>9</v>
      </c>
      <c r="K69">
        <v>4.55</v>
      </c>
      <c r="L69">
        <v>1344.91</v>
      </c>
      <c r="M69">
        <v>1345.88</v>
      </c>
      <c r="N69">
        <v>0.23</v>
      </c>
      <c r="O69">
        <v>0.09</v>
      </c>
      <c r="P69" s="88"/>
      <c r="Q69">
        <v>4200</v>
      </c>
      <c r="R69" t="s">
        <v>9</v>
      </c>
      <c r="S69">
        <v>4.55</v>
      </c>
      <c r="T69">
        <v>1344.91</v>
      </c>
      <c r="U69">
        <v>1345.88</v>
      </c>
      <c r="V69">
        <v>0.23</v>
      </c>
      <c r="W69">
        <v>0.09</v>
      </c>
      <c r="X69" s="88"/>
      <c r="Y69">
        <v>4200</v>
      </c>
      <c r="Z69" t="s">
        <v>9</v>
      </c>
      <c r="AA69">
        <v>4.55</v>
      </c>
      <c r="AB69">
        <v>1344.91</v>
      </c>
      <c r="AC69">
        <v>1345.88</v>
      </c>
      <c r="AD69">
        <v>0.23</v>
      </c>
      <c r="AE69">
        <v>0.09</v>
      </c>
      <c r="AF69" s="88"/>
      <c r="AG69">
        <v>4200</v>
      </c>
      <c r="AH69" t="s">
        <v>9</v>
      </c>
      <c r="AI69">
        <v>4.55</v>
      </c>
      <c r="AJ69">
        <v>1344.91</v>
      </c>
      <c r="AK69">
        <v>1345.88</v>
      </c>
      <c r="AL69">
        <v>0.23</v>
      </c>
      <c r="AM69">
        <v>0.09</v>
      </c>
    </row>
    <row r="70" spans="1:39" customFormat="1" x14ac:dyDescent="0.25">
      <c r="A70">
        <v>4200</v>
      </c>
      <c r="B70" t="s">
        <v>10</v>
      </c>
      <c r="C70">
        <v>3.73</v>
      </c>
      <c r="D70">
        <v>1344.91</v>
      </c>
      <c r="E70">
        <v>1345.77</v>
      </c>
      <c r="F70">
        <v>0.22</v>
      </c>
      <c r="G70">
        <v>0.09</v>
      </c>
      <c r="H70" s="88"/>
      <c r="I70">
        <v>4200</v>
      </c>
      <c r="J70" t="s">
        <v>10</v>
      </c>
      <c r="K70">
        <v>3.73</v>
      </c>
      <c r="L70">
        <v>1344.91</v>
      </c>
      <c r="M70">
        <v>1345.77</v>
      </c>
      <c r="N70">
        <v>0.22</v>
      </c>
      <c r="O70">
        <v>0.09</v>
      </c>
      <c r="P70" s="88"/>
      <c r="Q70">
        <v>4200</v>
      </c>
      <c r="R70" t="s">
        <v>10</v>
      </c>
      <c r="S70">
        <v>3.73</v>
      </c>
      <c r="T70">
        <v>1344.91</v>
      </c>
      <c r="U70">
        <v>1345.77</v>
      </c>
      <c r="V70">
        <v>0.22</v>
      </c>
      <c r="W70">
        <v>0.09</v>
      </c>
      <c r="X70" s="88"/>
      <c r="Y70">
        <v>4200</v>
      </c>
      <c r="Z70" t="s">
        <v>10</v>
      </c>
      <c r="AA70">
        <v>3.73</v>
      </c>
      <c r="AB70">
        <v>1344.91</v>
      </c>
      <c r="AC70">
        <v>1345.77</v>
      </c>
      <c r="AD70">
        <v>0.22</v>
      </c>
      <c r="AE70">
        <v>0.09</v>
      </c>
      <c r="AF70" s="88"/>
      <c r="AG70">
        <v>4200</v>
      </c>
      <c r="AH70" t="s">
        <v>10</v>
      </c>
      <c r="AI70">
        <v>3.73</v>
      </c>
      <c r="AJ70">
        <v>1344.91</v>
      </c>
      <c r="AK70">
        <v>1345.77</v>
      </c>
      <c r="AL70">
        <v>0.22</v>
      </c>
      <c r="AM70">
        <v>0.09</v>
      </c>
    </row>
    <row r="71" spans="1:39" customFormat="1" x14ac:dyDescent="0.25">
      <c r="A71">
        <v>4200</v>
      </c>
      <c r="B71" t="s">
        <v>11</v>
      </c>
      <c r="C71">
        <v>2.3199999999999998</v>
      </c>
      <c r="D71">
        <v>1344.91</v>
      </c>
      <c r="E71">
        <v>1345.57</v>
      </c>
      <c r="F71">
        <v>0.21</v>
      </c>
      <c r="G71">
        <v>0.1</v>
      </c>
      <c r="H71" s="88"/>
      <c r="I71">
        <v>4200</v>
      </c>
      <c r="J71" t="s">
        <v>11</v>
      </c>
      <c r="K71">
        <v>2.3199999999999998</v>
      </c>
      <c r="L71">
        <v>1344.91</v>
      </c>
      <c r="M71">
        <v>1345.57</v>
      </c>
      <c r="N71">
        <v>0.21</v>
      </c>
      <c r="O71">
        <v>0.1</v>
      </c>
      <c r="P71" s="88"/>
      <c r="Q71">
        <v>4200</v>
      </c>
      <c r="R71" t="s">
        <v>11</v>
      </c>
      <c r="S71">
        <v>2.3199999999999998</v>
      </c>
      <c r="T71">
        <v>1344.91</v>
      </c>
      <c r="U71">
        <v>1345.57</v>
      </c>
      <c r="V71">
        <v>0.21</v>
      </c>
      <c r="W71">
        <v>0.1</v>
      </c>
      <c r="X71" s="88"/>
      <c r="Y71">
        <v>4200</v>
      </c>
      <c r="Z71" t="s">
        <v>11</v>
      </c>
      <c r="AA71">
        <v>2.3199999999999998</v>
      </c>
      <c r="AB71">
        <v>1344.91</v>
      </c>
      <c r="AC71">
        <v>1345.57</v>
      </c>
      <c r="AD71">
        <v>0.21</v>
      </c>
      <c r="AE71">
        <v>0.1</v>
      </c>
      <c r="AF71" s="88"/>
      <c r="AG71">
        <v>4200</v>
      </c>
      <c r="AH71" t="s">
        <v>11</v>
      </c>
      <c r="AI71">
        <v>2.3199999999999998</v>
      </c>
      <c r="AJ71">
        <v>1344.91</v>
      </c>
      <c r="AK71">
        <v>1345.57</v>
      </c>
      <c r="AL71">
        <v>0.21</v>
      </c>
      <c r="AM71">
        <v>0.1</v>
      </c>
    </row>
    <row r="72" spans="1:39" customFormat="1" x14ac:dyDescent="0.25">
      <c r="A72">
        <v>4200</v>
      </c>
      <c r="B72" t="s">
        <v>12</v>
      </c>
      <c r="C72">
        <v>2.2200000000000002</v>
      </c>
      <c r="D72">
        <v>1344.91</v>
      </c>
      <c r="E72">
        <v>1345.55</v>
      </c>
      <c r="F72">
        <v>0.2</v>
      </c>
      <c r="G72">
        <v>0.1</v>
      </c>
      <c r="H72" s="88"/>
      <c r="I72">
        <v>4200</v>
      </c>
      <c r="J72" t="s">
        <v>12</v>
      </c>
      <c r="K72">
        <v>2.2200000000000002</v>
      </c>
      <c r="L72">
        <v>1344.91</v>
      </c>
      <c r="M72">
        <v>1345.55</v>
      </c>
      <c r="N72">
        <v>0.2</v>
      </c>
      <c r="O72">
        <v>0.1</v>
      </c>
      <c r="P72" s="88"/>
      <c r="Q72">
        <v>4200</v>
      </c>
      <c r="R72" t="s">
        <v>12</v>
      </c>
      <c r="S72">
        <v>2.2200000000000002</v>
      </c>
      <c r="T72">
        <v>1344.91</v>
      </c>
      <c r="U72">
        <v>1345.55</v>
      </c>
      <c r="V72">
        <v>0.2</v>
      </c>
      <c r="W72">
        <v>0.1</v>
      </c>
      <c r="X72" s="88"/>
      <c r="Y72">
        <v>4200</v>
      </c>
      <c r="Z72" t="s">
        <v>12</v>
      </c>
      <c r="AA72">
        <v>2.2200000000000002</v>
      </c>
      <c r="AB72">
        <v>1344.91</v>
      </c>
      <c r="AC72">
        <v>1345.55</v>
      </c>
      <c r="AD72">
        <v>0.2</v>
      </c>
      <c r="AE72">
        <v>0.1</v>
      </c>
      <c r="AF72" s="88"/>
      <c r="AG72">
        <v>4200</v>
      </c>
      <c r="AH72" t="s">
        <v>12</v>
      </c>
      <c r="AI72">
        <v>2.2200000000000002</v>
      </c>
      <c r="AJ72">
        <v>1344.91</v>
      </c>
      <c r="AK72">
        <v>1345.55</v>
      </c>
      <c r="AL72">
        <v>0.2</v>
      </c>
      <c r="AM72">
        <v>0.1</v>
      </c>
    </row>
    <row r="73" spans="1:39" customFormat="1" x14ac:dyDescent="0.25">
      <c r="A73">
        <v>4200</v>
      </c>
      <c r="B73" t="s">
        <v>13</v>
      </c>
      <c r="C73">
        <v>3.07</v>
      </c>
      <c r="D73">
        <v>1344.91</v>
      </c>
      <c r="E73">
        <v>1345.68</v>
      </c>
      <c r="F73">
        <v>0.22</v>
      </c>
      <c r="G73">
        <v>0.1</v>
      </c>
      <c r="H73" s="88"/>
      <c r="I73">
        <v>4200</v>
      </c>
      <c r="J73" t="s">
        <v>13</v>
      </c>
      <c r="K73">
        <v>3.07</v>
      </c>
      <c r="L73">
        <v>1344.91</v>
      </c>
      <c r="M73">
        <v>1345.68</v>
      </c>
      <c r="N73">
        <v>0.22</v>
      </c>
      <c r="O73">
        <v>0.1</v>
      </c>
      <c r="P73" s="88"/>
      <c r="Q73">
        <v>4200</v>
      </c>
      <c r="R73" t="s">
        <v>13</v>
      </c>
      <c r="S73">
        <v>3.07</v>
      </c>
      <c r="T73">
        <v>1344.91</v>
      </c>
      <c r="U73">
        <v>1345.68</v>
      </c>
      <c r="V73">
        <v>0.22</v>
      </c>
      <c r="W73">
        <v>0.1</v>
      </c>
      <c r="X73" s="88"/>
      <c r="Y73">
        <v>4200</v>
      </c>
      <c r="Z73" t="s">
        <v>13</v>
      </c>
      <c r="AA73">
        <v>3.07</v>
      </c>
      <c r="AB73">
        <v>1344.91</v>
      </c>
      <c r="AC73">
        <v>1345.68</v>
      </c>
      <c r="AD73">
        <v>0.22</v>
      </c>
      <c r="AE73">
        <v>0.1</v>
      </c>
      <c r="AF73" s="88"/>
      <c r="AG73">
        <v>4200</v>
      </c>
      <c r="AH73" t="s">
        <v>13</v>
      </c>
      <c r="AI73">
        <v>3.07</v>
      </c>
      <c r="AJ73">
        <v>1344.91</v>
      </c>
      <c r="AK73">
        <v>1345.68</v>
      </c>
      <c r="AL73">
        <v>0.22</v>
      </c>
      <c r="AM73">
        <v>0.1</v>
      </c>
    </row>
    <row r="74" spans="1:39" customFormat="1" x14ac:dyDescent="0.25">
      <c r="A74">
        <v>4200</v>
      </c>
      <c r="B74" t="s">
        <v>14</v>
      </c>
      <c r="C74">
        <v>4.28</v>
      </c>
      <c r="D74">
        <v>1344.91</v>
      </c>
      <c r="E74">
        <v>1345.84</v>
      </c>
      <c r="F74">
        <v>0.23</v>
      </c>
      <c r="G74">
        <v>0.09</v>
      </c>
      <c r="H74" s="88"/>
      <c r="I74">
        <v>4200</v>
      </c>
      <c r="J74" t="s">
        <v>14</v>
      </c>
      <c r="K74">
        <v>4.28</v>
      </c>
      <c r="L74">
        <v>1344.91</v>
      </c>
      <c r="M74">
        <v>1345.84</v>
      </c>
      <c r="N74">
        <v>0.23</v>
      </c>
      <c r="O74">
        <v>0.09</v>
      </c>
      <c r="P74" s="88"/>
      <c r="Q74">
        <v>4200</v>
      </c>
      <c r="R74" t="s">
        <v>14</v>
      </c>
      <c r="S74">
        <v>4.28</v>
      </c>
      <c r="T74">
        <v>1344.91</v>
      </c>
      <c r="U74">
        <v>1345.84</v>
      </c>
      <c r="V74">
        <v>0.23</v>
      </c>
      <c r="W74">
        <v>0.09</v>
      </c>
      <c r="X74" s="88"/>
      <c r="Y74">
        <v>4200</v>
      </c>
      <c r="Z74" t="s">
        <v>14</v>
      </c>
      <c r="AA74">
        <v>4.28</v>
      </c>
      <c r="AB74">
        <v>1344.91</v>
      </c>
      <c r="AC74">
        <v>1345.84</v>
      </c>
      <c r="AD74">
        <v>0.23</v>
      </c>
      <c r="AE74">
        <v>0.09</v>
      </c>
      <c r="AF74" s="88"/>
      <c r="AG74">
        <v>4200</v>
      </c>
      <c r="AH74" t="s">
        <v>14</v>
      </c>
      <c r="AI74">
        <v>4.28</v>
      </c>
      <c r="AJ74">
        <v>1344.91</v>
      </c>
      <c r="AK74">
        <v>1345.84</v>
      </c>
      <c r="AL74">
        <v>0.23</v>
      </c>
      <c r="AM74">
        <v>0.09</v>
      </c>
    </row>
    <row r="75" spans="1:39" customFormat="1" x14ac:dyDescent="0.25">
      <c r="A75">
        <v>4200</v>
      </c>
      <c r="B75" t="s">
        <v>15</v>
      </c>
      <c r="C75">
        <v>4.3600000000000003</v>
      </c>
      <c r="D75">
        <v>1344.91</v>
      </c>
      <c r="E75">
        <v>1345.85</v>
      </c>
      <c r="F75">
        <v>0.23</v>
      </c>
      <c r="G75">
        <v>0.09</v>
      </c>
      <c r="H75" s="88"/>
      <c r="I75">
        <v>4200</v>
      </c>
      <c r="J75" t="s">
        <v>15</v>
      </c>
      <c r="K75">
        <v>4.3600000000000003</v>
      </c>
      <c r="L75">
        <v>1344.91</v>
      </c>
      <c r="M75">
        <v>1345.85</v>
      </c>
      <c r="N75">
        <v>0.23</v>
      </c>
      <c r="O75">
        <v>0.09</v>
      </c>
      <c r="P75" s="88"/>
      <c r="Q75">
        <v>4200</v>
      </c>
      <c r="R75" t="s">
        <v>15</v>
      </c>
      <c r="S75">
        <v>4.3600000000000003</v>
      </c>
      <c r="T75">
        <v>1344.91</v>
      </c>
      <c r="U75">
        <v>1345.85</v>
      </c>
      <c r="V75">
        <v>0.23</v>
      </c>
      <c r="W75">
        <v>0.09</v>
      </c>
      <c r="X75" s="88"/>
      <c r="Y75">
        <v>4200</v>
      </c>
      <c r="Z75" t="s">
        <v>15</v>
      </c>
      <c r="AA75">
        <v>4.3600000000000003</v>
      </c>
      <c r="AB75">
        <v>1344.91</v>
      </c>
      <c r="AC75">
        <v>1345.85</v>
      </c>
      <c r="AD75">
        <v>0.23</v>
      </c>
      <c r="AE75">
        <v>0.09</v>
      </c>
      <c r="AF75" s="88"/>
      <c r="AG75">
        <v>4200</v>
      </c>
      <c r="AH75" t="s">
        <v>15</v>
      </c>
      <c r="AI75">
        <v>4.3600000000000003</v>
      </c>
      <c r="AJ75">
        <v>1344.91</v>
      </c>
      <c r="AK75">
        <v>1345.85</v>
      </c>
      <c r="AL75">
        <v>0.23</v>
      </c>
      <c r="AM75">
        <v>0.09</v>
      </c>
    </row>
    <row r="76" spans="1:39" customFormat="1" x14ac:dyDescent="0.25">
      <c r="A76">
        <v>4200</v>
      </c>
      <c r="B76" t="s">
        <v>16</v>
      </c>
      <c r="C76">
        <v>3.9</v>
      </c>
      <c r="D76">
        <v>1344.91</v>
      </c>
      <c r="E76">
        <v>1345.79</v>
      </c>
      <c r="F76">
        <v>0.22</v>
      </c>
      <c r="G76">
        <v>0.09</v>
      </c>
      <c r="H76" s="88"/>
      <c r="I76">
        <v>4200</v>
      </c>
      <c r="J76" t="s">
        <v>16</v>
      </c>
      <c r="K76">
        <v>3.9</v>
      </c>
      <c r="L76">
        <v>1344.91</v>
      </c>
      <c r="M76">
        <v>1345.79</v>
      </c>
      <c r="N76">
        <v>0.22</v>
      </c>
      <c r="O76">
        <v>0.09</v>
      </c>
      <c r="P76" s="88"/>
      <c r="Q76">
        <v>4200</v>
      </c>
      <c r="R76" t="s">
        <v>16</v>
      </c>
      <c r="S76">
        <v>3.9</v>
      </c>
      <c r="T76">
        <v>1344.91</v>
      </c>
      <c r="U76">
        <v>1345.79</v>
      </c>
      <c r="V76">
        <v>0.22</v>
      </c>
      <c r="W76">
        <v>0.09</v>
      </c>
      <c r="X76" s="88"/>
      <c r="Y76">
        <v>4200</v>
      </c>
      <c r="Z76" t="s">
        <v>16</v>
      </c>
      <c r="AA76">
        <v>3.9</v>
      </c>
      <c r="AB76">
        <v>1344.91</v>
      </c>
      <c r="AC76">
        <v>1345.79</v>
      </c>
      <c r="AD76">
        <v>0.22</v>
      </c>
      <c r="AE76">
        <v>0.09</v>
      </c>
      <c r="AF76" s="88"/>
      <c r="AG76">
        <v>4200</v>
      </c>
      <c r="AH76" t="s">
        <v>16</v>
      </c>
      <c r="AI76">
        <v>3.9</v>
      </c>
      <c r="AJ76">
        <v>1344.91</v>
      </c>
      <c r="AK76">
        <v>1345.79</v>
      </c>
      <c r="AL76">
        <v>0.22</v>
      </c>
      <c r="AM76">
        <v>0.09</v>
      </c>
    </row>
    <row r="77" spans="1:39" customFormat="1" x14ac:dyDescent="0.25">
      <c r="A77">
        <v>4185</v>
      </c>
      <c r="B77" t="s">
        <v>5</v>
      </c>
      <c r="C77">
        <v>2.41</v>
      </c>
      <c r="D77">
        <v>1345</v>
      </c>
      <c r="E77">
        <v>1345.58</v>
      </c>
      <c r="F77">
        <v>0.08</v>
      </c>
      <c r="G77">
        <v>0.04</v>
      </c>
      <c r="H77" s="88"/>
      <c r="I77">
        <v>4185</v>
      </c>
      <c r="J77" t="s">
        <v>5</v>
      </c>
      <c r="K77">
        <v>2.41</v>
      </c>
      <c r="L77">
        <v>1345</v>
      </c>
      <c r="M77">
        <v>1345.58</v>
      </c>
      <c r="N77">
        <v>0.08</v>
      </c>
      <c r="O77">
        <v>0.04</v>
      </c>
      <c r="P77" s="88"/>
      <c r="Q77">
        <v>4185</v>
      </c>
      <c r="R77" t="s">
        <v>5</v>
      </c>
      <c r="S77">
        <v>2.41</v>
      </c>
      <c r="T77">
        <v>1345</v>
      </c>
      <c r="U77">
        <v>1345.58</v>
      </c>
      <c r="V77">
        <v>0.08</v>
      </c>
      <c r="W77">
        <v>0.04</v>
      </c>
      <c r="X77" s="88"/>
      <c r="Y77">
        <v>4185</v>
      </c>
      <c r="Z77" t="s">
        <v>5</v>
      </c>
      <c r="AA77">
        <v>2.41</v>
      </c>
      <c r="AB77">
        <v>1345</v>
      </c>
      <c r="AC77">
        <v>1345.58</v>
      </c>
      <c r="AD77">
        <v>0.08</v>
      </c>
      <c r="AE77">
        <v>0.04</v>
      </c>
      <c r="AF77" s="88"/>
      <c r="AG77">
        <v>4185</v>
      </c>
      <c r="AH77" t="s">
        <v>5</v>
      </c>
      <c r="AI77">
        <v>2.41</v>
      </c>
      <c r="AJ77">
        <v>1345</v>
      </c>
      <c r="AK77">
        <v>1345.58</v>
      </c>
      <c r="AL77">
        <v>0.08</v>
      </c>
      <c r="AM77">
        <v>0.04</v>
      </c>
    </row>
    <row r="78" spans="1:39" customFormat="1" x14ac:dyDescent="0.25">
      <c r="A78">
        <v>4185</v>
      </c>
      <c r="B78" t="s">
        <v>6</v>
      </c>
      <c r="C78">
        <v>2.36</v>
      </c>
      <c r="D78">
        <v>1345</v>
      </c>
      <c r="E78">
        <v>1345.57</v>
      </c>
      <c r="F78">
        <v>0.08</v>
      </c>
      <c r="G78">
        <v>0.04</v>
      </c>
      <c r="H78" s="88"/>
      <c r="I78">
        <v>4185</v>
      </c>
      <c r="J78" t="s">
        <v>6</v>
      </c>
      <c r="K78">
        <v>2.36</v>
      </c>
      <c r="L78">
        <v>1345</v>
      </c>
      <c r="M78">
        <v>1345.57</v>
      </c>
      <c r="N78">
        <v>0.08</v>
      </c>
      <c r="O78">
        <v>0.04</v>
      </c>
      <c r="P78" s="88"/>
      <c r="Q78">
        <v>4185</v>
      </c>
      <c r="R78" t="s">
        <v>6</v>
      </c>
      <c r="S78">
        <v>2.36</v>
      </c>
      <c r="T78">
        <v>1345</v>
      </c>
      <c r="U78">
        <v>1345.57</v>
      </c>
      <c r="V78">
        <v>0.08</v>
      </c>
      <c r="W78">
        <v>0.04</v>
      </c>
      <c r="X78" s="88"/>
      <c r="Y78">
        <v>4185</v>
      </c>
      <c r="Z78" t="s">
        <v>6</v>
      </c>
      <c r="AA78">
        <v>2.36</v>
      </c>
      <c r="AB78">
        <v>1345</v>
      </c>
      <c r="AC78">
        <v>1345.57</v>
      </c>
      <c r="AD78">
        <v>0.08</v>
      </c>
      <c r="AE78">
        <v>0.04</v>
      </c>
      <c r="AF78" s="88"/>
      <c r="AG78">
        <v>4185</v>
      </c>
      <c r="AH78" t="s">
        <v>6</v>
      </c>
      <c r="AI78">
        <v>2.36</v>
      </c>
      <c r="AJ78">
        <v>1345</v>
      </c>
      <c r="AK78">
        <v>1345.57</v>
      </c>
      <c r="AL78">
        <v>0.08</v>
      </c>
      <c r="AM78">
        <v>0.04</v>
      </c>
    </row>
    <row r="79" spans="1:39" customFormat="1" x14ac:dyDescent="0.25">
      <c r="A79">
        <v>4185</v>
      </c>
      <c r="B79" t="s">
        <v>7</v>
      </c>
      <c r="C79">
        <v>2.6</v>
      </c>
      <c r="D79">
        <v>1345</v>
      </c>
      <c r="E79">
        <v>1345.61</v>
      </c>
      <c r="F79">
        <v>0.09</v>
      </c>
      <c r="G79">
        <v>0.04</v>
      </c>
      <c r="H79" s="88"/>
      <c r="I79">
        <v>4185</v>
      </c>
      <c r="J79" t="s">
        <v>7</v>
      </c>
      <c r="K79">
        <v>2.6</v>
      </c>
      <c r="L79">
        <v>1345</v>
      </c>
      <c r="M79">
        <v>1345.61</v>
      </c>
      <c r="N79">
        <v>0.09</v>
      </c>
      <c r="O79">
        <v>0.04</v>
      </c>
      <c r="P79" s="88"/>
      <c r="Q79">
        <v>4185</v>
      </c>
      <c r="R79" t="s">
        <v>7</v>
      </c>
      <c r="S79">
        <v>2.6</v>
      </c>
      <c r="T79">
        <v>1345</v>
      </c>
      <c r="U79">
        <v>1345.61</v>
      </c>
      <c r="V79">
        <v>0.09</v>
      </c>
      <c r="W79">
        <v>0.04</v>
      </c>
      <c r="X79" s="88"/>
      <c r="Y79">
        <v>4185</v>
      </c>
      <c r="Z79" t="s">
        <v>7</v>
      </c>
      <c r="AA79">
        <v>2.6</v>
      </c>
      <c r="AB79">
        <v>1345</v>
      </c>
      <c r="AC79">
        <v>1345.61</v>
      </c>
      <c r="AD79">
        <v>0.09</v>
      </c>
      <c r="AE79">
        <v>0.04</v>
      </c>
      <c r="AF79" s="88"/>
      <c r="AG79">
        <v>4185</v>
      </c>
      <c r="AH79" t="s">
        <v>7</v>
      </c>
      <c r="AI79">
        <v>2.6</v>
      </c>
      <c r="AJ79">
        <v>1345</v>
      </c>
      <c r="AK79">
        <v>1345.61</v>
      </c>
      <c r="AL79">
        <v>0.09</v>
      </c>
      <c r="AM79">
        <v>0.04</v>
      </c>
    </row>
    <row r="80" spans="1:39" customFormat="1" x14ac:dyDescent="0.25">
      <c r="A80">
        <v>4185</v>
      </c>
      <c r="B80" t="s">
        <v>8</v>
      </c>
      <c r="C80">
        <v>3.41</v>
      </c>
      <c r="D80">
        <v>1345</v>
      </c>
      <c r="E80">
        <v>1345.73</v>
      </c>
      <c r="F80">
        <v>0.09</v>
      </c>
      <c r="G80">
        <v>0.04</v>
      </c>
      <c r="H80" s="88"/>
      <c r="I80">
        <v>4185</v>
      </c>
      <c r="J80" t="s">
        <v>8</v>
      </c>
      <c r="K80">
        <v>3.41</v>
      </c>
      <c r="L80">
        <v>1345</v>
      </c>
      <c r="M80">
        <v>1345.73</v>
      </c>
      <c r="N80">
        <v>0.09</v>
      </c>
      <c r="O80">
        <v>0.04</v>
      </c>
      <c r="P80" s="88"/>
      <c r="Q80">
        <v>4185</v>
      </c>
      <c r="R80" t="s">
        <v>8</v>
      </c>
      <c r="S80">
        <v>3.41</v>
      </c>
      <c r="T80">
        <v>1345</v>
      </c>
      <c r="U80">
        <v>1345.73</v>
      </c>
      <c r="V80">
        <v>0.09</v>
      </c>
      <c r="W80">
        <v>0.04</v>
      </c>
      <c r="X80" s="88"/>
      <c r="Y80">
        <v>4185</v>
      </c>
      <c r="Z80" t="s">
        <v>8</v>
      </c>
      <c r="AA80">
        <v>3.41</v>
      </c>
      <c r="AB80">
        <v>1345</v>
      </c>
      <c r="AC80">
        <v>1345.73</v>
      </c>
      <c r="AD80">
        <v>0.09</v>
      </c>
      <c r="AE80">
        <v>0.04</v>
      </c>
      <c r="AF80" s="88"/>
      <c r="AG80">
        <v>4185</v>
      </c>
      <c r="AH80" t="s">
        <v>8</v>
      </c>
      <c r="AI80">
        <v>3.41</v>
      </c>
      <c r="AJ80">
        <v>1345</v>
      </c>
      <c r="AK80">
        <v>1345.73</v>
      </c>
      <c r="AL80">
        <v>0.09</v>
      </c>
      <c r="AM80">
        <v>0.04</v>
      </c>
    </row>
    <row r="81" spans="1:39" customFormat="1" x14ac:dyDescent="0.25">
      <c r="A81">
        <v>4185</v>
      </c>
      <c r="B81" t="s">
        <v>9</v>
      </c>
      <c r="C81">
        <v>4.55</v>
      </c>
      <c r="D81">
        <v>1345</v>
      </c>
      <c r="E81">
        <v>1345.88</v>
      </c>
      <c r="F81">
        <v>0.1</v>
      </c>
      <c r="G81">
        <v>0.04</v>
      </c>
      <c r="H81" s="88"/>
      <c r="I81">
        <v>4185</v>
      </c>
      <c r="J81" t="s">
        <v>9</v>
      </c>
      <c r="K81">
        <v>4.55</v>
      </c>
      <c r="L81">
        <v>1345</v>
      </c>
      <c r="M81">
        <v>1345.88</v>
      </c>
      <c r="N81">
        <v>0.1</v>
      </c>
      <c r="O81">
        <v>0.04</v>
      </c>
      <c r="P81" s="88"/>
      <c r="Q81">
        <v>4185</v>
      </c>
      <c r="R81" t="s">
        <v>9</v>
      </c>
      <c r="S81">
        <v>4.55</v>
      </c>
      <c r="T81">
        <v>1345</v>
      </c>
      <c r="U81">
        <v>1345.88</v>
      </c>
      <c r="V81">
        <v>0.1</v>
      </c>
      <c r="W81">
        <v>0.04</v>
      </c>
      <c r="X81" s="88"/>
      <c r="Y81">
        <v>4185</v>
      </c>
      <c r="Z81" t="s">
        <v>9</v>
      </c>
      <c r="AA81">
        <v>4.55</v>
      </c>
      <c r="AB81">
        <v>1345</v>
      </c>
      <c r="AC81">
        <v>1345.88</v>
      </c>
      <c r="AD81">
        <v>0.1</v>
      </c>
      <c r="AE81">
        <v>0.04</v>
      </c>
      <c r="AF81" s="88"/>
      <c r="AG81">
        <v>4185</v>
      </c>
      <c r="AH81" t="s">
        <v>9</v>
      </c>
      <c r="AI81">
        <v>4.55</v>
      </c>
      <c r="AJ81">
        <v>1345</v>
      </c>
      <c r="AK81">
        <v>1345.88</v>
      </c>
      <c r="AL81">
        <v>0.1</v>
      </c>
      <c r="AM81">
        <v>0.04</v>
      </c>
    </row>
    <row r="82" spans="1:39" customFormat="1" x14ac:dyDescent="0.25">
      <c r="A82">
        <v>4185</v>
      </c>
      <c r="B82" t="s">
        <v>10</v>
      </c>
      <c r="C82">
        <v>3.73</v>
      </c>
      <c r="D82">
        <v>1345</v>
      </c>
      <c r="E82">
        <v>1345.77</v>
      </c>
      <c r="F82">
        <v>0.1</v>
      </c>
      <c r="G82">
        <v>0.04</v>
      </c>
      <c r="H82" s="88"/>
      <c r="I82">
        <v>4185</v>
      </c>
      <c r="J82" t="s">
        <v>10</v>
      </c>
      <c r="K82">
        <v>3.73</v>
      </c>
      <c r="L82">
        <v>1345</v>
      </c>
      <c r="M82">
        <v>1345.77</v>
      </c>
      <c r="N82">
        <v>0.1</v>
      </c>
      <c r="O82">
        <v>0.04</v>
      </c>
      <c r="P82" s="88"/>
      <c r="Q82">
        <v>4185</v>
      </c>
      <c r="R82" t="s">
        <v>10</v>
      </c>
      <c r="S82">
        <v>3.73</v>
      </c>
      <c r="T82">
        <v>1345</v>
      </c>
      <c r="U82">
        <v>1345.77</v>
      </c>
      <c r="V82">
        <v>0.1</v>
      </c>
      <c r="W82">
        <v>0.04</v>
      </c>
      <c r="X82" s="88"/>
      <c r="Y82">
        <v>4185</v>
      </c>
      <c r="Z82" t="s">
        <v>10</v>
      </c>
      <c r="AA82">
        <v>3.73</v>
      </c>
      <c r="AB82">
        <v>1345</v>
      </c>
      <c r="AC82">
        <v>1345.77</v>
      </c>
      <c r="AD82">
        <v>0.1</v>
      </c>
      <c r="AE82">
        <v>0.04</v>
      </c>
      <c r="AF82" s="88"/>
      <c r="AG82">
        <v>4185</v>
      </c>
      <c r="AH82" t="s">
        <v>10</v>
      </c>
      <c r="AI82">
        <v>3.73</v>
      </c>
      <c r="AJ82">
        <v>1345</v>
      </c>
      <c r="AK82">
        <v>1345.77</v>
      </c>
      <c r="AL82">
        <v>0.1</v>
      </c>
      <c r="AM82">
        <v>0.04</v>
      </c>
    </row>
    <row r="83" spans="1:39" customFormat="1" x14ac:dyDescent="0.25">
      <c r="A83">
        <v>4185</v>
      </c>
      <c r="B83" t="s">
        <v>11</v>
      </c>
      <c r="C83">
        <v>2.3199999999999998</v>
      </c>
      <c r="D83">
        <v>1345</v>
      </c>
      <c r="E83">
        <v>1345.57</v>
      </c>
      <c r="F83">
        <v>0.08</v>
      </c>
      <c r="G83">
        <v>0.04</v>
      </c>
      <c r="H83" s="88"/>
      <c r="I83">
        <v>4185</v>
      </c>
      <c r="J83" t="s">
        <v>11</v>
      </c>
      <c r="K83">
        <v>2.3199999999999998</v>
      </c>
      <c r="L83">
        <v>1345</v>
      </c>
      <c r="M83">
        <v>1345.57</v>
      </c>
      <c r="N83">
        <v>0.08</v>
      </c>
      <c r="O83">
        <v>0.04</v>
      </c>
      <c r="P83" s="88"/>
      <c r="Q83">
        <v>4185</v>
      </c>
      <c r="R83" t="s">
        <v>11</v>
      </c>
      <c r="S83">
        <v>2.3199999999999998</v>
      </c>
      <c r="T83">
        <v>1345</v>
      </c>
      <c r="U83">
        <v>1345.57</v>
      </c>
      <c r="V83">
        <v>0.08</v>
      </c>
      <c r="W83">
        <v>0.04</v>
      </c>
      <c r="X83" s="88"/>
      <c r="Y83">
        <v>4185</v>
      </c>
      <c r="Z83" t="s">
        <v>11</v>
      </c>
      <c r="AA83">
        <v>2.3199999999999998</v>
      </c>
      <c r="AB83">
        <v>1345</v>
      </c>
      <c r="AC83">
        <v>1345.57</v>
      </c>
      <c r="AD83">
        <v>0.08</v>
      </c>
      <c r="AE83">
        <v>0.04</v>
      </c>
      <c r="AF83" s="88"/>
      <c r="AG83">
        <v>4185</v>
      </c>
      <c r="AH83" t="s">
        <v>11</v>
      </c>
      <c r="AI83">
        <v>2.3199999999999998</v>
      </c>
      <c r="AJ83">
        <v>1345</v>
      </c>
      <c r="AK83">
        <v>1345.57</v>
      </c>
      <c r="AL83">
        <v>0.08</v>
      </c>
      <c r="AM83">
        <v>0.04</v>
      </c>
    </row>
    <row r="84" spans="1:39" customFormat="1" x14ac:dyDescent="0.25">
      <c r="A84">
        <v>4185</v>
      </c>
      <c r="B84" t="s">
        <v>12</v>
      </c>
      <c r="C84">
        <v>2.2200000000000002</v>
      </c>
      <c r="D84">
        <v>1345</v>
      </c>
      <c r="E84">
        <v>1345.55</v>
      </c>
      <c r="F84">
        <v>0.08</v>
      </c>
      <c r="G84">
        <v>0.04</v>
      </c>
      <c r="H84" s="88"/>
      <c r="I84">
        <v>4185</v>
      </c>
      <c r="J84" t="s">
        <v>12</v>
      </c>
      <c r="K84">
        <v>2.2200000000000002</v>
      </c>
      <c r="L84">
        <v>1345</v>
      </c>
      <c r="M84">
        <v>1345.55</v>
      </c>
      <c r="N84">
        <v>0.08</v>
      </c>
      <c r="O84">
        <v>0.04</v>
      </c>
      <c r="P84" s="88"/>
      <c r="Q84">
        <v>4185</v>
      </c>
      <c r="R84" t="s">
        <v>12</v>
      </c>
      <c r="S84">
        <v>2.2200000000000002</v>
      </c>
      <c r="T84">
        <v>1345</v>
      </c>
      <c r="U84">
        <v>1345.55</v>
      </c>
      <c r="V84">
        <v>0.08</v>
      </c>
      <c r="W84">
        <v>0.04</v>
      </c>
      <c r="X84" s="88"/>
      <c r="Y84">
        <v>4185</v>
      </c>
      <c r="Z84" t="s">
        <v>12</v>
      </c>
      <c r="AA84">
        <v>2.2200000000000002</v>
      </c>
      <c r="AB84">
        <v>1345</v>
      </c>
      <c r="AC84">
        <v>1345.55</v>
      </c>
      <c r="AD84">
        <v>0.08</v>
      </c>
      <c r="AE84">
        <v>0.04</v>
      </c>
      <c r="AF84" s="88"/>
      <c r="AG84">
        <v>4185</v>
      </c>
      <c r="AH84" t="s">
        <v>12</v>
      </c>
      <c r="AI84">
        <v>2.2200000000000002</v>
      </c>
      <c r="AJ84">
        <v>1345</v>
      </c>
      <c r="AK84">
        <v>1345.55</v>
      </c>
      <c r="AL84">
        <v>0.08</v>
      </c>
      <c r="AM84">
        <v>0.04</v>
      </c>
    </row>
    <row r="85" spans="1:39" customFormat="1" x14ac:dyDescent="0.25">
      <c r="A85">
        <v>4185</v>
      </c>
      <c r="B85" t="s">
        <v>13</v>
      </c>
      <c r="C85">
        <v>3.07</v>
      </c>
      <c r="D85">
        <v>1345</v>
      </c>
      <c r="E85">
        <v>1345.68</v>
      </c>
      <c r="F85">
        <v>0.09</v>
      </c>
      <c r="G85">
        <v>0.04</v>
      </c>
      <c r="H85" s="88"/>
      <c r="I85">
        <v>4185</v>
      </c>
      <c r="J85" t="s">
        <v>13</v>
      </c>
      <c r="K85">
        <v>3.07</v>
      </c>
      <c r="L85">
        <v>1345</v>
      </c>
      <c r="M85">
        <v>1345.68</v>
      </c>
      <c r="N85">
        <v>0.09</v>
      </c>
      <c r="O85">
        <v>0.04</v>
      </c>
      <c r="P85" s="88"/>
      <c r="Q85">
        <v>4185</v>
      </c>
      <c r="R85" t="s">
        <v>13</v>
      </c>
      <c r="S85">
        <v>3.07</v>
      </c>
      <c r="T85">
        <v>1345</v>
      </c>
      <c r="U85">
        <v>1345.68</v>
      </c>
      <c r="V85">
        <v>0.09</v>
      </c>
      <c r="W85">
        <v>0.04</v>
      </c>
      <c r="X85" s="88"/>
      <c r="Y85">
        <v>4185</v>
      </c>
      <c r="Z85" t="s">
        <v>13</v>
      </c>
      <c r="AA85">
        <v>3.07</v>
      </c>
      <c r="AB85">
        <v>1345</v>
      </c>
      <c r="AC85">
        <v>1345.68</v>
      </c>
      <c r="AD85">
        <v>0.09</v>
      </c>
      <c r="AE85">
        <v>0.04</v>
      </c>
      <c r="AF85" s="88"/>
      <c r="AG85">
        <v>4185</v>
      </c>
      <c r="AH85" t="s">
        <v>13</v>
      </c>
      <c r="AI85">
        <v>3.07</v>
      </c>
      <c r="AJ85">
        <v>1345</v>
      </c>
      <c r="AK85">
        <v>1345.68</v>
      </c>
      <c r="AL85">
        <v>0.09</v>
      </c>
      <c r="AM85">
        <v>0.04</v>
      </c>
    </row>
    <row r="86" spans="1:39" customFormat="1" x14ac:dyDescent="0.25">
      <c r="A86">
        <v>4185</v>
      </c>
      <c r="B86" t="s">
        <v>14</v>
      </c>
      <c r="C86">
        <v>4.28</v>
      </c>
      <c r="D86">
        <v>1345</v>
      </c>
      <c r="E86">
        <v>1345.84</v>
      </c>
      <c r="F86">
        <v>0.1</v>
      </c>
      <c r="G86">
        <v>0.04</v>
      </c>
      <c r="H86" s="88"/>
      <c r="I86">
        <v>4185</v>
      </c>
      <c r="J86" t="s">
        <v>14</v>
      </c>
      <c r="K86">
        <v>4.28</v>
      </c>
      <c r="L86">
        <v>1345</v>
      </c>
      <c r="M86">
        <v>1345.84</v>
      </c>
      <c r="N86">
        <v>0.1</v>
      </c>
      <c r="O86">
        <v>0.04</v>
      </c>
      <c r="P86" s="88"/>
      <c r="Q86">
        <v>4185</v>
      </c>
      <c r="R86" t="s">
        <v>14</v>
      </c>
      <c r="S86">
        <v>4.28</v>
      </c>
      <c r="T86">
        <v>1345</v>
      </c>
      <c r="U86">
        <v>1345.84</v>
      </c>
      <c r="V86">
        <v>0.1</v>
      </c>
      <c r="W86">
        <v>0.04</v>
      </c>
      <c r="X86" s="88"/>
      <c r="Y86">
        <v>4185</v>
      </c>
      <c r="Z86" t="s">
        <v>14</v>
      </c>
      <c r="AA86">
        <v>4.28</v>
      </c>
      <c r="AB86">
        <v>1345</v>
      </c>
      <c r="AC86">
        <v>1345.84</v>
      </c>
      <c r="AD86">
        <v>0.1</v>
      </c>
      <c r="AE86">
        <v>0.04</v>
      </c>
      <c r="AF86" s="88"/>
      <c r="AG86">
        <v>4185</v>
      </c>
      <c r="AH86" t="s">
        <v>14</v>
      </c>
      <c r="AI86">
        <v>4.28</v>
      </c>
      <c r="AJ86">
        <v>1345</v>
      </c>
      <c r="AK86">
        <v>1345.84</v>
      </c>
      <c r="AL86">
        <v>0.1</v>
      </c>
      <c r="AM86">
        <v>0.04</v>
      </c>
    </row>
    <row r="87" spans="1:39" customFormat="1" x14ac:dyDescent="0.25">
      <c r="A87">
        <v>4185</v>
      </c>
      <c r="B87" t="s">
        <v>15</v>
      </c>
      <c r="C87">
        <v>4.3600000000000003</v>
      </c>
      <c r="D87">
        <v>1345</v>
      </c>
      <c r="E87">
        <v>1345.85</v>
      </c>
      <c r="F87">
        <v>0.1</v>
      </c>
      <c r="G87">
        <v>0.04</v>
      </c>
      <c r="H87" s="88"/>
      <c r="I87">
        <v>4185</v>
      </c>
      <c r="J87" t="s">
        <v>15</v>
      </c>
      <c r="K87">
        <v>4.3600000000000003</v>
      </c>
      <c r="L87">
        <v>1345</v>
      </c>
      <c r="M87">
        <v>1345.85</v>
      </c>
      <c r="N87">
        <v>0.1</v>
      </c>
      <c r="O87">
        <v>0.04</v>
      </c>
      <c r="P87" s="88"/>
      <c r="Q87">
        <v>4185</v>
      </c>
      <c r="R87" t="s">
        <v>15</v>
      </c>
      <c r="S87">
        <v>4.3600000000000003</v>
      </c>
      <c r="T87">
        <v>1345</v>
      </c>
      <c r="U87">
        <v>1345.85</v>
      </c>
      <c r="V87">
        <v>0.1</v>
      </c>
      <c r="W87">
        <v>0.04</v>
      </c>
      <c r="X87" s="88"/>
      <c r="Y87">
        <v>4185</v>
      </c>
      <c r="Z87" t="s">
        <v>15</v>
      </c>
      <c r="AA87">
        <v>4.3600000000000003</v>
      </c>
      <c r="AB87">
        <v>1345</v>
      </c>
      <c r="AC87">
        <v>1345.85</v>
      </c>
      <c r="AD87">
        <v>0.1</v>
      </c>
      <c r="AE87">
        <v>0.04</v>
      </c>
      <c r="AF87" s="88"/>
      <c r="AG87">
        <v>4185</v>
      </c>
      <c r="AH87" t="s">
        <v>15</v>
      </c>
      <c r="AI87">
        <v>4.3600000000000003</v>
      </c>
      <c r="AJ87">
        <v>1345</v>
      </c>
      <c r="AK87">
        <v>1345.85</v>
      </c>
      <c r="AL87">
        <v>0.1</v>
      </c>
      <c r="AM87">
        <v>0.04</v>
      </c>
    </row>
    <row r="88" spans="1:39" customFormat="1" x14ac:dyDescent="0.25">
      <c r="A88">
        <v>4185</v>
      </c>
      <c r="B88" t="s">
        <v>16</v>
      </c>
      <c r="C88">
        <v>3.9</v>
      </c>
      <c r="D88">
        <v>1345</v>
      </c>
      <c r="E88">
        <v>1345.79</v>
      </c>
      <c r="F88">
        <v>0.1</v>
      </c>
      <c r="G88">
        <v>0.04</v>
      </c>
      <c r="H88" s="88"/>
      <c r="I88">
        <v>4185</v>
      </c>
      <c r="J88" t="s">
        <v>16</v>
      </c>
      <c r="K88">
        <v>3.9</v>
      </c>
      <c r="L88">
        <v>1345</v>
      </c>
      <c r="M88">
        <v>1345.79</v>
      </c>
      <c r="N88">
        <v>0.1</v>
      </c>
      <c r="O88">
        <v>0.04</v>
      </c>
      <c r="P88" s="88"/>
      <c r="Q88">
        <v>4185</v>
      </c>
      <c r="R88" t="s">
        <v>16</v>
      </c>
      <c r="S88">
        <v>3.9</v>
      </c>
      <c r="T88">
        <v>1345</v>
      </c>
      <c r="U88">
        <v>1345.79</v>
      </c>
      <c r="V88">
        <v>0.1</v>
      </c>
      <c r="W88">
        <v>0.04</v>
      </c>
      <c r="X88" s="88"/>
      <c r="Y88">
        <v>4185</v>
      </c>
      <c r="Z88" t="s">
        <v>16</v>
      </c>
      <c r="AA88">
        <v>3.9</v>
      </c>
      <c r="AB88">
        <v>1345</v>
      </c>
      <c r="AC88">
        <v>1345.79</v>
      </c>
      <c r="AD88">
        <v>0.1</v>
      </c>
      <c r="AE88">
        <v>0.04</v>
      </c>
      <c r="AF88" s="88"/>
      <c r="AG88">
        <v>4185</v>
      </c>
      <c r="AH88" t="s">
        <v>16</v>
      </c>
      <c r="AI88">
        <v>3.9</v>
      </c>
      <c r="AJ88">
        <v>1345</v>
      </c>
      <c r="AK88">
        <v>1345.79</v>
      </c>
      <c r="AL88">
        <v>0.1</v>
      </c>
      <c r="AM88">
        <v>0.04</v>
      </c>
    </row>
    <row r="89" spans="1:39" customFormat="1" x14ac:dyDescent="0.25">
      <c r="A89">
        <v>4171.41</v>
      </c>
      <c r="B89" t="s">
        <v>5</v>
      </c>
      <c r="C89">
        <v>2.41</v>
      </c>
      <c r="D89">
        <v>1345</v>
      </c>
      <c r="E89">
        <v>1345.58</v>
      </c>
      <c r="F89">
        <v>0.09</v>
      </c>
      <c r="G89">
        <v>0.04</v>
      </c>
      <c r="H89" s="88"/>
      <c r="I89">
        <v>4171.41</v>
      </c>
      <c r="J89" t="s">
        <v>5</v>
      </c>
      <c r="K89">
        <v>2.41</v>
      </c>
      <c r="L89">
        <v>1345</v>
      </c>
      <c r="M89">
        <v>1345.58</v>
      </c>
      <c r="N89">
        <v>0.09</v>
      </c>
      <c r="O89">
        <v>0.04</v>
      </c>
      <c r="P89" s="88"/>
      <c r="Q89">
        <v>4171.41</v>
      </c>
      <c r="R89" t="s">
        <v>5</v>
      </c>
      <c r="S89">
        <v>2.41</v>
      </c>
      <c r="T89">
        <v>1345</v>
      </c>
      <c r="U89">
        <v>1345.58</v>
      </c>
      <c r="V89">
        <v>0.09</v>
      </c>
      <c r="W89">
        <v>0.04</v>
      </c>
      <c r="X89" s="88"/>
      <c r="Y89">
        <v>4171.41</v>
      </c>
      <c r="Z89" t="s">
        <v>5</v>
      </c>
      <c r="AA89">
        <v>2.41</v>
      </c>
      <c r="AB89">
        <v>1345</v>
      </c>
      <c r="AC89">
        <v>1345.58</v>
      </c>
      <c r="AD89">
        <v>0.09</v>
      </c>
      <c r="AE89">
        <v>0.04</v>
      </c>
      <c r="AF89" s="88"/>
      <c r="AG89">
        <v>4171.41</v>
      </c>
      <c r="AH89" t="s">
        <v>5</v>
      </c>
      <c r="AI89">
        <v>2.41</v>
      </c>
      <c r="AJ89">
        <v>1345</v>
      </c>
      <c r="AK89">
        <v>1345.58</v>
      </c>
      <c r="AL89">
        <v>0.09</v>
      </c>
      <c r="AM89">
        <v>0.04</v>
      </c>
    </row>
    <row r="90" spans="1:39" customFormat="1" x14ac:dyDescent="0.25">
      <c r="A90">
        <v>4171.41</v>
      </c>
      <c r="B90" t="s">
        <v>6</v>
      </c>
      <c r="C90">
        <v>2.36</v>
      </c>
      <c r="D90">
        <v>1345</v>
      </c>
      <c r="E90">
        <v>1345.57</v>
      </c>
      <c r="F90">
        <v>0.09</v>
      </c>
      <c r="G90">
        <v>0.04</v>
      </c>
      <c r="H90" s="88"/>
      <c r="I90">
        <v>4171.41</v>
      </c>
      <c r="J90" t="s">
        <v>6</v>
      </c>
      <c r="K90">
        <v>2.36</v>
      </c>
      <c r="L90">
        <v>1345</v>
      </c>
      <c r="M90">
        <v>1345.57</v>
      </c>
      <c r="N90">
        <v>0.09</v>
      </c>
      <c r="O90">
        <v>0.04</v>
      </c>
      <c r="P90" s="88"/>
      <c r="Q90">
        <v>4171.41</v>
      </c>
      <c r="R90" t="s">
        <v>6</v>
      </c>
      <c r="S90">
        <v>2.36</v>
      </c>
      <c r="T90">
        <v>1345</v>
      </c>
      <c r="U90">
        <v>1345.57</v>
      </c>
      <c r="V90">
        <v>0.09</v>
      </c>
      <c r="W90">
        <v>0.04</v>
      </c>
      <c r="X90" s="88"/>
      <c r="Y90">
        <v>4171.41</v>
      </c>
      <c r="Z90" t="s">
        <v>6</v>
      </c>
      <c r="AA90">
        <v>2.36</v>
      </c>
      <c r="AB90">
        <v>1345</v>
      </c>
      <c r="AC90">
        <v>1345.57</v>
      </c>
      <c r="AD90">
        <v>0.09</v>
      </c>
      <c r="AE90">
        <v>0.04</v>
      </c>
      <c r="AF90" s="88"/>
      <c r="AG90">
        <v>4171.41</v>
      </c>
      <c r="AH90" t="s">
        <v>6</v>
      </c>
      <c r="AI90">
        <v>2.36</v>
      </c>
      <c r="AJ90">
        <v>1345</v>
      </c>
      <c r="AK90">
        <v>1345.57</v>
      </c>
      <c r="AL90">
        <v>0.09</v>
      </c>
      <c r="AM90">
        <v>0.04</v>
      </c>
    </row>
    <row r="91" spans="1:39" customFormat="1" x14ac:dyDescent="0.25">
      <c r="A91">
        <v>4171.41</v>
      </c>
      <c r="B91" t="s">
        <v>7</v>
      </c>
      <c r="C91">
        <v>2.6</v>
      </c>
      <c r="D91">
        <v>1345</v>
      </c>
      <c r="E91">
        <v>1345.61</v>
      </c>
      <c r="F91">
        <v>0.09</v>
      </c>
      <c r="G91">
        <v>0.04</v>
      </c>
      <c r="H91" s="88"/>
      <c r="I91">
        <v>4171.41</v>
      </c>
      <c r="J91" t="s">
        <v>7</v>
      </c>
      <c r="K91">
        <v>2.6</v>
      </c>
      <c r="L91">
        <v>1345</v>
      </c>
      <c r="M91">
        <v>1345.61</v>
      </c>
      <c r="N91">
        <v>0.09</v>
      </c>
      <c r="O91">
        <v>0.04</v>
      </c>
      <c r="P91" s="88"/>
      <c r="Q91">
        <v>4171.41</v>
      </c>
      <c r="R91" t="s">
        <v>7</v>
      </c>
      <c r="S91">
        <v>2.6</v>
      </c>
      <c r="T91">
        <v>1345</v>
      </c>
      <c r="U91">
        <v>1345.61</v>
      </c>
      <c r="V91">
        <v>0.09</v>
      </c>
      <c r="W91">
        <v>0.04</v>
      </c>
      <c r="X91" s="88"/>
      <c r="Y91">
        <v>4171.41</v>
      </c>
      <c r="Z91" t="s">
        <v>7</v>
      </c>
      <c r="AA91">
        <v>2.6</v>
      </c>
      <c r="AB91">
        <v>1345</v>
      </c>
      <c r="AC91">
        <v>1345.61</v>
      </c>
      <c r="AD91">
        <v>0.09</v>
      </c>
      <c r="AE91">
        <v>0.04</v>
      </c>
      <c r="AF91" s="88"/>
      <c r="AG91">
        <v>4171.41</v>
      </c>
      <c r="AH91" t="s">
        <v>7</v>
      </c>
      <c r="AI91">
        <v>2.6</v>
      </c>
      <c r="AJ91">
        <v>1345</v>
      </c>
      <c r="AK91">
        <v>1345.61</v>
      </c>
      <c r="AL91">
        <v>0.09</v>
      </c>
      <c r="AM91">
        <v>0.04</v>
      </c>
    </row>
    <row r="92" spans="1:39" customFormat="1" x14ac:dyDescent="0.25">
      <c r="A92">
        <v>4171.41</v>
      </c>
      <c r="B92" t="s">
        <v>8</v>
      </c>
      <c r="C92">
        <v>3.41</v>
      </c>
      <c r="D92">
        <v>1345</v>
      </c>
      <c r="E92">
        <v>1345.73</v>
      </c>
      <c r="F92">
        <v>0.1</v>
      </c>
      <c r="G92">
        <v>0.04</v>
      </c>
      <c r="H92" s="88"/>
      <c r="I92">
        <v>4171.41</v>
      </c>
      <c r="J92" t="s">
        <v>8</v>
      </c>
      <c r="K92">
        <v>3.41</v>
      </c>
      <c r="L92">
        <v>1345</v>
      </c>
      <c r="M92">
        <v>1345.73</v>
      </c>
      <c r="N92">
        <v>0.1</v>
      </c>
      <c r="O92">
        <v>0.04</v>
      </c>
      <c r="P92" s="88"/>
      <c r="Q92">
        <v>4171.41</v>
      </c>
      <c r="R92" t="s">
        <v>8</v>
      </c>
      <c r="S92">
        <v>3.41</v>
      </c>
      <c r="T92">
        <v>1345</v>
      </c>
      <c r="U92">
        <v>1345.73</v>
      </c>
      <c r="V92">
        <v>0.1</v>
      </c>
      <c r="W92">
        <v>0.04</v>
      </c>
      <c r="X92" s="88"/>
      <c r="Y92">
        <v>4171.41</v>
      </c>
      <c r="Z92" t="s">
        <v>8</v>
      </c>
      <c r="AA92">
        <v>3.41</v>
      </c>
      <c r="AB92">
        <v>1345</v>
      </c>
      <c r="AC92">
        <v>1345.73</v>
      </c>
      <c r="AD92">
        <v>0.1</v>
      </c>
      <c r="AE92">
        <v>0.04</v>
      </c>
      <c r="AF92" s="88"/>
      <c r="AG92">
        <v>4171.41</v>
      </c>
      <c r="AH92" t="s">
        <v>8</v>
      </c>
      <c r="AI92">
        <v>3.41</v>
      </c>
      <c r="AJ92">
        <v>1345</v>
      </c>
      <c r="AK92">
        <v>1345.73</v>
      </c>
      <c r="AL92">
        <v>0.1</v>
      </c>
      <c r="AM92">
        <v>0.04</v>
      </c>
    </row>
    <row r="93" spans="1:39" customFormat="1" x14ac:dyDescent="0.25">
      <c r="A93">
        <v>4171.41</v>
      </c>
      <c r="B93" t="s">
        <v>9</v>
      </c>
      <c r="C93">
        <v>4.55</v>
      </c>
      <c r="D93">
        <v>1345</v>
      </c>
      <c r="E93">
        <v>1345.88</v>
      </c>
      <c r="F93">
        <v>0.11</v>
      </c>
      <c r="G93">
        <v>0.04</v>
      </c>
      <c r="H93" s="88"/>
      <c r="I93">
        <v>4171.41</v>
      </c>
      <c r="J93" t="s">
        <v>9</v>
      </c>
      <c r="K93">
        <v>4.55</v>
      </c>
      <c r="L93">
        <v>1345</v>
      </c>
      <c r="M93">
        <v>1345.88</v>
      </c>
      <c r="N93">
        <v>0.11</v>
      </c>
      <c r="O93">
        <v>0.04</v>
      </c>
      <c r="P93" s="88"/>
      <c r="Q93">
        <v>4171.41</v>
      </c>
      <c r="R93" t="s">
        <v>9</v>
      </c>
      <c r="S93">
        <v>4.55</v>
      </c>
      <c r="T93">
        <v>1345</v>
      </c>
      <c r="U93">
        <v>1345.88</v>
      </c>
      <c r="V93">
        <v>0.11</v>
      </c>
      <c r="W93">
        <v>0.04</v>
      </c>
      <c r="X93" s="88"/>
      <c r="Y93">
        <v>4171.41</v>
      </c>
      <c r="Z93" t="s">
        <v>9</v>
      </c>
      <c r="AA93">
        <v>4.55</v>
      </c>
      <c r="AB93">
        <v>1345</v>
      </c>
      <c r="AC93">
        <v>1345.88</v>
      </c>
      <c r="AD93">
        <v>0.11</v>
      </c>
      <c r="AE93">
        <v>0.04</v>
      </c>
      <c r="AF93" s="88"/>
      <c r="AG93">
        <v>4171.41</v>
      </c>
      <c r="AH93" t="s">
        <v>9</v>
      </c>
      <c r="AI93">
        <v>4.55</v>
      </c>
      <c r="AJ93">
        <v>1345</v>
      </c>
      <c r="AK93">
        <v>1345.88</v>
      </c>
      <c r="AL93">
        <v>0.11</v>
      </c>
      <c r="AM93">
        <v>0.04</v>
      </c>
    </row>
    <row r="94" spans="1:39" customFormat="1" x14ac:dyDescent="0.25">
      <c r="A94">
        <v>4171.41</v>
      </c>
      <c r="B94" t="s">
        <v>10</v>
      </c>
      <c r="C94">
        <v>3.73</v>
      </c>
      <c r="D94">
        <v>1345</v>
      </c>
      <c r="E94">
        <v>1345.77</v>
      </c>
      <c r="F94">
        <v>0.1</v>
      </c>
      <c r="G94">
        <v>0.04</v>
      </c>
      <c r="H94" s="88"/>
      <c r="I94">
        <v>4171.41</v>
      </c>
      <c r="J94" t="s">
        <v>10</v>
      </c>
      <c r="K94">
        <v>3.73</v>
      </c>
      <c r="L94">
        <v>1345</v>
      </c>
      <c r="M94">
        <v>1345.77</v>
      </c>
      <c r="N94">
        <v>0.1</v>
      </c>
      <c r="O94">
        <v>0.04</v>
      </c>
      <c r="P94" s="88"/>
      <c r="Q94">
        <v>4171.41</v>
      </c>
      <c r="R94" t="s">
        <v>10</v>
      </c>
      <c r="S94">
        <v>3.73</v>
      </c>
      <c r="T94">
        <v>1345</v>
      </c>
      <c r="U94">
        <v>1345.77</v>
      </c>
      <c r="V94">
        <v>0.1</v>
      </c>
      <c r="W94">
        <v>0.04</v>
      </c>
      <c r="X94" s="88"/>
      <c r="Y94">
        <v>4171.41</v>
      </c>
      <c r="Z94" t="s">
        <v>10</v>
      </c>
      <c r="AA94">
        <v>3.73</v>
      </c>
      <c r="AB94">
        <v>1345</v>
      </c>
      <c r="AC94">
        <v>1345.77</v>
      </c>
      <c r="AD94">
        <v>0.1</v>
      </c>
      <c r="AE94">
        <v>0.04</v>
      </c>
      <c r="AF94" s="88"/>
      <c r="AG94">
        <v>4171.41</v>
      </c>
      <c r="AH94" t="s">
        <v>10</v>
      </c>
      <c r="AI94">
        <v>3.73</v>
      </c>
      <c r="AJ94">
        <v>1345</v>
      </c>
      <c r="AK94">
        <v>1345.77</v>
      </c>
      <c r="AL94">
        <v>0.1</v>
      </c>
      <c r="AM94">
        <v>0.04</v>
      </c>
    </row>
    <row r="95" spans="1:39" customFormat="1" x14ac:dyDescent="0.25">
      <c r="A95">
        <v>4171.41</v>
      </c>
      <c r="B95" t="s">
        <v>11</v>
      </c>
      <c r="C95">
        <v>2.3199999999999998</v>
      </c>
      <c r="D95">
        <v>1345</v>
      </c>
      <c r="E95">
        <v>1345.57</v>
      </c>
      <c r="F95">
        <v>0.08</v>
      </c>
      <c r="G95">
        <v>0.04</v>
      </c>
      <c r="H95" s="88"/>
      <c r="I95">
        <v>4171.41</v>
      </c>
      <c r="J95" t="s">
        <v>11</v>
      </c>
      <c r="K95">
        <v>2.3199999999999998</v>
      </c>
      <c r="L95">
        <v>1345</v>
      </c>
      <c r="M95">
        <v>1345.57</v>
      </c>
      <c r="N95">
        <v>0.08</v>
      </c>
      <c r="O95">
        <v>0.04</v>
      </c>
      <c r="P95" s="88"/>
      <c r="Q95">
        <v>4171.41</v>
      </c>
      <c r="R95" t="s">
        <v>11</v>
      </c>
      <c r="S95">
        <v>2.3199999999999998</v>
      </c>
      <c r="T95">
        <v>1345</v>
      </c>
      <c r="U95">
        <v>1345.57</v>
      </c>
      <c r="V95">
        <v>0.08</v>
      </c>
      <c r="W95">
        <v>0.04</v>
      </c>
      <c r="X95" s="88"/>
      <c r="Y95">
        <v>4171.41</v>
      </c>
      <c r="Z95" t="s">
        <v>11</v>
      </c>
      <c r="AA95">
        <v>2.3199999999999998</v>
      </c>
      <c r="AB95">
        <v>1345</v>
      </c>
      <c r="AC95">
        <v>1345.57</v>
      </c>
      <c r="AD95">
        <v>0.08</v>
      </c>
      <c r="AE95">
        <v>0.04</v>
      </c>
      <c r="AF95" s="88"/>
      <c r="AG95">
        <v>4171.41</v>
      </c>
      <c r="AH95" t="s">
        <v>11</v>
      </c>
      <c r="AI95">
        <v>2.3199999999999998</v>
      </c>
      <c r="AJ95">
        <v>1345</v>
      </c>
      <c r="AK95">
        <v>1345.57</v>
      </c>
      <c r="AL95">
        <v>0.08</v>
      </c>
      <c r="AM95">
        <v>0.04</v>
      </c>
    </row>
    <row r="96" spans="1:39" customFormat="1" x14ac:dyDescent="0.25">
      <c r="A96">
        <v>4171.41</v>
      </c>
      <c r="B96" t="s">
        <v>12</v>
      </c>
      <c r="C96">
        <v>2.2200000000000002</v>
      </c>
      <c r="D96">
        <v>1345</v>
      </c>
      <c r="E96">
        <v>1345.55</v>
      </c>
      <c r="F96">
        <v>0.08</v>
      </c>
      <c r="G96">
        <v>0.04</v>
      </c>
      <c r="H96" s="88"/>
      <c r="I96">
        <v>4171.41</v>
      </c>
      <c r="J96" t="s">
        <v>12</v>
      </c>
      <c r="K96">
        <v>2.2200000000000002</v>
      </c>
      <c r="L96">
        <v>1345</v>
      </c>
      <c r="M96">
        <v>1345.55</v>
      </c>
      <c r="N96">
        <v>0.08</v>
      </c>
      <c r="O96">
        <v>0.04</v>
      </c>
      <c r="P96" s="88"/>
      <c r="Q96">
        <v>4171.41</v>
      </c>
      <c r="R96" t="s">
        <v>12</v>
      </c>
      <c r="S96">
        <v>2.2200000000000002</v>
      </c>
      <c r="T96">
        <v>1345</v>
      </c>
      <c r="U96">
        <v>1345.55</v>
      </c>
      <c r="V96">
        <v>0.08</v>
      </c>
      <c r="W96">
        <v>0.04</v>
      </c>
      <c r="X96" s="88"/>
      <c r="Y96">
        <v>4171.41</v>
      </c>
      <c r="Z96" t="s">
        <v>12</v>
      </c>
      <c r="AA96">
        <v>2.2200000000000002</v>
      </c>
      <c r="AB96">
        <v>1345</v>
      </c>
      <c r="AC96">
        <v>1345.55</v>
      </c>
      <c r="AD96">
        <v>0.08</v>
      </c>
      <c r="AE96">
        <v>0.04</v>
      </c>
      <c r="AF96" s="88"/>
      <c r="AG96">
        <v>4171.41</v>
      </c>
      <c r="AH96" t="s">
        <v>12</v>
      </c>
      <c r="AI96">
        <v>2.2200000000000002</v>
      </c>
      <c r="AJ96">
        <v>1345</v>
      </c>
      <c r="AK96">
        <v>1345.55</v>
      </c>
      <c r="AL96">
        <v>0.08</v>
      </c>
      <c r="AM96">
        <v>0.04</v>
      </c>
    </row>
    <row r="97" spans="1:39" customFormat="1" x14ac:dyDescent="0.25">
      <c r="A97">
        <v>4171.41</v>
      </c>
      <c r="B97" t="s">
        <v>13</v>
      </c>
      <c r="C97">
        <v>3.07</v>
      </c>
      <c r="D97">
        <v>1345</v>
      </c>
      <c r="E97">
        <v>1345.68</v>
      </c>
      <c r="F97">
        <v>0.09</v>
      </c>
      <c r="G97">
        <v>0.04</v>
      </c>
      <c r="H97" s="88"/>
      <c r="I97">
        <v>4171.41</v>
      </c>
      <c r="J97" t="s">
        <v>13</v>
      </c>
      <c r="K97">
        <v>3.07</v>
      </c>
      <c r="L97">
        <v>1345</v>
      </c>
      <c r="M97">
        <v>1345.68</v>
      </c>
      <c r="N97">
        <v>0.09</v>
      </c>
      <c r="O97">
        <v>0.04</v>
      </c>
      <c r="P97" s="88"/>
      <c r="Q97">
        <v>4171.41</v>
      </c>
      <c r="R97" t="s">
        <v>13</v>
      </c>
      <c r="S97">
        <v>3.07</v>
      </c>
      <c r="T97">
        <v>1345</v>
      </c>
      <c r="U97">
        <v>1345.68</v>
      </c>
      <c r="V97">
        <v>0.09</v>
      </c>
      <c r="W97">
        <v>0.04</v>
      </c>
      <c r="X97" s="88"/>
      <c r="Y97">
        <v>4171.41</v>
      </c>
      <c r="Z97" t="s">
        <v>13</v>
      </c>
      <c r="AA97">
        <v>3.07</v>
      </c>
      <c r="AB97">
        <v>1345</v>
      </c>
      <c r="AC97">
        <v>1345.68</v>
      </c>
      <c r="AD97">
        <v>0.09</v>
      </c>
      <c r="AE97">
        <v>0.04</v>
      </c>
      <c r="AF97" s="88"/>
      <c r="AG97">
        <v>4171.41</v>
      </c>
      <c r="AH97" t="s">
        <v>13</v>
      </c>
      <c r="AI97">
        <v>3.07</v>
      </c>
      <c r="AJ97">
        <v>1345</v>
      </c>
      <c r="AK97">
        <v>1345.68</v>
      </c>
      <c r="AL97">
        <v>0.09</v>
      </c>
      <c r="AM97">
        <v>0.04</v>
      </c>
    </row>
    <row r="98" spans="1:39" customFormat="1" x14ac:dyDescent="0.25">
      <c r="A98">
        <v>4171.41</v>
      </c>
      <c r="B98" t="s">
        <v>14</v>
      </c>
      <c r="C98">
        <v>4.28</v>
      </c>
      <c r="D98">
        <v>1345</v>
      </c>
      <c r="E98">
        <v>1345.84</v>
      </c>
      <c r="F98">
        <v>0.1</v>
      </c>
      <c r="G98">
        <v>0.04</v>
      </c>
      <c r="H98" s="88"/>
      <c r="I98">
        <v>4171.41</v>
      </c>
      <c r="J98" t="s">
        <v>14</v>
      </c>
      <c r="K98">
        <v>4.28</v>
      </c>
      <c r="L98">
        <v>1345</v>
      </c>
      <c r="M98">
        <v>1345.84</v>
      </c>
      <c r="N98">
        <v>0.1</v>
      </c>
      <c r="O98">
        <v>0.04</v>
      </c>
      <c r="P98" s="88"/>
      <c r="Q98">
        <v>4171.41</v>
      </c>
      <c r="R98" t="s">
        <v>14</v>
      </c>
      <c r="S98">
        <v>4.28</v>
      </c>
      <c r="T98">
        <v>1345</v>
      </c>
      <c r="U98">
        <v>1345.84</v>
      </c>
      <c r="V98">
        <v>0.1</v>
      </c>
      <c r="W98">
        <v>0.04</v>
      </c>
      <c r="X98" s="88"/>
      <c r="Y98">
        <v>4171.41</v>
      </c>
      <c r="Z98" t="s">
        <v>14</v>
      </c>
      <c r="AA98">
        <v>4.28</v>
      </c>
      <c r="AB98">
        <v>1345</v>
      </c>
      <c r="AC98">
        <v>1345.84</v>
      </c>
      <c r="AD98">
        <v>0.1</v>
      </c>
      <c r="AE98">
        <v>0.04</v>
      </c>
      <c r="AF98" s="88"/>
      <c r="AG98">
        <v>4171.41</v>
      </c>
      <c r="AH98" t="s">
        <v>14</v>
      </c>
      <c r="AI98">
        <v>4.28</v>
      </c>
      <c r="AJ98">
        <v>1345</v>
      </c>
      <c r="AK98">
        <v>1345.84</v>
      </c>
      <c r="AL98">
        <v>0.1</v>
      </c>
      <c r="AM98">
        <v>0.04</v>
      </c>
    </row>
    <row r="99" spans="1:39" customFormat="1" x14ac:dyDescent="0.25">
      <c r="A99">
        <v>4171.41</v>
      </c>
      <c r="B99" t="s">
        <v>15</v>
      </c>
      <c r="C99">
        <v>4.3600000000000003</v>
      </c>
      <c r="D99">
        <v>1345</v>
      </c>
      <c r="E99">
        <v>1345.85</v>
      </c>
      <c r="F99">
        <v>0.11</v>
      </c>
      <c r="G99">
        <v>0.04</v>
      </c>
      <c r="H99" s="88"/>
      <c r="I99">
        <v>4171.41</v>
      </c>
      <c r="J99" t="s">
        <v>15</v>
      </c>
      <c r="K99">
        <v>4.3600000000000003</v>
      </c>
      <c r="L99">
        <v>1345</v>
      </c>
      <c r="M99">
        <v>1345.85</v>
      </c>
      <c r="N99">
        <v>0.11</v>
      </c>
      <c r="O99">
        <v>0.04</v>
      </c>
      <c r="P99" s="88"/>
      <c r="Q99">
        <v>4171.41</v>
      </c>
      <c r="R99" t="s">
        <v>15</v>
      </c>
      <c r="S99">
        <v>4.3600000000000003</v>
      </c>
      <c r="T99">
        <v>1345</v>
      </c>
      <c r="U99">
        <v>1345.85</v>
      </c>
      <c r="V99">
        <v>0.11</v>
      </c>
      <c r="W99">
        <v>0.04</v>
      </c>
      <c r="X99" s="88"/>
      <c r="Y99">
        <v>4171.41</v>
      </c>
      <c r="Z99" t="s">
        <v>15</v>
      </c>
      <c r="AA99">
        <v>4.3600000000000003</v>
      </c>
      <c r="AB99">
        <v>1345</v>
      </c>
      <c r="AC99">
        <v>1345.85</v>
      </c>
      <c r="AD99">
        <v>0.11</v>
      </c>
      <c r="AE99">
        <v>0.04</v>
      </c>
      <c r="AF99" s="88"/>
      <c r="AG99">
        <v>4171.41</v>
      </c>
      <c r="AH99" t="s">
        <v>15</v>
      </c>
      <c r="AI99">
        <v>4.3600000000000003</v>
      </c>
      <c r="AJ99">
        <v>1345</v>
      </c>
      <c r="AK99">
        <v>1345.85</v>
      </c>
      <c r="AL99">
        <v>0.11</v>
      </c>
      <c r="AM99">
        <v>0.04</v>
      </c>
    </row>
    <row r="100" spans="1:39" customFormat="1" x14ac:dyDescent="0.25">
      <c r="A100">
        <v>4171.41</v>
      </c>
      <c r="B100" t="s">
        <v>16</v>
      </c>
      <c r="C100">
        <v>3.9</v>
      </c>
      <c r="D100">
        <v>1345</v>
      </c>
      <c r="E100">
        <v>1345.79</v>
      </c>
      <c r="F100">
        <v>0.1</v>
      </c>
      <c r="G100">
        <v>0.04</v>
      </c>
      <c r="H100" s="88"/>
      <c r="I100">
        <v>4171.41</v>
      </c>
      <c r="J100" t="s">
        <v>16</v>
      </c>
      <c r="K100">
        <v>3.9</v>
      </c>
      <c r="L100">
        <v>1345</v>
      </c>
      <c r="M100">
        <v>1345.79</v>
      </c>
      <c r="N100">
        <v>0.1</v>
      </c>
      <c r="O100">
        <v>0.04</v>
      </c>
      <c r="P100" s="88"/>
      <c r="Q100">
        <v>4171.41</v>
      </c>
      <c r="R100" t="s">
        <v>16</v>
      </c>
      <c r="S100">
        <v>3.9</v>
      </c>
      <c r="T100">
        <v>1345</v>
      </c>
      <c r="U100">
        <v>1345.79</v>
      </c>
      <c r="V100">
        <v>0.1</v>
      </c>
      <c r="W100">
        <v>0.04</v>
      </c>
      <c r="X100" s="88"/>
      <c r="Y100">
        <v>4171.41</v>
      </c>
      <c r="Z100" t="s">
        <v>16</v>
      </c>
      <c r="AA100">
        <v>3.9</v>
      </c>
      <c r="AB100">
        <v>1345</v>
      </c>
      <c r="AC100">
        <v>1345.79</v>
      </c>
      <c r="AD100">
        <v>0.1</v>
      </c>
      <c r="AE100">
        <v>0.04</v>
      </c>
      <c r="AF100" s="88"/>
      <c r="AG100">
        <v>4171.41</v>
      </c>
      <c r="AH100" t="s">
        <v>16</v>
      </c>
      <c r="AI100">
        <v>3.9</v>
      </c>
      <c r="AJ100">
        <v>1345</v>
      </c>
      <c r="AK100">
        <v>1345.79</v>
      </c>
      <c r="AL100">
        <v>0.1</v>
      </c>
      <c r="AM100">
        <v>0.04</v>
      </c>
    </row>
    <row r="101" spans="1:39" customFormat="1" x14ac:dyDescent="0.25">
      <c r="A101">
        <v>4171.3100000000004</v>
      </c>
      <c r="C101" t="s">
        <v>92</v>
      </c>
      <c r="H101" s="88"/>
      <c r="I101">
        <v>4171.3100000000004</v>
      </c>
      <c r="K101" t="s">
        <v>92</v>
      </c>
      <c r="P101" s="88"/>
      <c r="Q101">
        <v>4171.3100000000004</v>
      </c>
      <c r="S101" t="s">
        <v>92</v>
      </c>
      <c r="X101" s="88"/>
      <c r="Y101">
        <v>4171.3100000000004</v>
      </c>
      <c r="AA101" t="s">
        <v>92</v>
      </c>
      <c r="AF101" s="88"/>
      <c r="AG101">
        <v>4171.3100000000004</v>
      </c>
      <c r="AI101" t="s">
        <v>92</v>
      </c>
    </row>
    <row r="102" spans="1:39" customFormat="1" x14ac:dyDescent="0.25">
      <c r="A102">
        <v>4156.17</v>
      </c>
      <c r="B102" t="s">
        <v>5</v>
      </c>
      <c r="C102">
        <v>3.68</v>
      </c>
      <c r="D102">
        <v>1342.63</v>
      </c>
      <c r="E102">
        <v>1342.96</v>
      </c>
      <c r="F102">
        <v>0.91</v>
      </c>
      <c r="G102">
        <v>0.61</v>
      </c>
      <c r="H102" s="88"/>
      <c r="I102">
        <v>4156.17</v>
      </c>
      <c r="J102" t="s">
        <v>5</v>
      </c>
      <c r="K102">
        <v>4.95</v>
      </c>
      <c r="L102">
        <v>1342.63</v>
      </c>
      <c r="M102">
        <v>1343.02</v>
      </c>
      <c r="N102">
        <v>0.96</v>
      </c>
      <c r="O102">
        <v>0.59</v>
      </c>
      <c r="P102" s="88"/>
      <c r="Q102">
        <v>4156.17</v>
      </c>
      <c r="R102" t="s">
        <v>5</v>
      </c>
      <c r="S102">
        <v>6.22</v>
      </c>
      <c r="T102">
        <v>1342.63</v>
      </c>
      <c r="U102">
        <v>1343.07</v>
      </c>
      <c r="V102">
        <v>1.01</v>
      </c>
      <c r="W102">
        <v>0.56999999999999995</v>
      </c>
      <c r="X102" s="88"/>
      <c r="Y102">
        <v>4156.17</v>
      </c>
      <c r="Z102" t="s">
        <v>5</v>
      </c>
      <c r="AA102">
        <v>7.49</v>
      </c>
      <c r="AB102">
        <v>1342.63</v>
      </c>
      <c r="AC102">
        <v>1343.11</v>
      </c>
      <c r="AD102">
        <v>1.06</v>
      </c>
      <c r="AE102">
        <v>0.56000000000000005</v>
      </c>
      <c r="AF102" s="88"/>
      <c r="AG102">
        <v>4156.17</v>
      </c>
      <c r="AH102" t="s">
        <v>5</v>
      </c>
      <c r="AI102">
        <v>8.76</v>
      </c>
      <c r="AJ102">
        <v>1342.63</v>
      </c>
      <c r="AK102">
        <v>1343.16</v>
      </c>
      <c r="AL102">
        <v>1.1000000000000001</v>
      </c>
      <c r="AM102">
        <v>0.54</v>
      </c>
    </row>
    <row r="103" spans="1:39" customFormat="1" x14ac:dyDescent="0.25">
      <c r="A103">
        <v>4156.17</v>
      </c>
      <c r="B103" t="s">
        <v>6</v>
      </c>
      <c r="C103">
        <v>3.66</v>
      </c>
      <c r="D103">
        <v>1342.63</v>
      </c>
      <c r="E103">
        <v>1342.96</v>
      </c>
      <c r="F103">
        <v>0.91</v>
      </c>
      <c r="G103">
        <v>0.62</v>
      </c>
      <c r="H103" s="88"/>
      <c r="I103">
        <v>4156.17</v>
      </c>
      <c r="J103" t="s">
        <v>6</v>
      </c>
      <c r="K103">
        <v>4.96</v>
      </c>
      <c r="L103">
        <v>1342.63</v>
      </c>
      <c r="M103">
        <v>1343.02</v>
      </c>
      <c r="N103">
        <v>0.96</v>
      </c>
      <c r="O103">
        <v>0.57999999999999996</v>
      </c>
      <c r="P103" s="88"/>
      <c r="Q103">
        <v>4156.17</v>
      </c>
      <c r="R103" t="s">
        <v>6</v>
      </c>
      <c r="S103">
        <v>6.27</v>
      </c>
      <c r="T103">
        <v>1342.63</v>
      </c>
      <c r="U103">
        <v>1343.07</v>
      </c>
      <c r="V103">
        <v>1.01</v>
      </c>
      <c r="W103">
        <v>0.56999999999999995</v>
      </c>
      <c r="X103" s="88"/>
      <c r="Y103">
        <v>4156.17</v>
      </c>
      <c r="Z103" t="s">
        <v>6</v>
      </c>
      <c r="AA103">
        <v>7.57</v>
      </c>
      <c r="AB103">
        <v>1342.63</v>
      </c>
      <c r="AC103">
        <v>1343.12</v>
      </c>
      <c r="AD103">
        <v>1.07</v>
      </c>
      <c r="AE103">
        <v>0.56000000000000005</v>
      </c>
      <c r="AF103" s="88"/>
      <c r="AG103">
        <v>4156.17</v>
      </c>
      <c r="AH103" t="s">
        <v>6</v>
      </c>
      <c r="AI103">
        <v>8.8800000000000008</v>
      </c>
      <c r="AJ103">
        <v>1342.63</v>
      </c>
      <c r="AK103">
        <v>1343.16</v>
      </c>
      <c r="AL103">
        <v>1.1100000000000001</v>
      </c>
      <c r="AM103">
        <v>0.55000000000000004</v>
      </c>
    </row>
    <row r="104" spans="1:39" customFormat="1" x14ac:dyDescent="0.25">
      <c r="A104">
        <v>4156.17</v>
      </c>
      <c r="B104" t="s">
        <v>7</v>
      </c>
      <c r="C104">
        <v>3.89</v>
      </c>
      <c r="D104">
        <v>1342.63</v>
      </c>
      <c r="E104">
        <v>1342.97</v>
      </c>
      <c r="F104">
        <v>0.92</v>
      </c>
      <c r="G104">
        <v>0.61</v>
      </c>
      <c r="H104" s="88"/>
      <c r="I104">
        <v>4156.17</v>
      </c>
      <c r="J104" t="s">
        <v>7</v>
      </c>
      <c r="K104">
        <v>5.17</v>
      </c>
      <c r="L104">
        <v>1342.63</v>
      </c>
      <c r="M104">
        <v>1343.02</v>
      </c>
      <c r="N104">
        <v>0.97</v>
      </c>
      <c r="O104">
        <v>0.59</v>
      </c>
      <c r="P104" s="88"/>
      <c r="Q104">
        <v>4156.17</v>
      </c>
      <c r="R104" t="s">
        <v>7</v>
      </c>
      <c r="S104">
        <v>6.46</v>
      </c>
      <c r="T104">
        <v>1342.63</v>
      </c>
      <c r="U104">
        <v>1343.08</v>
      </c>
      <c r="V104">
        <v>1.02</v>
      </c>
      <c r="W104">
        <v>0.56999999999999995</v>
      </c>
      <c r="X104" s="88"/>
      <c r="Y104">
        <v>4156.17</v>
      </c>
      <c r="Z104" t="s">
        <v>7</v>
      </c>
      <c r="AA104">
        <v>7.75</v>
      </c>
      <c r="AB104">
        <v>1342.63</v>
      </c>
      <c r="AC104">
        <v>1343.12</v>
      </c>
      <c r="AD104">
        <v>1.07</v>
      </c>
      <c r="AE104">
        <v>0.55000000000000004</v>
      </c>
      <c r="AF104" s="88"/>
      <c r="AG104">
        <v>4156.17</v>
      </c>
      <c r="AH104" t="s">
        <v>7</v>
      </c>
      <c r="AI104">
        <v>9.0399999999999991</v>
      </c>
      <c r="AJ104">
        <v>1342.63</v>
      </c>
      <c r="AK104">
        <v>1343.17</v>
      </c>
      <c r="AL104">
        <v>1.1100000000000001</v>
      </c>
      <c r="AM104">
        <v>0.55000000000000004</v>
      </c>
    </row>
    <row r="105" spans="1:39" customFormat="1" x14ac:dyDescent="0.25">
      <c r="A105">
        <v>4156.17</v>
      </c>
      <c r="B105" t="s">
        <v>8</v>
      </c>
      <c r="C105">
        <v>4.96</v>
      </c>
      <c r="D105">
        <v>1342.63</v>
      </c>
      <c r="E105">
        <v>1343.02</v>
      </c>
      <c r="F105">
        <v>0.96</v>
      </c>
      <c r="G105">
        <v>0.59</v>
      </c>
      <c r="H105" s="88"/>
      <c r="I105">
        <v>4156.17</v>
      </c>
      <c r="J105" t="s">
        <v>8</v>
      </c>
      <c r="K105">
        <v>6.5</v>
      </c>
      <c r="L105">
        <v>1342.63</v>
      </c>
      <c r="M105">
        <v>1343.08</v>
      </c>
      <c r="N105">
        <v>1.03</v>
      </c>
      <c r="O105">
        <v>0.56999999999999995</v>
      </c>
      <c r="P105" s="88"/>
      <c r="Q105">
        <v>4156.17</v>
      </c>
      <c r="R105" t="s">
        <v>8</v>
      </c>
      <c r="S105">
        <v>8.0500000000000007</v>
      </c>
      <c r="T105">
        <v>1342.63</v>
      </c>
      <c r="U105">
        <v>1343.13</v>
      </c>
      <c r="V105">
        <v>1.08</v>
      </c>
      <c r="W105">
        <v>0.55000000000000004</v>
      </c>
      <c r="X105" s="88"/>
      <c r="Y105">
        <v>4156.17</v>
      </c>
      <c r="Z105" t="s">
        <v>8</v>
      </c>
      <c r="AA105">
        <v>9.59</v>
      </c>
      <c r="AB105">
        <v>1342.63</v>
      </c>
      <c r="AC105">
        <v>1343.19</v>
      </c>
      <c r="AD105">
        <v>1.1299999999999999</v>
      </c>
      <c r="AE105">
        <v>0.54</v>
      </c>
      <c r="AF105" s="88"/>
      <c r="AG105">
        <v>4156.17</v>
      </c>
      <c r="AH105" t="s">
        <v>8</v>
      </c>
      <c r="AI105">
        <v>11.13</v>
      </c>
      <c r="AJ105">
        <v>1342.63</v>
      </c>
      <c r="AK105">
        <v>1343.24</v>
      </c>
      <c r="AL105">
        <v>1.17</v>
      </c>
      <c r="AM105">
        <v>0.53</v>
      </c>
    </row>
    <row r="106" spans="1:39" customFormat="1" x14ac:dyDescent="0.25">
      <c r="A106">
        <v>4156.17</v>
      </c>
      <c r="B106" t="s">
        <v>9</v>
      </c>
      <c r="C106">
        <v>6.23</v>
      </c>
      <c r="D106">
        <v>1342.63</v>
      </c>
      <c r="E106">
        <v>1343.07</v>
      </c>
      <c r="F106">
        <v>1.01</v>
      </c>
      <c r="G106">
        <v>0.56999999999999995</v>
      </c>
      <c r="H106" s="88"/>
      <c r="I106">
        <v>4156.17</v>
      </c>
      <c r="J106" t="s">
        <v>9</v>
      </c>
      <c r="K106">
        <v>7.9</v>
      </c>
      <c r="L106">
        <v>1342.63</v>
      </c>
      <c r="M106">
        <v>1343.13</v>
      </c>
      <c r="N106">
        <v>1.08</v>
      </c>
      <c r="O106">
        <v>0.55000000000000004</v>
      </c>
      <c r="P106" s="88"/>
      <c r="Q106">
        <v>4156.17</v>
      </c>
      <c r="R106" t="s">
        <v>9</v>
      </c>
      <c r="S106">
        <v>9.58</v>
      </c>
      <c r="T106">
        <v>1342.63</v>
      </c>
      <c r="U106">
        <v>1343.19</v>
      </c>
      <c r="V106">
        <v>1.1299999999999999</v>
      </c>
      <c r="W106">
        <v>0.54</v>
      </c>
      <c r="X106" s="88"/>
      <c r="Y106">
        <v>4156.17</v>
      </c>
      <c r="Z106" t="s">
        <v>9</v>
      </c>
      <c r="AA106">
        <v>11.26</v>
      </c>
      <c r="AB106">
        <v>1342.63</v>
      </c>
      <c r="AC106">
        <v>1343.24</v>
      </c>
      <c r="AD106">
        <v>1.17</v>
      </c>
      <c r="AE106">
        <v>0.53</v>
      </c>
      <c r="AF106" s="88"/>
      <c r="AG106">
        <v>4156.17</v>
      </c>
      <c r="AH106" t="s">
        <v>9</v>
      </c>
      <c r="AI106">
        <v>12.93</v>
      </c>
      <c r="AJ106">
        <v>1342.63</v>
      </c>
      <c r="AK106">
        <v>1343.3</v>
      </c>
      <c r="AL106">
        <v>1.21</v>
      </c>
      <c r="AM106">
        <v>0.52</v>
      </c>
    </row>
    <row r="107" spans="1:39" customFormat="1" x14ac:dyDescent="0.25">
      <c r="A107">
        <v>4156.17</v>
      </c>
      <c r="B107" t="s">
        <v>10</v>
      </c>
      <c r="C107">
        <v>5.15</v>
      </c>
      <c r="D107">
        <v>1342.63</v>
      </c>
      <c r="E107">
        <v>1343.02</v>
      </c>
      <c r="F107">
        <v>0.97</v>
      </c>
      <c r="G107">
        <v>0.59</v>
      </c>
      <c r="H107" s="88"/>
      <c r="I107">
        <v>4156.17</v>
      </c>
      <c r="J107" t="s">
        <v>10</v>
      </c>
      <c r="K107">
        <v>6.56</v>
      </c>
      <c r="L107">
        <v>1342.63</v>
      </c>
      <c r="M107">
        <v>1343.08</v>
      </c>
      <c r="N107">
        <v>1.03</v>
      </c>
      <c r="O107">
        <v>0.56999999999999995</v>
      </c>
      <c r="P107" s="88"/>
      <c r="Q107">
        <v>4156.17</v>
      </c>
      <c r="R107" t="s">
        <v>10</v>
      </c>
      <c r="S107">
        <v>7.97</v>
      </c>
      <c r="T107">
        <v>1342.63</v>
      </c>
      <c r="U107">
        <v>1343.13</v>
      </c>
      <c r="V107">
        <v>1.08</v>
      </c>
      <c r="W107">
        <v>0.55000000000000004</v>
      </c>
      <c r="X107" s="88"/>
      <c r="Y107">
        <v>4156.17</v>
      </c>
      <c r="Z107" t="s">
        <v>10</v>
      </c>
      <c r="AA107">
        <v>9.3800000000000008</v>
      </c>
      <c r="AB107">
        <v>1342.63</v>
      </c>
      <c r="AC107">
        <v>1343.18</v>
      </c>
      <c r="AD107">
        <v>1.1200000000000001</v>
      </c>
      <c r="AE107">
        <v>0.54</v>
      </c>
      <c r="AF107" s="88"/>
      <c r="AG107">
        <v>4156.17</v>
      </c>
      <c r="AH107" t="s">
        <v>10</v>
      </c>
      <c r="AI107">
        <v>10.79</v>
      </c>
      <c r="AJ107">
        <v>1342.63</v>
      </c>
      <c r="AK107">
        <v>1343.23</v>
      </c>
      <c r="AL107">
        <v>1.1599999999999999</v>
      </c>
      <c r="AM107">
        <v>0.53</v>
      </c>
    </row>
    <row r="108" spans="1:39" customFormat="1" x14ac:dyDescent="0.25">
      <c r="A108">
        <v>4156.17</v>
      </c>
      <c r="B108" t="s">
        <v>11</v>
      </c>
      <c r="C108">
        <v>3.63</v>
      </c>
      <c r="D108">
        <v>1342.63</v>
      </c>
      <c r="E108">
        <v>1342.95</v>
      </c>
      <c r="F108">
        <v>0.9</v>
      </c>
      <c r="G108">
        <v>0.61</v>
      </c>
      <c r="H108" s="88"/>
      <c r="I108">
        <v>4156.17</v>
      </c>
      <c r="J108" t="s">
        <v>11</v>
      </c>
      <c r="K108">
        <v>4.9400000000000004</v>
      </c>
      <c r="L108">
        <v>1342.63</v>
      </c>
      <c r="M108">
        <v>1343.02</v>
      </c>
      <c r="N108">
        <v>0.96</v>
      </c>
      <c r="O108">
        <v>0.59</v>
      </c>
      <c r="P108" s="88"/>
      <c r="Q108">
        <v>4156.17</v>
      </c>
      <c r="R108" t="s">
        <v>11</v>
      </c>
      <c r="S108">
        <v>6.24</v>
      </c>
      <c r="T108">
        <v>1342.63</v>
      </c>
      <c r="U108">
        <v>1343.07</v>
      </c>
      <c r="V108">
        <v>1.02</v>
      </c>
      <c r="W108">
        <v>0.56999999999999995</v>
      </c>
      <c r="X108" s="88"/>
      <c r="Y108">
        <v>4156.17</v>
      </c>
      <c r="Z108" t="s">
        <v>11</v>
      </c>
      <c r="AA108">
        <v>7.55</v>
      </c>
      <c r="AB108">
        <v>1342.63</v>
      </c>
      <c r="AC108">
        <v>1343.12</v>
      </c>
      <c r="AD108">
        <v>1.06</v>
      </c>
      <c r="AE108">
        <v>0.56000000000000005</v>
      </c>
      <c r="AF108" s="88"/>
      <c r="AG108">
        <v>4156.17</v>
      </c>
      <c r="AH108" t="s">
        <v>11</v>
      </c>
      <c r="AI108">
        <v>8.85</v>
      </c>
      <c r="AJ108">
        <v>1342.63</v>
      </c>
      <c r="AK108">
        <v>1343.16</v>
      </c>
      <c r="AL108">
        <v>1.1000000000000001</v>
      </c>
      <c r="AM108">
        <v>0.54</v>
      </c>
    </row>
    <row r="109" spans="1:39" customFormat="1" x14ac:dyDescent="0.25">
      <c r="A109">
        <v>4156.17</v>
      </c>
      <c r="B109" t="s">
        <v>12</v>
      </c>
      <c r="C109">
        <v>3.52</v>
      </c>
      <c r="D109">
        <v>1342.63</v>
      </c>
      <c r="E109">
        <v>1342.95</v>
      </c>
      <c r="F109">
        <v>0.9</v>
      </c>
      <c r="G109">
        <v>0.61</v>
      </c>
      <c r="H109" s="88"/>
      <c r="I109">
        <v>4156.17</v>
      </c>
      <c r="J109" t="s">
        <v>12</v>
      </c>
      <c r="K109">
        <v>4.83</v>
      </c>
      <c r="L109">
        <v>1342.63</v>
      </c>
      <c r="M109">
        <v>1343.01</v>
      </c>
      <c r="N109">
        <v>0.96</v>
      </c>
      <c r="O109">
        <v>0.59</v>
      </c>
      <c r="P109" s="88"/>
      <c r="Q109">
        <v>4156.17</v>
      </c>
      <c r="R109" t="s">
        <v>12</v>
      </c>
      <c r="S109">
        <v>6.13</v>
      </c>
      <c r="T109">
        <v>1342.63</v>
      </c>
      <c r="U109">
        <v>1343.06</v>
      </c>
      <c r="V109">
        <v>1.01</v>
      </c>
      <c r="W109">
        <v>0.56999999999999995</v>
      </c>
      <c r="X109" s="88"/>
      <c r="Y109">
        <v>4156.17</v>
      </c>
      <c r="Z109" t="s">
        <v>12</v>
      </c>
      <c r="AA109">
        <v>7.44</v>
      </c>
      <c r="AB109">
        <v>1342.63</v>
      </c>
      <c r="AC109">
        <v>1343.11</v>
      </c>
      <c r="AD109">
        <v>1.06</v>
      </c>
      <c r="AE109">
        <v>0.56000000000000005</v>
      </c>
      <c r="AF109" s="88"/>
      <c r="AG109">
        <v>4156.17</v>
      </c>
      <c r="AH109" t="s">
        <v>12</v>
      </c>
      <c r="AI109">
        <v>8.74</v>
      </c>
      <c r="AJ109">
        <v>1342.63</v>
      </c>
      <c r="AK109">
        <v>1343.16</v>
      </c>
      <c r="AL109">
        <v>1.1000000000000001</v>
      </c>
      <c r="AM109">
        <v>0.55000000000000004</v>
      </c>
    </row>
    <row r="110" spans="1:39" customFormat="1" x14ac:dyDescent="0.25">
      <c r="A110">
        <v>4156.17</v>
      </c>
      <c r="B110" t="s">
        <v>13</v>
      </c>
      <c r="C110">
        <v>4.68</v>
      </c>
      <c r="D110">
        <v>1342.63</v>
      </c>
      <c r="E110">
        <v>1343</v>
      </c>
      <c r="F110">
        <v>0.95</v>
      </c>
      <c r="G110">
        <v>0.6</v>
      </c>
      <c r="H110" s="88"/>
      <c r="I110">
        <v>4156.17</v>
      </c>
      <c r="J110" t="s">
        <v>13</v>
      </c>
      <c r="K110">
        <v>6.28</v>
      </c>
      <c r="L110">
        <v>1342.63</v>
      </c>
      <c r="M110">
        <v>1343.07</v>
      </c>
      <c r="N110">
        <v>1.02</v>
      </c>
      <c r="O110">
        <v>0.56999999999999995</v>
      </c>
      <c r="P110" s="88"/>
      <c r="Q110">
        <v>4156.17</v>
      </c>
      <c r="R110" t="s">
        <v>13</v>
      </c>
      <c r="S110">
        <v>7.88</v>
      </c>
      <c r="T110">
        <v>1342.63</v>
      </c>
      <c r="U110">
        <v>1343.13</v>
      </c>
      <c r="V110">
        <v>1.08</v>
      </c>
      <c r="W110">
        <v>0.55000000000000004</v>
      </c>
      <c r="X110" s="88"/>
      <c r="Y110">
        <v>4156.17</v>
      </c>
      <c r="Z110" t="s">
        <v>13</v>
      </c>
      <c r="AA110">
        <v>9.49</v>
      </c>
      <c r="AB110">
        <v>1342.63</v>
      </c>
      <c r="AC110">
        <v>1343.19</v>
      </c>
      <c r="AD110">
        <v>1.1200000000000001</v>
      </c>
      <c r="AE110">
        <v>0.54</v>
      </c>
      <c r="AF110" s="88"/>
      <c r="AG110">
        <v>4156.17</v>
      </c>
      <c r="AH110" t="s">
        <v>13</v>
      </c>
      <c r="AI110">
        <v>11.09</v>
      </c>
      <c r="AJ110">
        <v>1342.63</v>
      </c>
      <c r="AK110">
        <v>1343.24</v>
      </c>
      <c r="AL110">
        <v>1.17</v>
      </c>
      <c r="AM110">
        <v>0.53</v>
      </c>
    </row>
    <row r="111" spans="1:39" customFormat="1" x14ac:dyDescent="0.25">
      <c r="A111">
        <v>4156.17</v>
      </c>
      <c r="B111" t="s">
        <v>14</v>
      </c>
      <c r="C111">
        <v>5.82</v>
      </c>
      <c r="D111">
        <v>1342.63</v>
      </c>
      <c r="E111">
        <v>1343.05</v>
      </c>
      <c r="F111">
        <v>1</v>
      </c>
      <c r="G111">
        <v>0.57999999999999996</v>
      </c>
      <c r="H111" s="88"/>
      <c r="I111">
        <v>4156.17</v>
      </c>
      <c r="J111" t="s">
        <v>14</v>
      </c>
      <c r="K111">
        <v>7.36</v>
      </c>
      <c r="L111">
        <v>1342.63</v>
      </c>
      <c r="M111">
        <v>1343.11</v>
      </c>
      <c r="N111">
        <v>1.05</v>
      </c>
      <c r="O111">
        <v>0.55000000000000004</v>
      </c>
      <c r="P111" s="88"/>
      <c r="Q111">
        <v>4156.17</v>
      </c>
      <c r="R111" t="s">
        <v>14</v>
      </c>
      <c r="S111">
        <v>8.9</v>
      </c>
      <c r="T111">
        <v>1342.63</v>
      </c>
      <c r="U111">
        <v>1343.17</v>
      </c>
      <c r="V111">
        <v>1.1000000000000001</v>
      </c>
      <c r="W111">
        <v>0.54</v>
      </c>
      <c r="X111" s="88"/>
      <c r="Y111">
        <v>4156.17</v>
      </c>
      <c r="Z111" t="s">
        <v>14</v>
      </c>
      <c r="AA111">
        <v>10.44</v>
      </c>
      <c r="AB111">
        <v>1342.63</v>
      </c>
      <c r="AC111">
        <v>1343.21</v>
      </c>
      <c r="AD111">
        <v>1.1599999999999999</v>
      </c>
      <c r="AE111">
        <v>0.54</v>
      </c>
      <c r="AF111" s="88"/>
      <c r="AG111">
        <v>4156.17</v>
      </c>
      <c r="AH111" t="s">
        <v>14</v>
      </c>
      <c r="AI111">
        <v>11.97</v>
      </c>
      <c r="AJ111">
        <v>1342.63</v>
      </c>
      <c r="AK111">
        <v>1343.26</v>
      </c>
      <c r="AL111">
        <v>1.19</v>
      </c>
      <c r="AM111">
        <v>0.53</v>
      </c>
    </row>
    <row r="112" spans="1:39" customFormat="1" x14ac:dyDescent="0.25">
      <c r="A112">
        <v>4156.17</v>
      </c>
      <c r="B112" t="s">
        <v>15</v>
      </c>
      <c r="C112">
        <v>5.82</v>
      </c>
      <c r="D112">
        <v>1342.63</v>
      </c>
      <c r="E112">
        <v>1343.05</v>
      </c>
      <c r="F112">
        <v>1</v>
      </c>
      <c r="G112">
        <v>0.57999999999999996</v>
      </c>
      <c r="H112" s="88"/>
      <c r="I112">
        <v>4156.17</v>
      </c>
      <c r="J112" t="s">
        <v>15</v>
      </c>
      <c r="K112">
        <v>7.28</v>
      </c>
      <c r="L112">
        <v>1342.63</v>
      </c>
      <c r="M112">
        <v>1343.11</v>
      </c>
      <c r="N112">
        <v>1.05</v>
      </c>
      <c r="O112">
        <v>0.56000000000000005</v>
      </c>
      <c r="P112" s="88"/>
      <c r="Q112">
        <v>4156.17</v>
      </c>
      <c r="R112" t="s">
        <v>15</v>
      </c>
      <c r="S112">
        <v>8.75</v>
      </c>
      <c r="T112">
        <v>1342.63</v>
      </c>
      <c r="U112">
        <v>1343.16</v>
      </c>
      <c r="V112">
        <v>1.1000000000000001</v>
      </c>
      <c r="W112">
        <v>0.55000000000000004</v>
      </c>
      <c r="X112" s="88"/>
      <c r="Y112">
        <v>4156.17</v>
      </c>
      <c r="Z112" t="s">
        <v>15</v>
      </c>
      <c r="AA112">
        <v>10.210000000000001</v>
      </c>
      <c r="AB112">
        <v>1342.63</v>
      </c>
      <c r="AC112">
        <v>1343.21</v>
      </c>
      <c r="AD112">
        <v>1.1499999999999999</v>
      </c>
      <c r="AE112">
        <v>0.54</v>
      </c>
      <c r="AF112" s="88"/>
      <c r="AG112">
        <v>4156.17</v>
      </c>
      <c r="AH112" t="s">
        <v>15</v>
      </c>
      <c r="AI112">
        <v>11.67</v>
      </c>
      <c r="AJ112">
        <v>1342.63</v>
      </c>
      <c r="AK112">
        <v>1343.25</v>
      </c>
      <c r="AL112">
        <v>1.18</v>
      </c>
      <c r="AM112">
        <v>0.53</v>
      </c>
    </row>
    <row r="113" spans="1:39" customFormat="1" x14ac:dyDescent="0.25">
      <c r="A113">
        <v>4156.17</v>
      </c>
      <c r="B113" t="s">
        <v>16</v>
      </c>
      <c r="C113">
        <v>5.13</v>
      </c>
      <c r="D113">
        <v>1342.63</v>
      </c>
      <c r="E113">
        <v>1343.02</v>
      </c>
      <c r="F113">
        <v>0.97</v>
      </c>
      <c r="G113">
        <v>0.59</v>
      </c>
      <c r="H113" s="88"/>
      <c r="I113">
        <v>4156.17</v>
      </c>
      <c r="J113" t="s">
        <v>16</v>
      </c>
      <c r="K113">
        <v>6.36</v>
      </c>
      <c r="L113">
        <v>1342.63</v>
      </c>
      <c r="M113">
        <v>1343.07</v>
      </c>
      <c r="N113">
        <v>1.02</v>
      </c>
      <c r="O113">
        <v>0.56999999999999995</v>
      </c>
      <c r="P113" s="88"/>
      <c r="Q113">
        <v>4156.17</v>
      </c>
      <c r="R113" t="s">
        <v>16</v>
      </c>
      <c r="S113">
        <v>7.58</v>
      </c>
      <c r="T113">
        <v>1342.63</v>
      </c>
      <c r="U113">
        <v>1343.12</v>
      </c>
      <c r="V113">
        <v>1.06</v>
      </c>
      <c r="W113">
        <v>0.56000000000000005</v>
      </c>
      <c r="X113" s="88"/>
      <c r="Y113">
        <v>4156.17</v>
      </c>
      <c r="Z113" t="s">
        <v>16</v>
      </c>
      <c r="AA113">
        <v>8.81</v>
      </c>
      <c r="AB113">
        <v>1342.63</v>
      </c>
      <c r="AC113">
        <v>1343.16</v>
      </c>
      <c r="AD113">
        <v>1.1100000000000001</v>
      </c>
      <c r="AE113">
        <v>0.55000000000000004</v>
      </c>
      <c r="AF113" s="88"/>
      <c r="AG113">
        <v>4156.17</v>
      </c>
      <c r="AH113" t="s">
        <v>16</v>
      </c>
      <c r="AI113">
        <v>10.029999999999999</v>
      </c>
      <c r="AJ113">
        <v>1342.63</v>
      </c>
      <c r="AK113">
        <v>1343.2</v>
      </c>
      <c r="AL113">
        <v>1.1399999999999999</v>
      </c>
      <c r="AM113">
        <v>0.54</v>
      </c>
    </row>
    <row r="114" spans="1:39" customFormat="1" x14ac:dyDescent="0.25">
      <c r="A114">
        <v>4150</v>
      </c>
      <c r="B114" t="s">
        <v>5</v>
      </c>
      <c r="C114">
        <v>3.68</v>
      </c>
      <c r="D114">
        <v>1342.32</v>
      </c>
      <c r="E114">
        <v>1342.73</v>
      </c>
      <c r="F114">
        <v>1.51</v>
      </c>
      <c r="G114">
        <v>0.99</v>
      </c>
      <c r="H114" s="88"/>
      <c r="I114">
        <v>4150</v>
      </c>
      <c r="J114" t="s">
        <v>5</v>
      </c>
      <c r="K114">
        <v>4.95</v>
      </c>
      <c r="L114">
        <v>1342.32</v>
      </c>
      <c r="M114">
        <v>1342.79</v>
      </c>
      <c r="N114">
        <v>1.65</v>
      </c>
      <c r="O114">
        <v>1</v>
      </c>
      <c r="P114" s="88"/>
      <c r="Q114">
        <v>4150</v>
      </c>
      <c r="R114" t="s">
        <v>5</v>
      </c>
      <c r="S114">
        <v>6.22</v>
      </c>
      <c r="T114">
        <v>1342.32</v>
      </c>
      <c r="U114">
        <v>1342.84</v>
      </c>
      <c r="V114">
        <v>1.73</v>
      </c>
      <c r="W114">
        <v>0.99</v>
      </c>
      <c r="X114" s="88"/>
      <c r="Y114">
        <v>4150</v>
      </c>
      <c r="Z114" t="s">
        <v>5</v>
      </c>
      <c r="AA114">
        <v>7.49</v>
      </c>
      <c r="AB114">
        <v>1342.32</v>
      </c>
      <c r="AC114">
        <v>1342.89</v>
      </c>
      <c r="AD114">
        <v>1.79</v>
      </c>
      <c r="AE114">
        <v>0.99</v>
      </c>
      <c r="AF114" s="88"/>
      <c r="AG114">
        <v>4150</v>
      </c>
      <c r="AH114" t="s">
        <v>5</v>
      </c>
      <c r="AI114">
        <v>8.76</v>
      </c>
      <c r="AJ114">
        <v>1342.32</v>
      </c>
      <c r="AK114">
        <v>1342.92</v>
      </c>
      <c r="AL114">
        <v>1.88</v>
      </c>
      <c r="AM114">
        <v>1</v>
      </c>
    </row>
    <row r="115" spans="1:39" customFormat="1" x14ac:dyDescent="0.25">
      <c r="A115">
        <v>4150</v>
      </c>
      <c r="B115" t="s">
        <v>6</v>
      </c>
      <c r="C115">
        <v>3.66</v>
      </c>
      <c r="D115">
        <v>1342.32</v>
      </c>
      <c r="E115">
        <v>1342.73</v>
      </c>
      <c r="F115">
        <v>1.5</v>
      </c>
      <c r="G115">
        <v>0.98</v>
      </c>
      <c r="H115" s="88"/>
      <c r="I115">
        <v>4150</v>
      </c>
      <c r="J115" t="s">
        <v>6</v>
      </c>
      <c r="K115">
        <v>4.96</v>
      </c>
      <c r="L115">
        <v>1342.32</v>
      </c>
      <c r="M115">
        <v>1342.79</v>
      </c>
      <c r="N115">
        <v>1.65</v>
      </c>
      <c r="O115">
        <v>1.01</v>
      </c>
      <c r="P115" s="88"/>
      <c r="Q115">
        <v>4150</v>
      </c>
      <c r="R115" t="s">
        <v>6</v>
      </c>
      <c r="S115">
        <v>6.27</v>
      </c>
      <c r="T115">
        <v>1342.32</v>
      </c>
      <c r="U115">
        <v>1342.84</v>
      </c>
      <c r="V115">
        <v>1.75</v>
      </c>
      <c r="W115">
        <v>1.01</v>
      </c>
      <c r="X115" s="88"/>
      <c r="Y115">
        <v>4150</v>
      </c>
      <c r="Z115" t="s">
        <v>6</v>
      </c>
      <c r="AA115">
        <v>7.57</v>
      </c>
      <c r="AB115">
        <v>1342.32</v>
      </c>
      <c r="AC115">
        <v>1342.89</v>
      </c>
      <c r="AD115">
        <v>1.79</v>
      </c>
      <c r="AE115">
        <v>0.98</v>
      </c>
      <c r="AF115" s="88"/>
      <c r="AG115">
        <v>4150</v>
      </c>
      <c r="AH115" t="s">
        <v>6</v>
      </c>
      <c r="AI115">
        <v>8.8800000000000008</v>
      </c>
      <c r="AJ115">
        <v>1342.32</v>
      </c>
      <c r="AK115">
        <v>1342.93</v>
      </c>
      <c r="AL115">
        <v>1.86</v>
      </c>
      <c r="AM115">
        <v>0.98</v>
      </c>
    </row>
    <row r="116" spans="1:39" customFormat="1" x14ac:dyDescent="0.25">
      <c r="A116">
        <v>4150</v>
      </c>
      <c r="B116" t="s">
        <v>7</v>
      </c>
      <c r="C116">
        <v>3.89</v>
      </c>
      <c r="D116">
        <v>1342.32</v>
      </c>
      <c r="E116">
        <v>1342.74</v>
      </c>
      <c r="F116">
        <v>1.52</v>
      </c>
      <c r="G116">
        <v>0.98</v>
      </c>
      <c r="H116" s="88"/>
      <c r="I116">
        <v>4150</v>
      </c>
      <c r="J116" t="s">
        <v>7</v>
      </c>
      <c r="K116">
        <v>5.17</v>
      </c>
      <c r="L116">
        <v>1342.32</v>
      </c>
      <c r="M116">
        <v>1342.8</v>
      </c>
      <c r="N116">
        <v>1.64</v>
      </c>
      <c r="O116">
        <v>0.99</v>
      </c>
      <c r="P116" s="88"/>
      <c r="Q116">
        <v>4150</v>
      </c>
      <c r="R116" t="s">
        <v>7</v>
      </c>
      <c r="S116">
        <v>6.46</v>
      </c>
      <c r="T116">
        <v>1342.32</v>
      </c>
      <c r="U116">
        <v>1342.85</v>
      </c>
      <c r="V116">
        <v>1.75</v>
      </c>
      <c r="W116">
        <v>1</v>
      </c>
      <c r="X116" s="88"/>
      <c r="Y116">
        <v>4150</v>
      </c>
      <c r="Z116" t="s">
        <v>7</v>
      </c>
      <c r="AA116">
        <v>7.75</v>
      </c>
      <c r="AB116">
        <v>1342.32</v>
      </c>
      <c r="AC116">
        <v>1342.89</v>
      </c>
      <c r="AD116">
        <v>1.82</v>
      </c>
      <c r="AE116">
        <v>1</v>
      </c>
      <c r="AF116" s="88"/>
      <c r="AG116">
        <v>4150</v>
      </c>
      <c r="AH116" t="s">
        <v>7</v>
      </c>
      <c r="AI116">
        <v>9.0399999999999991</v>
      </c>
      <c r="AJ116">
        <v>1342.32</v>
      </c>
      <c r="AK116">
        <v>1342.94</v>
      </c>
      <c r="AL116">
        <v>1.87</v>
      </c>
      <c r="AM116">
        <v>0.98</v>
      </c>
    </row>
    <row r="117" spans="1:39" customFormat="1" x14ac:dyDescent="0.25">
      <c r="A117">
        <v>4150</v>
      </c>
      <c r="B117" t="s">
        <v>8</v>
      </c>
      <c r="C117">
        <v>4.96</v>
      </c>
      <c r="D117">
        <v>1342.32</v>
      </c>
      <c r="E117">
        <v>1342.79</v>
      </c>
      <c r="F117">
        <v>1.63</v>
      </c>
      <c r="G117">
        <v>0.99</v>
      </c>
      <c r="H117" s="88"/>
      <c r="I117">
        <v>4150</v>
      </c>
      <c r="J117" t="s">
        <v>8</v>
      </c>
      <c r="K117">
        <v>6.5</v>
      </c>
      <c r="L117">
        <v>1342.32</v>
      </c>
      <c r="M117">
        <v>1342.85</v>
      </c>
      <c r="N117">
        <v>1.74</v>
      </c>
      <c r="O117">
        <v>0.99</v>
      </c>
      <c r="P117" s="88"/>
      <c r="Q117">
        <v>4150</v>
      </c>
      <c r="R117" t="s">
        <v>8</v>
      </c>
      <c r="S117">
        <v>8.0500000000000007</v>
      </c>
      <c r="T117">
        <v>1342.32</v>
      </c>
      <c r="U117">
        <v>1342.91</v>
      </c>
      <c r="V117">
        <v>1.82</v>
      </c>
      <c r="W117">
        <v>0.98</v>
      </c>
      <c r="X117" s="88"/>
      <c r="Y117">
        <v>4150</v>
      </c>
      <c r="Z117" t="s">
        <v>8</v>
      </c>
      <c r="AA117">
        <v>9.59</v>
      </c>
      <c r="AB117">
        <v>1342.32</v>
      </c>
      <c r="AC117">
        <v>1342.96</v>
      </c>
      <c r="AD117">
        <v>1.9</v>
      </c>
      <c r="AE117">
        <v>0.98</v>
      </c>
      <c r="AF117" s="88"/>
      <c r="AG117">
        <v>4150</v>
      </c>
      <c r="AH117" t="s">
        <v>8</v>
      </c>
      <c r="AI117">
        <v>11.13</v>
      </c>
      <c r="AJ117">
        <v>1342.32</v>
      </c>
      <c r="AK117">
        <v>1343</v>
      </c>
      <c r="AL117">
        <v>2</v>
      </c>
      <c r="AM117">
        <v>0.98</v>
      </c>
    </row>
    <row r="118" spans="1:39" customFormat="1" x14ac:dyDescent="0.25">
      <c r="A118">
        <v>4150</v>
      </c>
      <c r="B118" t="s">
        <v>9</v>
      </c>
      <c r="C118">
        <v>6.23</v>
      </c>
      <c r="D118">
        <v>1342.32</v>
      </c>
      <c r="E118">
        <v>1342.84</v>
      </c>
      <c r="F118">
        <v>1.72</v>
      </c>
      <c r="G118">
        <v>0.99</v>
      </c>
      <c r="H118" s="88"/>
      <c r="I118">
        <v>4150</v>
      </c>
      <c r="J118" t="s">
        <v>9</v>
      </c>
      <c r="K118">
        <v>7.9</v>
      </c>
      <c r="L118">
        <v>1342.32</v>
      </c>
      <c r="M118">
        <v>1342.9</v>
      </c>
      <c r="N118">
        <v>1.81</v>
      </c>
      <c r="O118">
        <v>0.98</v>
      </c>
      <c r="P118" s="88"/>
      <c r="Q118">
        <v>4150</v>
      </c>
      <c r="R118" t="s">
        <v>9</v>
      </c>
      <c r="S118">
        <v>9.58</v>
      </c>
      <c r="T118">
        <v>1342.32</v>
      </c>
      <c r="U118">
        <v>1342.96</v>
      </c>
      <c r="V118">
        <v>1.9</v>
      </c>
      <c r="W118">
        <v>0.98</v>
      </c>
      <c r="X118" s="88"/>
      <c r="Y118">
        <v>4150</v>
      </c>
      <c r="Z118" t="s">
        <v>9</v>
      </c>
      <c r="AA118">
        <v>11.26</v>
      </c>
      <c r="AB118">
        <v>1342.32</v>
      </c>
      <c r="AC118">
        <v>1342.99</v>
      </c>
      <c r="AD118">
        <v>2.02</v>
      </c>
      <c r="AE118">
        <v>0.99</v>
      </c>
      <c r="AF118" s="88"/>
      <c r="AG118">
        <v>4150</v>
      </c>
      <c r="AH118" t="s">
        <v>9</v>
      </c>
      <c r="AI118">
        <v>12.93</v>
      </c>
      <c r="AJ118">
        <v>1342.32</v>
      </c>
      <c r="AK118">
        <v>1343.03</v>
      </c>
      <c r="AL118">
        <v>2.12</v>
      </c>
      <c r="AM118">
        <v>1</v>
      </c>
    </row>
    <row r="119" spans="1:39" customFormat="1" x14ac:dyDescent="0.25">
      <c r="A119">
        <v>4150</v>
      </c>
      <c r="B119" t="s">
        <v>10</v>
      </c>
      <c r="C119">
        <v>5.15</v>
      </c>
      <c r="D119">
        <v>1342.32</v>
      </c>
      <c r="E119">
        <v>1342.8</v>
      </c>
      <c r="F119">
        <v>1.64</v>
      </c>
      <c r="G119">
        <v>0.99</v>
      </c>
      <c r="H119" s="88"/>
      <c r="I119">
        <v>4150</v>
      </c>
      <c r="J119" t="s">
        <v>10</v>
      </c>
      <c r="K119">
        <v>6.56</v>
      </c>
      <c r="L119">
        <v>1342.32</v>
      </c>
      <c r="M119">
        <v>1342.85</v>
      </c>
      <c r="N119">
        <v>1.74</v>
      </c>
      <c r="O119">
        <v>0.99</v>
      </c>
      <c r="P119" s="88"/>
      <c r="Q119">
        <v>4150</v>
      </c>
      <c r="R119" t="s">
        <v>10</v>
      </c>
      <c r="S119">
        <v>7.97</v>
      </c>
      <c r="T119">
        <v>1342.32</v>
      </c>
      <c r="U119">
        <v>1342.9</v>
      </c>
      <c r="V119">
        <v>1.82</v>
      </c>
      <c r="W119">
        <v>0.98</v>
      </c>
      <c r="X119" s="88"/>
      <c r="Y119">
        <v>4150</v>
      </c>
      <c r="Z119" t="s">
        <v>10</v>
      </c>
      <c r="AA119">
        <v>9.3800000000000008</v>
      </c>
      <c r="AB119">
        <v>1342.32</v>
      </c>
      <c r="AC119">
        <v>1342.95</v>
      </c>
      <c r="AD119">
        <v>1.9</v>
      </c>
      <c r="AE119">
        <v>0.99</v>
      </c>
      <c r="AF119" s="88"/>
      <c r="AG119">
        <v>4150</v>
      </c>
      <c r="AH119" t="s">
        <v>10</v>
      </c>
      <c r="AI119">
        <v>10.79</v>
      </c>
      <c r="AJ119">
        <v>1342.32</v>
      </c>
      <c r="AK119">
        <v>1342.99</v>
      </c>
      <c r="AL119">
        <v>1.98</v>
      </c>
      <c r="AM119">
        <v>0.98</v>
      </c>
    </row>
    <row r="120" spans="1:39" customFormat="1" x14ac:dyDescent="0.25">
      <c r="A120">
        <v>4150</v>
      </c>
      <c r="B120" t="s">
        <v>11</v>
      </c>
      <c r="C120">
        <v>3.63</v>
      </c>
      <c r="D120">
        <v>1342.32</v>
      </c>
      <c r="E120">
        <v>1342.73</v>
      </c>
      <c r="F120">
        <v>1.51</v>
      </c>
      <c r="G120">
        <v>0.99</v>
      </c>
      <c r="H120" s="88"/>
      <c r="I120">
        <v>4150</v>
      </c>
      <c r="J120" t="s">
        <v>11</v>
      </c>
      <c r="K120">
        <v>4.9400000000000004</v>
      </c>
      <c r="L120">
        <v>1342.32</v>
      </c>
      <c r="M120">
        <v>1342.79</v>
      </c>
      <c r="N120">
        <v>1.64</v>
      </c>
      <c r="O120">
        <v>1</v>
      </c>
      <c r="P120" s="88"/>
      <c r="Q120">
        <v>4150</v>
      </c>
      <c r="R120" t="s">
        <v>11</v>
      </c>
      <c r="S120">
        <v>6.24</v>
      </c>
      <c r="T120">
        <v>1342.32</v>
      </c>
      <c r="U120">
        <v>1342.84</v>
      </c>
      <c r="V120">
        <v>1.71</v>
      </c>
      <c r="W120">
        <v>0.98</v>
      </c>
      <c r="X120" s="88"/>
      <c r="Y120">
        <v>4150</v>
      </c>
      <c r="Z120" t="s">
        <v>11</v>
      </c>
      <c r="AA120">
        <v>7.55</v>
      </c>
      <c r="AB120">
        <v>1342.32</v>
      </c>
      <c r="AC120">
        <v>1342.89</v>
      </c>
      <c r="AD120">
        <v>1.8</v>
      </c>
      <c r="AE120">
        <v>0.99</v>
      </c>
      <c r="AF120" s="88"/>
      <c r="AG120">
        <v>4150</v>
      </c>
      <c r="AH120" t="s">
        <v>11</v>
      </c>
      <c r="AI120">
        <v>8.85</v>
      </c>
      <c r="AJ120">
        <v>1342.32</v>
      </c>
      <c r="AK120">
        <v>1342.93</v>
      </c>
      <c r="AL120">
        <v>1.89</v>
      </c>
      <c r="AM120">
        <v>1</v>
      </c>
    </row>
    <row r="121" spans="1:39" customFormat="1" x14ac:dyDescent="0.25">
      <c r="A121">
        <v>4150</v>
      </c>
      <c r="B121" t="s">
        <v>12</v>
      </c>
      <c r="C121">
        <v>3.52</v>
      </c>
      <c r="D121">
        <v>1342.32</v>
      </c>
      <c r="E121">
        <v>1342.72</v>
      </c>
      <c r="F121">
        <v>1.51</v>
      </c>
      <c r="G121">
        <v>1</v>
      </c>
      <c r="H121" s="88"/>
      <c r="I121">
        <v>4150</v>
      </c>
      <c r="J121" t="s">
        <v>12</v>
      </c>
      <c r="K121">
        <v>4.83</v>
      </c>
      <c r="L121">
        <v>1342.32</v>
      </c>
      <c r="M121">
        <v>1342.78</v>
      </c>
      <c r="N121">
        <v>1.62</v>
      </c>
      <c r="O121">
        <v>0.99</v>
      </c>
      <c r="P121" s="88"/>
      <c r="Q121">
        <v>4150</v>
      </c>
      <c r="R121" t="s">
        <v>12</v>
      </c>
      <c r="S121">
        <v>6.13</v>
      </c>
      <c r="T121">
        <v>1342.32</v>
      </c>
      <c r="U121">
        <v>1342.84</v>
      </c>
      <c r="V121">
        <v>1.73</v>
      </c>
      <c r="W121">
        <v>1</v>
      </c>
      <c r="X121" s="88"/>
      <c r="Y121">
        <v>4150</v>
      </c>
      <c r="Z121" t="s">
        <v>12</v>
      </c>
      <c r="AA121">
        <v>7.44</v>
      </c>
      <c r="AB121">
        <v>1342.32</v>
      </c>
      <c r="AC121">
        <v>1342.89</v>
      </c>
      <c r="AD121">
        <v>1.78</v>
      </c>
      <c r="AE121">
        <v>0.98</v>
      </c>
      <c r="AF121" s="88"/>
      <c r="AG121">
        <v>4150</v>
      </c>
      <c r="AH121" t="s">
        <v>12</v>
      </c>
      <c r="AI121">
        <v>8.74</v>
      </c>
      <c r="AJ121">
        <v>1342.32</v>
      </c>
      <c r="AK121">
        <v>1342.93</v>
      </c>
      <c r="AL121">
        <v>1.87</v>
      </c>
      <c r="AM121">
        <v>0.99</v>
      </c>
    </row>
    <row r="122" spans="1:39" customFormat="1" x14ac:dyDescent="0.25">
      <c r="A122">
        <v>4150</v>
      </c>
      <c r="B122" t="s">
        <v>13</v>
      </c>
      <c r="C122">
        <v>4.68</v>
      </c>
      <c r="D122">
        <v>1342.32</v>
      </c>
      <c r="E122">
        <v>1342.78</v>
      </c>
      <c r="F122">
        <v>1.6</v>
      </c>
      <c r="G122">
        <v>0.98</v>
      </c>
      <c r="H122" s="88"/>
      <c r="I122">
        <v>4150</v>
      </c>
      <c r="J122" t="s">
        <v>13</v>
      </c>
      <c r="K122">
        <v>6.28</v>
      </c>
      <c r="L122">
        <v>1342.32</v>
      </c>
      <c r="M122">
        <v>1342.84</v>
      </c>
      <c r="N122">
        <v>1.72</v>
      </c>
      <c r="O122">
        <v>0.98</v>
      </c>
      <c r="P122" s="88"/>
      <c r="Q122">
        <v>4150</v>
      </c>
      <c r="R122" t="s">
        <v>13</v>
      </c>
      <c r="S122">
        <v>7.88</v>
      </c>
      <c r="T122">
        <v>1342.32</v>
      </c>
      <c r="U122">
        <v>1342.9</v>
      </c>
      <c r="V122">
        <v>1.81</v>
      </c>
      <c r="W122">
        <v>0.99</v>
      </c>
      <c r="X122" s="88"/>
      <c r="Y122">
        <v>4150</v>
      </c>
      <c r="Z122" t="s">
        <v>13</v>
      </c>
      <c r="AA122">
        <v>9.49</v>
      </c>
      <c r="AB122">
        <v>1342.32</v>
      </c>
      <c r="AC122">
        <v>1342.95</v>
      </c>
      <c r="AD122">
        <v>1.92</v>
      </c>
      <c r="AE122">
        <v>1</v>
      </c>
      <c r="AF122" s="88"/>
      <c r="AG122">
        <v>4150</v>
      </c>
      <c r="AH122" t="s">
        <v>13</v>
      </c>
      <c r="AI122">
        <v>11.09</v>
      </c>
      <c r="AJ122">
        <v>1342.32</v>
      </c>
      <c r="AK122">
        <v>1343</v>
      </c>
      <c r="AL122">
        <v>1.99</v>
      </c>
      <c r="AM122">
        <v>0.98</v>
      </c>
    </row>
    <row r="123" spans="1:39" customFormat="1" x14ac:dyDescent="0.25">
      <c r="A123">
        <v>4150</v>
      </c>
      <c r="B123" t="s">
        <v>14</v>
      </c>
      <c r="C123">
        <v>5.82</v>
      </c>
      <c r="D123">
        <v>1342.32</v>
      </c>
      <c r="E123">
        <v>1342.83</v>
      </c>
      <c r="F123">
        <v>1.68</v>
      </c>
      <c r="G123">
        <v>0.98</v>
      </c>
      <c r="H123" s="88"/>
      <c r="I123">
        <v>4150</v>
      </c>
      <c r="J123" t="s">
        <v>14</v>
      </c>
      <c r="K123">
        <v>7.36</v>
      </c>
      <c r="L123">
        <v>1342.32</v>
      </c>
      <c r="M123">
        <v>1342.87</v>
      </c>
      <c r="N123">
        <v>1.83</v>
      </c>
      <c r="O123">
        <v>1.02</v>
      </c>
      <c r="P123" s="88"/>
      <c r="Q123">
        <v>4150</v>
      </c>
      <c r="R123" t="s">
        <v>14</v>
      </c>
      <c r="S123">
        <v>8.9</v>
      </c>
      <c r="T123">
        <v>1342.32</v>
      </c>
      <c r="U123">
        <v>1342.93</v>
      </c>
      <c r="V123">
        <v>1.9</v>
      </c>
      <c r="W123">
        <v>1.01</v>
      </c>
      <c r="X123" s="88"/>
      <c r="Y123">
        <v>4150</v>
      </c>
      <c r="Z123" t="s">
        <v>14</v>
      </c>
      <c r="AA123">
        <v>10.44</v>
      </c>
      <c r="AB123">
        <v>1342.32</v>
      </c>
      <c r="AC123">
        <v>1342.98</v>
      </c>
      <c r="AD123">
        <v>1.95</v>
      </c>
      <c r="AE123">
        <v>0.98</v>
      </c>
      <c r="AF123" s="88"/>
      <c r="AG123">
        <v>4150</v>
      </c>
      <c r="AH123" t="s">
        <v>14</v>
      </c>
      <c r="AI123">
        <v>11.97</v>
      </c>
      <c r="AJ123">
        <v>1342.32</v>
      </c>
      <c r="AK123">
        <v>1343.02</v>
      </c>
      <c r="AL123">
        <v>2.0299999999999998</v>
      </c>
      <c r="AM123">
        <v>0.97</v>
      </c>
    </row>
    <row r="124" spans="1:39" customFormat="1" x14ac:dyDescent="0.25">
      <c r="A124">
        <v>4150</v>
      </c>
      <c r="B124" t="s">
        <v>15</v>
      </c>
      <c r="C124">
        <v>5.82</v>
      </c>
      <c r="D124">
        <v>1342.32</v>
      </c>
      <c r="E124">
        <v>1342.83</v>
      </c>
      <c r="F124">
        <v>1.68</v>
      </c>
      <c r="G124">
        <v>0.98</v>
      </c>
      <c r="H124" s="88"/>
      <c r="I124">
        <v>4150</v>
      </c>
      <c r="J124" t="s">
        <v>15</v>
      </c>
      <c r="K124">
        <v>7.28</v>
      </c>
      <c r="L124">
        <v>1342.32</v>
      </c>
      <c r="M124">
        <v>1342.88</v>
      </c>
      <c r="N124">
        <v>1.8</v>
      </c>
      <c r="O124">
        <v>1</v>
      </c>
      <c r="P124" s="88"/>
      <c r="Q124">
        <v>4150</v>
      </c>
      <c r="R124" t="s">
        <v>15</v>
      </c>
      <c r="S124">
        <v>8.75</v>
      </c>
      <c r="T124">
        <v>1342.32</v>
      </c>
      <c r="U124">
        <v>1342.93</v>
      </c>
      <c r="V124">
        <v>1.86</v>
      </c>
      <c r="W124">
        <v>0.99</v>
      </c>
      <c r="X124" s="88"/>
      <c r="Y124">
        <v>4150</v>
      </c>
      <c r="Z124" t="s">
        <v>15</v>
      </c>
      <c r="AA124">
        <v>10.210000000000001</v>
      </c>
      <c r="AB124">
        <v>1342.32</v>
      </c>
      <c r="AC124">
        <v>1342.97</v>
      </c>
      <c r="AD124">
        <v>1.94</v>
      </c>
      <c r="AE124">
        <v>0.98</v>
      </c>
      <c r="AF124" s="88"/>
      <c r="AG124">
        <v>4150</v>
      </c>
      <c r="AH124" t="s">
        <v>15</v>
      </c>
      <c r="AI124">
        <v>11.67</v>
      </c>
      <c r="AJ124">
        <v>1342.32</v>
      </c>
      <c r="AK124">
        <v>1343.01</v>
      </c>
      <c r="AL124">
        <v>2.0299999999999998</v>
      </c>
      <c r="AM124">
        <v>0.98</v>
      </c>
    </row>
    <row r="125" spans="1:39" customFormat="1" x14ac:dyDescent="0.25">
      <c r="A125">
        <v>4150</v>
      </c>
      <c r="B125" t="s">
        <v>16</v>
      </c>
      <c r="C125">
        <v>5.13</v>
      </c>
      <c r="D125">
        <v>1342.32</v>
      </c>
      <c r="E125">
        <v>1342.8</v>
      </c>
      <c r="F125">
        <v>1.65</v>
      </c>
      <c r="G125">
        <v>0.99</v>
      </c>
      <c r="H125" s="88"/>
      <c r="I125">
        <v>4150</v>
      </c>
      <c r="J125" t="s">
        <v>16</v>
      </c>
      <c r="K125">
        <v>6.36</v>
      </c>
      <c r="L125">
        <v>1342.32</v>
      </c>
      <c r="M125">
        <v>1342.85</v>
      </c>
      <c r="N125">
        <v>1.73</v>
      </c>
      <c r="O125">
        <v>0.99</v>
      </c>
      <c r="P125" s="88"/>
      <c r="Q125">
        <v>4150</v>
      </c>
      <c r="R125" t="s">
        <v>16</v>
      </c>
      <c r="S125">
        <v>7.58</v>
      </c>
      <c r="T125">
        <v>1342.32</v>
      </c>
      <c r="U125">
        <v>1342.89</v>
      </c>
      <c r="V125">
        <v>1.81</v>
      </c>
      <c r="W125">
        <v>0.99</v>
      </c>
      <c r="X125" s="88"/>
      <c r="Y125">
        <v>4150</v>
      </c>
      <c r="Z125" t="s">
        <v>16</v>
      </c>
      <c r="AA125">
        <v>8.81</v>
      </c>
      <c r="AB125">
        <v>1342.32</v>
      </c>
      <c r="AC125">
        <v>1342.93</v>
      </c>
      <c r="AD125">
        <v>1.86</v>
      </c>
      <c r="AE125">
        <v>0.99</v>
      </c>
      <c r="AF125" s="88"/>
      <c r="AG125">
        <v>4150</v>
      </c>
      <c r="AH125" t="s">
        <v>16</v>
      </c>
      <c r="AI125">
        <v>10.029999999999999</v>
      </c>
      <c r="AJ125">
        <v>1342.32</v>
      </c>
      <c r="AK125">
        <v>1342.97</v>
      </c>
      <c r="AL125">
        <v>1.94</v>
      </c>
      <c r="AM125">
        <v>0.99</v>
      </c>
    </row>
    <row r="126" spans="1:39" customFormat="1" x14ac:dyDescent="0.25">
      <c r="A126">
        <v>4125</v>
      </c>
      <c r="B126" t="s">
        <v>5</v>
      </c>
      <c r="C126">
        <v>3.68</v>
      </c>
      <c r="D126">
        <v>1340.79</v>
      </c>
      <c r="E126">
        <v>1341.07</v>
      </c>
      <c r="F126">
        <v>1.06</v>
      </c>
      <c r="G126">
        <v>0.82</v>
      </c>
      <c r="H126" s="88"/>
      <c r="I126">
        <v>4125</v>
      </c>
      <c r="J126" t="s">
        <v>5</v>
      </c>
      <c r="K126">
        <v>4.95</v>
      </c>
      <c r="L126">
        <v>1340.79</v>
      </c>
      <c r="M126">
        <v>1341.11</v>
      </c>
      <c r="N126">
        <v>1.18</v>
      </c>
      <c r="O126">
        <v>0.86</v>
      </c>
      <c r="P126" s="88"/>
      <c r="Q126">
        <v>4125</v>
      </c>
      <c r="R126" t="s">
        <v>5</v>
      </c>
      <c r="S126">
        <v>6.22</v>
      </c>
      <c r="T126">
        <v>1340.79</v>
      </c>
      <c r="U126">
        <v>1341.14</v>
      </c>
      <c r="V126">
        <v>1.29</v>
      </c>
      <c r="W126">
        <v>0.89</v>
      </c>
      <c r="X126" s="88"/>
      <c r="Y126">
        <v>4125</v>
      </c>
      <c r="Z126" t="s">
        <v>5</v>
      </c>
      <c r="AA126">
        <v>7.49</v>
      </c>
      <c r="AB126">
        <v>1340.79</v>
      </c>
      <c r="AC126">
        <v>1341.17</v>
      </c>
      <c r="AD126">
        <v>1.37</v>
      </c>
      <c r="AE126">
        <v>0.9</v>
      </c>
      <c r="AF126" s="88"/>
      <c r="AG126">
        <v>4125</v>
      </c>
      <c r="AH126" t="s">
        <v>5</v>
      </c>
      <c r="AI126">
        <v>8.76</v>
      </c>
      <c r="AJ126">
        <v>1340.79</v>
      </c>
      <c r="AK126">
        <v>1341.19</v>
      </c>
      <c r="AL126">
        <v>1.45</v>
      </c>
      <c r="AM126">
        <v>0.93</v>
      </c>
    </row>
    <row r="127" spans="1:39" customFormat="1" x14ac:dyDescent="0.25">
      <c r="A127">
        <v>4125</v>
      </c>
      <c r="B127" t="s">
        <v>6</v>
      </c>
      <c r="C127">
        <v>3.66</v>
      </c>
      <c r="D127">
        <v>1340.79</v>
      </c>
      <c r="E127">
        <v>1341.07</v>
      </c>
      <c r="F127">
        <v>1.07</v>
      </c>
      <c r="G127">
        <v>0.83</v>
      </c>
      <c r="H127" s="88"/>
      <c r="I127">
        <v>4125</v>
      </c>
      <c r="J127" t="s">
        <v>6</v>
      </c>
      <c r="K127">
        <v>4.96</v>
      </c>
      <c r="L127">
        <v>1340.79</v>
      </c>
      <c r="M127">
        <v>1341.11</v>
      </c>
      <c r="N127">
        <v>1.18</v>
      </c>
      <c r="O127">
        <v>0.85</v>
      </c>
      <c r="P127" s="88"/>
      <c r="Q127">
        <v>4125</v>
      </c>
      <c r="R127" t="s">
        <v>6</v>
      </c>
      <c r="S127">
        <v>6.27</v>
      </c>
      <c r="T127">
        <v>1340.79</v>
      </c>
      <c r="U127">
        <v>1341.14</v>
      </c>
      <c r="V127">
        <v>1.29</v>
      </c>
      <c r="W127">
        <v>0.89</v>
      </c>
      <c r="X127" s="88"/>
      <c r="Y127">
        <v>4125</v>
      </c>
      <c r="Z127" t="s">
        <v>6</v>
      </c>
      <c r="AA127">
        <v>7.57</v>
      </c>
      <c r="AB127">
        <v>1340.79</v>
      </c>
      <c r="AC127">
        <v>1341.17</v>
      </c>
      <c r="AD127">
        <v>1.38</v>
      </c>
      <c r="AE127">
        <v>0.92</v>
      </c>
      <c r="AF127" s="88"/>
      <c r="AG127">
        <v>4125</v>
      </c>
      <c r="AH127" t="s">
        <v>6</v>
      </c>
      <c r="AI127">
        <v>8.8800000000000008</v>
      </c>
      <c r="AJ127">
        <v>1340.79</v>
      </c>
      <c r="AK127">
        <v>1341.19</v>
      </c>
      <c r="AL127">
        <v>1.46</v>
      </c>
      <c r="AM127">
        <v>0.94</v>
      </c>
    </row>
    <row r="128" spans="1:39" customFormat="1" x14ac:dyDescent="0.25">
      <c r="A128">
        <v>4125</v>
      </c>
      <c r="B128" t="s">
        <v>7</v>
      </c>
      <c r="C128">
        <v>3.89</v>
      </c>
      <c r="D128">
        <v>1340.79</v>
      </c>
      <c r="E128">
        <v>1341.08</v>
      </c>
      <c r="F128">
        <v>1.0900000000000001</v>
      </c>
      <c r="G128">
        <v>0.83</v>
      </c>
      <c r="H128" s="88"/>
      <c r="I128">
        <v>4125</v>
      </c>
      <c r="J128" t="s">
        <v>7</v>
      </c>
      <c r="K128">
        <v>5.17</v>
      </c>
      <c r="L128">
        <v>1340.79</v>
      </c>
      <c r="M128">
        <v>1341.11</v>
      </c>
      <c r="N128">
        <v>1.21</v>
      </c>
      <c r="O128">
        <v>0.87</v>
      </c>
      <c r="P128" s="88"/>
      <c r="Q128">
        <v>4125</v>
      </c>
      <c r="R128" t="s">
        <v>7</v>
      </c>
      <c r="S128">
        <v>6.46</v>
      </c>
      <c r="T128">
        <v>1340.79</v>
      </c>
      <c r="U128">
        <v>1341.14</v>
      </c>
      <c r="V128">
        <v>1.31</v>
      </c>
      <c r="W128">
        <v>0.9</v>
      </c>
      <c r="X128" s="88"/>
      <c r="Y128">
        <v>4125</v>
      </c>
      <c r="Z128" t="s">
        <v>7</v>
      </c>
      <c r="AA128">
        <v>7.75</v>
      </c>
      <c r="AB128">
        <v>1340.79</v>
      </c>
      <c r="AC128">
        <v>1341.17</v>
      </c>
      <c r="AD128">
        <v>1.39</v>
      </c>
      <c r="AE128">
        <v>0.91</v>
      </c>
      <c r="AF128" s="88"/>
      <c r="AG128">
        <v>4125</v>
      </c>
      <c r="AH128" t="s">
        <v>7</v>
      </c>
      <c r="AI128">
        <v>9.0399999999999991</v>
      </c>
      <c r="AJ128">
        <v>1340.79</v>
      </c>
      <c r="AK128">
        <v>1341.19</v>
      </c>
      <c r="AL128">
        <v>1.47</v>
      </c>
      <c r="AM128">
        <v>0.94</v>
      </c>
    </row>
    <row r="129" spans="1:39" customFormat="1" x14ac:dyDescent="0.25">
      <c r="A129">
        <v>4125</v>
      </c>
      <c r="B129" t="s">
        <v>8</v>
      </c>
      <c r="C129">
        <v>4.96</v>
      </c>
      <c r="D129">
        <v>1340.79</v>
      </c>
      <c r="E129">
        <v>1341.11</v>
      </c>
      <c r="F129">
        <v>1.19</v>
      </c>
      <c r="G129">
        <v>0.86</v>
      </c>
      <c r="H129" s="88"/>
      <c r="I129">
        <v>4125</v>
      </c>
      <c r="J129" t="s">
        <v>8</v>
      </c>
      <c r="K129">
        <v>6.5</v>
      </c>
      <c r="L129">
        <v>1340.79</v>
      </c>
      <c r="M129">
        <v>1341.14</v>
      </c>
      <c r="N129">
        <v>1.32</v>
      </c>
      <c r="O129">
        <v>0.9</v>
      </c>
      <c r="P129" s="88"/>
      <c r="Q129">
        <v>4125</v>
      </c>
      <c r="R129" t="s">
        <v>8</v>
      </c>
      <c r="S129">
        <v>8.0500000000000007</v>
      </c>
      <c r="T129">
        <v>1340.79</v>
      </c>
      <c r="U129">
        <v>1341.18</v>
      </c>
      <c r="V129">
        <v>1.4</v>
      </c>
      <c r="W129">
        <v>0.91</v>
      </c>
      <c r="X129" s="88"/>
      <c r="Y129">
        <v>4125</v>
      </c>
      <c r="Z129" t="s">
        <v>8</v>
      </c>
      <c r="AA129">
        <v>9.59</v>
      </c>
      <c r="AB129">
        <v>1340.79</v>
      </c>
      <c r="AC129">
        <v>1341.2</v>
      </c>
      <c r="AD129">
        <v>1.5</v>
      </c>
      <c r="AE129">
        <v>0.95</v>
      </c>
      <c r="AF129" s="88"/>
      <c r="AG129">
        <v>4125</v>
      </c>
      <c r="AH129" t="s">
        <v>8</v>
      </c>
      <c r="AI129">
        <v>11.13</v>
      </c>
      <c r="AJ129">
        <v>1340.79</v>
      </c>
      <c r="AK129">
        <v>1341.21</v>
      </c>
      <c r="AL129">
        <v>1.69</v>
      </c>
      <c r="AM129">
        <v>1.06</v>
      </c>
    </row>
    <row r="130" spans="1:39" customFormat="1" x14ac:dyDescent="0.25">
      <c r="A130">
        <v>4125</v>
      </c>
      <c r="B130" t="s">
        <v>9</v>
      </c>
      <c r="C130">
        <v>6.23</v>
      </c>
      <c r="D130">
        <v>1340.79</v>
      </c>
      <c r="E130">
        <v>1341.14</v>
      </c>
      <c r="F130">
        <v>1.29</v>
      </c>
      <c r="G130">
        <v>0.89</v>
      </c>
      <c r="H130" s="88"/>
      <c r="I130">
        <v>4125</v>
      </c>
      <c r="J130" t="s">
        <v>9</v>
      </c>
      <c r="K130">
        <v>7.9</v>
      </c>
      <c r="L130">
        <v>1340.79</v>
      </c>
      <c r="M130">
        <v>1341.17</v>
      </c>
      <c r="N130">
        <v>1.4</v>
      </c>
      <c r="O130">
        <v>0.92</v>
      </c>
      <c r="P130" s="88"/>
      <c r="Q130">
        <v>4125</v>
      </c>
      <c r="R130" t="s">
        <v>9</v>
      </c>
      <c r="S130">
        <v>9.58</v>
      </c>
      <c r="T130">
        <v>1340.79</v>
      </c>
      <c r="U130">
        <v>1341.2</v>
      </c>
      <c r="V130">
        <v>1.5</v>
      </c>
      <c r="W130">
        <v>0.94</v>
      </c>
      <c r="X130" s="88"/>
      <c r="Y130">
        <v>4125</v>
      </c>
      <c r="Z130" t="s">
        <v>9</v>
      </c>
      <c r="AA130">
        <v>11.26</v>
      </c>
      <c r="AB130">
        <v>1340.79</v>
      </c>
      <c r="AC130">
        <v>1341.22</v>
      </c>
      <c r="AD130">
        <v>1.68</v>
      </c>
      <c r="AE130">
        <v>1.04</v>
      </c>
      <c r="AF130" s="88"/>
      <c r="AG130">
        <v>4125</v>
      </c>
      <c r="AH130" t="s">
        <v>9</v>
      </c>
      <c r="AI130">
        <v>12.93</v>
      </c>
      <c r="AJ130">
        <v>1340.79</v>
      </c>
      <c r="AK130">
        <v>1341.24</v>
      </c>
      <c r="AL130">
        <v>1.78</v>
      </c>
      <c r="AM130">
        <v>1.08</v>
      </c>
    </row>
    <row r="131" spans="1:39" customFormat="1" x14ac:dyDescent="0.25">
      <c r="A131">
        <v>4125</v>
      </c>
      <c r="B131" t="s">
        <v>10</v>
      </c>
      <c r="C131">
        <v>5.15</v>
      </c>
      <c r="D131">
        <v>1340.79</v>
      </c>
      <c r="E131">
        <v>1341.11</v>
      </c>
      <c r="F131">
        <v>1.2</v>
      </c>
      <c r="G131">
        <v>0.86</v>
      </c>
      <c r="H131" s="88"/>
      <c r="I131">
        <v>4125</v>
      </c>
      <c r="J131" t="s">
        <v>10</v>
      </c>
      <c r="K131">
        <v>6.56</v>
      </c>
      <c r="L131">
        <v>1340.79</v>
      </c>
      <c r="M131">
        <v>1341.15</v>
      </c>
      <c r="N131">
        <v>1.32</v>
      </c>
      <c r="O131">
        <v>0.9</v>
      </c>
      <c r="P131" s="88"/>
      <c r="Q131">
        <v>4125</v>
      </c>
      <c r="R131" t="s">
        <v>10</v>
      </c>
      <c r="S131">
        <v>7.97</v>
      </c>
      <c r="T131">
        <v>1340.79</v>
      </c>
      <c r="U131">
        <v>1341.17</v>
      </c>
      <c r="V131">
        <v>1.41</v>
      </c>
      <c r="W131">
        <v>0.92</v>
      </c>
      <c r="X131" s="88"/>
      <c r="Y131">
        <v>4125</v>
      </c>
      <c r="Z131" t="s">
        <v>10</v>
      </c>
      <c r="AA131">
        <v>9.3800000000000008</v>
      </c>
      <c r="AB131">
        <v>1340.79</v>
      </c>
      <c r="AC131">
        <v>1341.2</v>
      </c>
      <c r="AD131">
        <v>1.5</v>
      </c>
      <c r="AE131">
        <v>0.95</v>
      </c>
      <c r="AF131" s="88"/>
      <c r="AG131">
        <v>4125</v>
      </c>
      <c r="AH131" t="s">
        <v>10</v>
      </c>
      <c r="AI131">
        <v>10.79</v>
      </c>
      <c r="AJ131">
        <v>1340.79</v>
      </c>
      <c r="AK131">
        <v>1341.21</v>
      </c>
      <c r="AL131">
        <v>1.66</v>
      </c>
      <c r="AM131">
        <v>1.04</v>
      </c>
    </row>
    <row r="132" spans="1:39" customFormat="1" x14ac:dyDescent="0.25">
      <c r="A132">
        <v>4125</v>
      </c>
      <c r="B132" t="s">
        <v>11</v>
      </c>
      <c r="C132">
        <v>3.63</v>
      </c>
      <c r="D132">
        <v>1340.79</v>
      </c>
      <c r="E132">
        <v>1341.07</v>
      </c>
      <c r="F132">
        <v>1.06</v>
      </c>
      <c r="G132">
        <v>0.82</v>
      </c>
      <c r="H132" s="88"/>
      <c r="I132">
        <v>4125</v>
      </c>
      <c r="J132" t="s">
        <v>11</v>
      </c>
      <c r="K132">
        <v>4.9400000000000004</v>
      </c>
      <c r="L132">
        <v>1340.79</v>
      </c>
      <c r="M132">
        <v>1341.11</v>
      </c>
      <c r="N132">
        <v>1.19</v>
      </c>
      <c r="O132">
        <v>0.86</v>
      </c>
      <c r="P132" s="88"/>
      <c r="Q132">
        <v>4125</v>
      </c>
      <c r="R132" t="s">
        <v>11</v>
      </c>
      <c r="S132">
        <v>6.24</v>
      </c>
      <c r="T132">
        <v>1340.79</v>
      </c>
      <c r="U132">
        <v>1341.14</v>
      </c>
      <c r="V132">
        <v>1.28</v>
      </c>
      <c r="W132">
        <v>0.88</v>
      </c>
      <c r="X132" s="88"/>
      <c r="Y132">
        <v>4125</v>
      </c>
      <c r="Z132" t="s">
        <v>11</v>
      </c>
      <c r="AA132">
        <v>7.55</v>
      </c>
      <c r="AB132">
        <v>1340.79</v>
      </c>
      <c r="AC132">
        <v>1341.17</v>
      </c>
      <c r="AD132">
        <v>1.37</v>
      </c>
      <c r="AE132">
        <v>0.91</v>
      </c>
      <c r="AF132" s="88"/>
      <c r="AG132">
        <v>4125</v>
      </c>
      <c r="AH132" t="s">
        <v>11</v>
      </c>
      <c r="AI132">
        <v>8.85</v>
      </c>
      <c r="AJ132">
        <v>1340.79</v>
      </c>
      <c r="AK132">
        <v>1341.19</v>
      </c>
      <c r="AL132">
        <v>1.45</v>
      </c>
      <c r="AM132">
        <v>0.93</v>
      </c>
    </row>
    <row r="133" spans="1:39" customFormat="1" x14ac:dyDescent="0.25">
      <c r="A133">
        <v>4125</v>
      </c>
      <c r="B133" t="s">
        <v>12</v>
      </c>
      <c r="C133">
        <v>3.52</v>
      </c>
      <c r="D133">
        <v>1340.79</v>
      </c>
      <c r="E133">
        <v>1341.07</v>
      </c>
      <c r="F133">
        <v>1.04</v>
      </c>
      <c r="G133">
        <v>0.81</v>
      </c>
      <c r="H133" s="88"/>
      <c r="I133">
        <v>4125</v>
      </c>
      <c r="J133" t="s">
        <v>12</v>
      </c>
      <c r="K133">
        <v>4.83</v>
      </c>
      <c r="L133">
        <v>1340.79</v>
      </c>
      <c r="M133">
        <v>1341.11</v>
      </c>
      <c r="N133">
        <v>1.18</v>
      </c>
      <c r="O133">
        <v>0.86</v>
      </c>
      <c r="P133" s="88"/>
      <c r="Q133">
        <v>4125</v>
      </c>
      <c r="R133" t="s">
        <v>12</v>
      </c>
      <c r="S133">
        <v>6.13</v>
      </c>
      <c r="T133">
        <v>1340.79</v>
      </c>
      <c r="U133">
        <v>1341.14</v>
      </c>
      <c r="V133">
        <v>1.29</v>
      </c>
      <c r="W133">
        <v>0.89</v>
      </c>
      <c r="X133" s="88"/>
      <c r="Y133">
        <v>4125</v>
      </c>
      <c r="Z133" t="s">
        <v>12</v>
      </c>
      <c r="AA133">
        <v>7.44</v>
      </c>
      <c r="AB133">
        <v>1340.79</v>
      </c>
      <c r="AC133">
        <v>1341.16</v>
      </c>
      <c r="AD133">
        <v>1.37</v>
      </c>
      <c r="AE133">
        <v>0.91</v>
      </c>
      <c r="AF133" s="88"/>
      <c r="AG133">
        <v>4125</v>
      </c>
      <c r="AH133" t="s">
        <v>12</v>
      </c>
      <c r="AI133">
        <v>8.74</v>
      </c>
      <c r="AJ133">
        <v>1340.79</v>
      </c>
      <c r="AK133">
        <v>1341.19</v>
      </c>
      <c r="AL133">
        <v>1.45</v>
      </c>
      <c r="AM133">
        <v>0.93</v>
      </c>
    </row>
    <row r="134" spans="1:39" customFormat="1" x14ac:dyDescent="0.25">
      <c r="A134">
        <v>4125</v>
      </c>
      <c r="B134" t="s">
        <v>13</v>
      </c>
      <c r="C134">
        <v>4.68</v>
      </c>
      <c r="D134">
        <v>1340.79</v>
      </c>
      <c r="E134">
        <v>1341.1</v>
      </c>
      <c r="F134">
        <v>1.17</v>
      </c>
      <c r="G134">
        <v>0.86</v>
      </c>
      <c r="H134" s="88"/>
      <c r="I134">
        <v>4125</v>
      </c>
      <c r="J134" t="s">
        <v>13</v>
      </c>
      <c r="K134">
        <v>6.28</v>
      </c>
      <c r="L134">
        <v>1340.79</v>
      </c>
      <c r="M134">
        <v>1341.14</v>
      </c>
      <c r="N134">
        <v>1.29</v>
      </c>
      <c r="O134">
        <v>0.88</v>
      </c>
      <c r="P134" s="88"/>
      <c r="Q134">
        <v>4125</v>
      </c>
      <c r="R134" t="s">
        <v>13</v>
      </c>
      <c r="S134">
        <v>7.88</v>
      </c>
      <c r="T134">
        <v>1340.79</v>
      </c>
      <c r="U134">
        <v>1341.17</v>
      </c>
      <c r="V134">
        <v>1.39</v>
      </c>
      <c r="W134">
        <v>0.91</v>
      </c>
      <c r="X134" s="88"/>
      <c r="Y134">
        <v>4125</v>
      </c>
      <c r="Z134" t="s">
        <v>13</v>
      </c>
      <c r="AA134">
        <v>9.49</v>
      </c>
      <c r="AB134">
        <v>1340.79</v>
      </c>
      <c r="AC134">
        <v>1341.17</v>
      </c>
      <c r="AD134">
        <v>1.73</v>
      </c>
      <c r="AE134">
        <v>1.1399999999999999</v>
      </c>
      <c r="AF134" s="88"/>
      <c r="AG134">
        <v>4125</v>
      </c>
      <c r="AH134" t="s">
        <v>13</v>
      </c>
      <c r="AI134">
        <v>11.09</v>
      </c>
      <c r="AJ134">
        <v>1340.79</v>
      </c>
      <c r="AK134">
        <v>1341.21</v>
      </c>
      <c r="AL134">
        <v>1.7</v>
      </c>
      <c r="AM134">
        <v>1.06</v>
      </c>
    </row>
    <row r="135" spans="1:39" customFormat="1" x14ac:dyDescent="0.25">
      <c r="A135">
        <v>4125</v>
      </c>
      <c r="B135" t="s">
        <v>14</v>
      </c>
      <c r="C135">
        <v>5.82</v>
      </c>
      <c r="D135">
        <v>1340.79</v>
      </c>
      <c r="E135">
        <v>1341.13</v>
      </c>
      <c r="F135">
        <v>1.25</v>
      </c>
      <c r="G135">
        <v>0.87</v>
      </c>
      <c r="H135" s="88"/>
      <c r="I135">
        <v>4125</v>
      </c>
      <c r="J135" t="s">
        <v>14</v>
      </c>
      <c r="K135">
        <v>7.36</v>
      </c>
      <c r="L135">
        <v>1340.79</v>
      </c>
      <c r="M135">
        <v>1341.16</v>
      </c>
      <c r="N135">
        <v>1.37</v>
      </c>
      <c r="O135">
        <v>0.91</v>
      </c>
      <c r="P135" s="88"/>
      <c r="Q135">
        <v>4125</v>
      </c>
      <c r="R135" t="s">
        <v>14</v>
      </c>
      <c r="S135">
        <v>8.9</v>
      </c>
      <c r="T135">
        <v>1340.79</v>
      </c>
      <c r="U135">
        <v>1341.19</v>
      </c>
      <c r="V135">
        <v>1.46</v>
      </c>
      <c r="W135">
        <v>0.93</v>
      </c>
      <c r="X135" s="88"/>
      <c r="Y135">
        <v>4125</v>
      </c>
      <c r="Z135" t="s">
        <v>14</v>
      </c>
      <c r="AA135">
        <v>10.44</v>
      </c>
      <c r="AB135">
        <v>1340.79</v>
      </c>
      <c r="AC135">
        <v>1341.22</v>
      </c>
      <c r="AD135">
        <v>1.54</v>
      </c>
      <c r="AE135">
        <v>0.95</v>
      </c>
      <c r="AF135" s="88"/>
      <c r="AG135">
        <v>4125</v>
      </c>
      <c r="AH135" t="s">
        <v>14</v>
      </c>
      <c r="AI135">
        <v>11.97</v>
      </c>
      <c r="AJ135">
        <v>1340.79</v>
      </c>
      <c r="AK135">
        <v>1341.22</v>
      </c>
      <c r="AL135">
        <v>1.76</v>
      </c>
      <c r="AM135">
        <v>1.0900000000000001</v>
      </c>
    </row>
    <row r="136" spans="1:39" customFormat="1" x14ac:dyDescent="0.25">
      <c r="A136">
        <v>4125</v>
      </c>
      <c r="B136" t="s">
        <v>15</v>
      </c>
      <c r="C136">
        <v>5.82</v>
      </c>
      <c r="D136">
        <v>1340.79</v>
      </c>
      <c r="E136">
        <v>1341.13</v>
      </c>
      <c r="F136">
        <v>1.25</v>
      </c>
      <c r="G136">
        <v>0.87</v>
      </c>
      <c r="H136" s="88"/>
      <c r="I136">
        <v>4125</v>
      </c>
      <c r="J136" t="s">
        <v>15</v>
      </c>
      <c r="K136">
        <v>7.28</v>
      </c>
      <c r="L136">
        <v>1340.79</v>
      </c>
      <c r="M136">
        <v>1341.16</v>
      </c>
      <c r="N136">
        <v>1.36</v>
      </c>
      <c r="O136">
        <v>0.91</v>
      </c>
      <c r="P136" s="88"/>
      <c r="Q136">
        <v>4125</v>
      </c>
      <c r="R136" t="s">
        <v>15</v>
      </c>
      <c r="S136">
        <v>8.75</v>
      </c>
      <c r="T136">
        <v>1340.79</v>
      </c>
      <c r="U136">
        <v>1341.19</v>
      </c>
      <c r="V136">
        <v>1.45</v>
      </c>
      <c r="W136">
        <v>0.93</v>
      </c>
      <c r="X136" s="88"/>
      <c r="Y136">
        <v>4125</v>
      </c>
      <c r="Z136" t="s">
        <v>15</v>
      </c>
      <c r="AA136">
        <v>10.210000000000001</v>
      </c>
      <c r="AB136">
        <v>1340.79</v>
      </c>
      <c r="AC136">
        <v>1341.21</v>
      </c>
      <c r="AD136">
        <v>1.54</v>
      </c>
      <c r="AE136">
        <v>0.96</v>
      </c>
      <c r="AF136" s="88"/>
      <c r="AG136">
        <v>4125</v>
      </c>
      <c r="AH136" t="s">
        <v>15</v>
      </c>
      <c r="AI136">
        <v>11.67</v>
      </c>
      <c r="AJ136">
        <v>1340.79</v>
      </c>
      <c r="AK136">
        <v>1341.22</v>
      </c>
      <c r="AL136">
        <v>1.73</v>
      </c>
      <c r="AM136">
        <v>1.07</v>
      </c>
    </row>
    <row r="137" spans="1:39" customFormat="1" x14ac:dyDescent="0.25">
      <c r="A137">
        <v>4125</v>
      </c>
      <c r="B137" t="s">
        <v>16</v>
      </c>
      <c r="C137">
        <v>5.13</v>
      </c>
      <c r="D137">
        <v>1340.79</v>
      </c>
      <c r="E137">
        <v>1341.11</v>
      </c>
      <c r="F137">
        <v>1.21</v>
      </c>
      <c r="G137">
        <v>0.87</v>
      </c>
      <c r="H137" s="88"/>
      <c r="I137">
        <v>4125</v>
      </c>
      <c r="J137" t="s">
        <v>16</v>
      </c>
      <c r="K137">
        <v>6.36</v>
      </c>
      <c r="L137">
        <v>1340.79</v>
      </c>
      <c r="M137">
        <v>1341.14</v>
      </c>
      <c r="N137">
        <v>1.29</v>
      </c>
      <c r="O137">
        <v>0.88</v>
      </c>
      <c r="P137" s="88"/>
      <c r="Q137">
        <v>4125</v>
      </c>
      <c r="R137" t="s">
        <v>16</v>
      </c>
      <c r="S137">
        <v>7.58</v>
      </c>
      <c r="T137">
        <v>1340.79</v>
      </c>
      <c r="U137">
        <v>1341.17</v>
      </c>
      <c r="V137">
        <v>1.37</v>
      </c>
      <c r="W137">
        <v>0.91</v>
      </c>
      <c r="X137" s="88"/>
      <c r="Y137">
        <v>4125</v>
      </c>
      <c r="Z137" t="s">
        <v>16</v>
      </c>
      <c r="AA137">
        <v>8.81</v>
      </c>
      <c r="AB137">
        <v>1340.79</v>
      </c>
      <c r="AC137">
        <v>1341.19</v>
      </c>
      <c r="AD137">
        <v>1.45</v>
      </c>
      <c r="AE137">
        <v>0.93</v>
      </c>
      <c r="AF137" s="88"/>
      <c r="AG137">
        <v>4125</v>
      </c>
      <c r="AH137" t="s">
        <v>16</v>
      </c>
      <c r="AI137">
        <v>10.029999999999999</v>
      </c>
      <c r="AJ137">
        <v>1340.79</v>
      </c>
      <c r="AK137">
        <v>1341.21</v>
      </c>
      <c r="AL137">
        <v>1.53</v>
      </c>
      <c r="AM137">
        <v>0.95</v>
      </c>
    </row>
    <row r="138" spans="1:39" customFormat="1" x14ac:dyDescent="0.25">
      <c r="A138">
        <v>4100</v>
      </c>
      <c r="B138" t="s">
        <v>5</v>
      </c>
      <c r="C138">
        <v>3.68</v>
      </c>
      <c r="D138">
        <v>1338.97</v>
      </c>
      <c r="E138">
        <v>1339.2</v>
      </c>
      <c r="F138">
        <v>1.21</v>
      </c>
      <c r="G138">
        <v>1.01</v>
      </c>
      <c r="H138" s="88"/>
      <c r="I138">
        <v>4100</v>
      </c>
      <c r="J138" t="s">
        <v>5</v>
      </c>
      <c r="K138">
        <v>4.95</v>
      </c>
      <c r="L138">
        <v>1338.97</v>
      </c>
      <c r="M138">
        <v>1339.23</v>
      </c>
      <c r="N138">
        <v>1.31</v>
      </c>
      <c r="O138">
        <v>1.01</v>
      </c>
      <c r="P138" s="88"/>
      <c r="Q138">
        <v>4100</v>
      </c>
      <c r="R138" t="s">
        <v>5</v>
      </c>
      <c r="S138">
        <v>6.22</v>
      </c>
      <c r="T138">
        <v>1338.97</v>
      </c>
      <c r="U138">
        <v>1339.26</v>
      </c>
      <c r="V138">
        <v>1.38</v>
      </c>
      <c r="W138">
        <v>1.01</v>
      </c>
      <c r="X138" s="88"/>
      <c r="Y138">
        <v>4100</v>
      </c>
      <c r="Z138" t="s">
        <v>5</v>
      </c>
      <c r="AA138">
        <v>7.49</v>
      </c>
      <c r="AB138">
        <v>1338.97</v>
      </c>
      <c r="AC138">
        <v>1339.29</v>
      </c>
      <c r="AD138">
        <v>1.45</v>
      </c>
      <c r="AE138">
        <v>1.02</v>
      </c>
      <c r="AF138" s="88"/>
      <c r="AG138">
        <v>4100</v>
      </c>
      <c r="AH138" t="s">
        <v>5</v>
      </c>
      <c r="AI138">
        <v>8.76</v>
      </c>
      <c r="AJ138">
        <v>1338.97</v>
      </c>
      <c r="AK138">
        <v>1339.32</v>
      </c>
      <c r="AL138">
        <v>1.49</v>
      </c>
      <c r="AM138">
        <v>1.01</v>
      </c>
    </row>
    <row r="139" spans="1:39" customFormat="1" x14ac:dyDescent="0.25">
      <c r="A139">
        <v>4100</v>
      </c>
      <c r="B139" t="s">
        <v>6</v>
      </c>
      <c r="C139">
        <v>3.66</v>
      </c>
      <c r="D139">
        <v>1338.97</v>
      </c>
      <c r="E139">
        <v>1339.2</v>
      </c>
      <c r="F139">
        <v>1.2</v>
      </c>
      <c r="G139">
        <v>0.99</v>
      </c>
      <c r="H139" s="88"/>
      <c r="I139">
        <v>4100</v>
      </c>
      <c r="J139" t="s">
        <v>6</v>
      </c>
      <c r="K139">
        <v>4.96</v>
      </c>
      <c r="L139">
        <v>1338.97</v>
      </c>
      <c r="M139">
        <v>1339.23</v>
      </c>
      <c r="N139">
        <v>1.31</v>
      </c>
      <c r="O139">
        <v>1.01</v>
      </c>
      <c r="P139" s="88"/>
      <c r="Q139">
        <v>4100</v>
      </c>
      <c r="R139" t="s">
        <v>6</v>
      </c>
      <c r="S139">
        <v>6.27</v>
      </c>
      <c r="T139">
        <v>1338.97</v>
      </c>
      <c r="U139">
        <v>1339.27</v>
      </c>
      <c r="V139">
        <v>1.38</v>
      </c>
      <c r="W139">
        <v>1</v>
      </c>
      <c r="X139" s="88"/>
      <c r="Y139">
        <v>4100</v>
      </c>
      <c r="Z139" t="s">
        <v>6</v>
      </c>
      <c r="AA139">
        <v>7.57</v>
      </c>
      <c r="AB139">
        <v>1338.97</v>
      </c>
      <c r="AC139">
        <v>1339.3</v>
      </c>
      <c r="AD139">
        <v>1.44</v>
      </c>
      <c r="AE139">
        <v>1</v>
      </c>
      <c r="AF139" s="88"/>
      <c r="AG139">
        <v>4100</v>
      </c>
      <c r="AH139" t="s">
        <v>6</v>
      </c>
      <c r="AI139">
        <v>8.8800000000000008</v>
      </c>
      <c r="AJ139">
        <v>1338.97</v>
      </c>
      <c r="AK139">
        <v>1339.32</v>
      </c>
      <c r="AL139">
        <v>1.49</v>
      </c>
      <c r="AM139">
        <v>1</v>
      </c>
    </row>
    <row r="140" spans="1:39" customFormat="1" x14ac:dyDescent="0.25">
      <c r="A140">
        <v>4100</v>
      </c>
      <c r="B140" t="s">
        <v>7</v>
      </c>
      <c r="C140">
        <v>3.89</v>
      </c>
      <c r="D140">
        <v>1338.97</v>
      </c>
      <c r="E140">
        <v>1339.2</v>
      </c>
      <c r="F140">
        <v>1.23</v>
      </c>
      <c r="G140">
        <v>1.01</v>
      </c>
      <c r="H140" s="88"/>
      <c r="I140">
        <v>4100</v>
      </c>
      <c r="J140" t="s">
        <v>7</v>
      </c>
      <c r="K140">
        <v>5.17</v>
      </c>
      <c r="L140">
        <v>1338.97</v>
      </c>
      <c r="M140">
        <v>1339.24</v>
      </c>
      <c r="N140">
        <v>1.31</v>
      </c>
      <c r="O140">
        <v>1</v>
      </c>
      <c r="P140" s="88"/>
      <c r="Q140">
        <v>4100</v>
      </c>
      <c r="R140" t="s">
        <v>7</v>
      </c>
      <c r="S140">
        <v>6.46</v>
      </c>
      <c r="T140">
        <v>1338.97</v>
      </c>
      <c r="U140">
        <v>1339.27</v>
      </c>
      <c r="V140">
        <v>1.39</v>
      </c>
      <c r="W140">
        <v>1</v>
      </c>
      <c r="X140" s="88"/>
      <c r="Y140">
        <v>4100</v>
      </c>
      <c r="Z140" t="s">
        <v>7</v>
      </c>
      <c r="AA140">
        <v>7.75</v>
      </c>
      <c r="AB140">
        <v>1338.97</v>
      </c>
      <c r="AC140">
        <v>1339.3</v>
      </c>
      <c r="AD140">
        <v>1.46</v>
      </c>
      <c r="AE140">
        <v>1.01</v>
      </c>
      <c r="AF140" s="88"/>
      <c r="AG140">
        <v>4100</v>
      </c>
      <c r="AH140" t="s">
        <v>7</v>
      </c>
      <c r="AI140">
        <v>9.0399999999999991</v>
      </c>
      <c r="AJ140">
        <v>1338.97</v>
      </c>
      <c r="AK140">
        <v>1339.33</v>
      </c>
      <c r="AL140">
        <v>1.5</v>
      </c>
      <c r="AM140">
        <v>1.01</v>
      </c>
    </row>
    <row r="141" spans="1:39" customFormat="1" x14ac:dyDescent="0.25">
      <c r="A141">
        <v>4100</v>
      </c>
      <c r="B141" t="s">
        <v>8</v>
      </c>
      <c r="C141">
        <v>4.96</v>
      </c>
      <c r="D141">
        <v>1338.97</v>
      </c>
      <c r="E141">
        <v>1339.23</v>
      </c>
      <c r="F141">
        <v>1.3</v>
      </c>
      <c r="G141">
        <v>1</v>
      </c>
      <c r="H141" s="88"/>
      <c r="I141">
        <v>4100</v>
      </c>
      <c r="J141" t="s">
        <v>8</v>
      </c>
      <c r="K141">
        <v>6.5</v>
      </c>
      <c r="L141">
        <v>1338.97</v>
      </c>
      <c r="M141">
        <v>1339.27</v>
      </c>
      <c r="N141">
        <v>1.39</v>
      </c>
      <c r="O141">
        <v>1</v>
      </c>
      <c r="P141" s="88"/>
      <c r="Q141">
        <v>4100</v>
      </c>
      <c r="R141" t="s">
        <v>8</v>
      </c>
      <c r="S141">
        <v>8.0500000000000007</v>
      </c>
      <c r="T141">
        <v>1338.97</v>
      </c>
      <c r="U141">
        <v>1339.3</v>
      </c>
      <c r="V141">
        <v>1.47</v>
      </c>
      <c r="W141">
        <v>1.01</v>
      </c>
      <c r="X141" s="88"/>
      <c r="Y141">
        <v>4100</v>
      </c>
      <c r="Z141" t="s">
        <v>8</v>
      </c>
      <c r="AA141">
        <v>9.59</v>
      </c>
      <c r="AB141">
        <v>1338.97</v>
      </c>
      <c r="AC141">
        <v>1339.34</v>
      </c>
      <c r="AD141">
        <v>1.52</v>
      </c>
      <c r="AE141">
        <v>1</v>
      </c>
      <c r="AF141" s="88"/>
      <c r="AG141">
        <v>4100</v>
      </c>
      <c r="AH141" t="s">
        <v>8</v>
      </c>
      <c r="AI141">
        <v>11.13</v>
      </c>
      <c r="AJ141">
        <v>1338.97</v>
      </c>
      <c r="AK141">
        <v>1339.36</v>
      </c>
      <c r="AL141">
        <v>1.59</v>
      </c>
      <c r="AM141">
        <v>1.02</v>
      </c>
    </row>
    <row r="142" spans="1:39" customFormat="1" x14ac:dyDescent="0.25">
      <c r="A142">
        <v>4100</v>
      </c>
      <c r="B142" t="s">
        <v>9</v>
      </c>
      <c r="C142">
        <v>6.23</v>
      </c>
      <c r="D142">
        <v>1338.97</v>
      </c>
      <c r="E142">
        <v>1339.27</v>
      </c>
      <c r="F142">
        <v>1.38</v>
      </c>
      <c r="G142">
        <v>1.01</v>
      </c>
      <c r="H142" s="88"/>
      <c r="I142">
        <v>4100</v>
      </c>
      <c r="J142" t="s">
        <v>9</v>
      </c>
      <c r="K142">
        <v>7.9</v>
      </c>
      <c r="L142">
        <v>1338.97</v>
      </c>
      <c r="M142">
        <v>1339.3</v>
      </c>
      <c r="N142">
        <v>1.46</v>
      </c>
      <c r="O142">
        <v>1.01</v>
      </c>
      <c r="P142" s="88"/>
      <c r="Q142">
        <v>4100</v>
      </c>
      <c r="R142" t="s">
        <v>9</v>
      </c>
      <c r="S142">
        <v>9.58</v>
      </c>
      <c r="T142">
        <v>1338.97</v>
      </c>
      <c r="U142">
        <v>1339.34</v>
      </c>
      <c r="V142">
        <v>1.52</v>
      </c>
      <c r="W142">
        <v>1</v>
      </c>
      <c r="X142" s="88"/>
      <c r="Y142">
        <v>4100</v>
      </c>
      <c r="Z142" t="s">
        <v>9</v>
      </c>
      <c r="AA142">
        <v>11.26</v>
      </c>
      <c r="AB142">
        <v>1338.97</v>
      </c>
      <c r="AC142">
        <v>1339.37</v>
      </c>
      <c r="AD142">
        <v>1.57</v>
      </c>
      <c r="AE142">
        <v>1</v>
      </c>
      <c r="AF142" s="88"/>
      <c r="AG142">
        <v>4100</v>
      </c>
      <c r="AH142" t="s">
        <v>9</v>
      </c>
      <c r="AI142">
        <v>12.93</v>
      </c>
      <c r="AJ142">
        <v>1338.97</v>
      </c>
      <c r="AK142">
        <v>1339.39</v>
      </c>
      <c r="AL142">
        <v>1.65</v>
      </c>
      <c r="AM142">
        <v>1.02</v>
      </c>
    </row>
    <row r="143" spans="1:39" customFormat="1" x14ac:dyDescent="0.25">
      <c r="A143">
        <v>4100</v>
      </c>
      <c r="B143" t="s">
        <v>10</v>
      </c>
      <c r="C143">
        <v>5.15</v>
      </c>
      <c r="D143">
        <v>1338.97</v>
      </c>
      <c r="E143">
        <v>1339.24</v>
      </c>
      <c r="F143">
        <v>1.32</v>
      </c>
      <c r="G143">
        <v>1.01</v>
      </c>
      <c r="H143" s="88"/>
      <c r="I143">
        <v>4100</v>
      </c>
      <c r="J143" t="s">
        <v>10</v>
      </c>
      <c r="K143">
        <v>6.56</v>
      </c>
      <c r="L143">
        <v>1338.97</v>
      </c>
      <c r="M143">
        <v>1339.27</v>
      </c>
      <c r="N143">
        <v>1.39</v>
      </c>
      <c r="O143">
        <v>1</v>
      </c>
      <c r="P143" s="88"/>
      <c r="Q143">
        <v>4100</v>
      </c>
      <c r="R143" t="s">
        <v>10</v>
      </c>
      <c r="S143">
        <v>7.97</v>
      </c>
      <c r="T143">
        <v>1338.97</v>
      </c>
      <c r="U143">
        <v>1339.3</v>
      </c>
      <c r="V143">
        <v>1.46</v>
      </c>
      <c r="W143">
        <v>1</v>
      </c>
      <c r="X143" s="88"/>
      <c r="Y143">
        <v>4100</v>
      </c>
      <c r="Z143" t="s">
        <v>10</v>
      </c>
      <c r="AA143">
        <v>9.3800000000000008</v>
      </c>
      <c r="AB143">
        <v>1338.97</v>
      </c>
      <c r="AC143">
        <v>1339.33</v>
      </c>
      <c r="AD143">
        <v>1.5</v>
      </c>
      <c r="AE143">
        <v>1</v>
      </c>
      <c r="AF143" s="88"/>
      <c r="AG143">
        <v>4100</v>
      </c>
      <c r="AH143" t="s">
        <v>10</v>
      </c>
      <c r="AI143">
        <v>10.79</v>
      </c>
      <c r="AJ143">
        <v>1338.97</v>
      </c>
      <c r="AK143">
        <v>1339.36</v>
      </c>
      <c r="AL143">
        <v>1.56</v>
      </c>
      <c r="AM143">
        <v>1.01</v>
      </c>
    </row>
    <row r="144" spans="1:39" customFormat="1" x14ac:dyDescent="0.25">
      <c r="A144">
        <v>4100</v>
      </c>
      <c r="B144" t="s">
        <v>11</v>
      </c>
      <c r="C144">
        <v>3.63</v>
      </c>
      <c r="D144">
        <v>1338.97</v>
      </c>
      <c r="E144">
        <v>1339.2</v>
      </c>
      <c r="F144">
        <v>1.21</v>
      </c>
      <c r="G144">
        <v>1.01</v>
      </c>
      <c r="H144" s="88"/>
      <c r="I144">
        <v>4100</v>
      </c>
      <c r="J144" t="s">
        <v>11</v>
      </c>
      <c r="K144">
        <v>4.9400000000000004</v>
      </c>
      <c r="L144">
        <v>1338.97</v>
      </c>
      <c r="M144">
        <v>1339.23</v>
      </c>
      <c r="N144">
        <v>1.3</v>
      </c>
      <c r="O144">
        <v>1</v>
      </c>
      <c r="P144" s="88"/>
      <c r="Q144">
        <v>4100</v>
      </c>
      <c r="R144" t="s">
        <v>11</v>
      </c>
      <c r="S144">
        <v>6.24</v>
      </c>
      <c r="T144">
        <v>1338.97</v>
      </c>
      <c r="U144">
        <v>1339.26</v>
      </c>
      <c r="V144">
        <v>1.39</v>
      </c>
      <c r="W144">
        <v>1.01</v>
      </c>
      <c r="X144" s="88"/>
      <c r="Y144">
        <v>4100</v>
      </c>
      <c r="Z144" t="s">
        <v>11</v>
      </c>
      <c r="AA144">
        <v>7.55</v>
      </c>
      <c r="AB144">
        <v>1338.97</v>
      </c>
      <c r="AC144">
        <v>1339.29</v>
      </c>
      <c r="AD144">
        <v>1.45</v>
      </c>
      <c r="AE144">
        <v>1.01</v>
      </c>
      <c r="AF144" s="88"/>
      <c r="AG144">
        <v>4100</v>
      </c>
      <c r="AH144" t="s">
        <v>11</v>
      </c>
      <c r="AI144">
        <v>8.85</v>
      </c>
      <c r="AJ144">
        <v>1338.97</v>
      </c>
      <c r="AK144">
        <v>1339.32</v>
      </c>
      <c r="AL144">
        <v>1.5</v>
      </c>
      <c r="AM144">
        <v>1.01</v>
      </c>
    </row>
    <row r="145" spans="1:39" customFormat="1" x14ac:dyDescent="0.25">
      <c r="A145">
        <v>4100</v>
      </c>
      <c r="B145" t="s">
        <v>12</v>
      </c>
      <c r="C145">
        <v>3.52</v>
      </c>
      <c r="D145">
        <v>1338.97</v>
      </c>
      <c r="E145">
        <v>1339.19</v>
      </c>
      <c r="F145">
        <v>1.21</v>
      </c>
      <c r="G145">
        <v>1.02</v>
      </c>
      <c r="H145" s="88"/>
      <c r="I145">
        <v>4100</v>
      </c>
      <c r="J145" t="s">
        <v>12</v>
      </c>
      <c r="K145">
        <v>4.83</v>
      </c>
      <c r="L145">
        <v>1338.97</v>
      </c>
      <c r="M145">
        <v>1339.23</v>
      </c>
      <c r="N145">
        <v>1.3</v>
      </c>
      <c r="O145">
        <v>1.01</v>
      </c>
      <c r="P145" s="88"/>
      <c r="Q145">
        <v>4100</v>
      </c>
      <c r="R145" t="s">
        <v>12</v>
      </c>
      <c r="S145">
        <v>6.13</v>
      </c>
      <c r="T145">
        <v>1338.97</v>
      </c>
      <c r="U145">
        <v>1339.26</v>
      </c>
      <c r="V145">
        <v>1.37</v>
      </c>
      <c r="W145">
        <v>1</v>
      </c>
      <c r="X145" s="88"/>
      <c r="Y145">
        <v>4100</v>
      </c>
      <c r="Z145" t="s">
        <v>12</v>
      </c>
      <c r="AA145">
        <v>7.44</v>
      </c>
      <c r="AB145">
        <v>1338.97</v>
      </c>
      <c r="AC145">
        <v>1339.29</v>
      </c>
      <c r="AD145">
        <v>1.44</v>
      </c>
      <c r="AE145">
        <v>1.01</v>
      </c>
      <c r="AF145" s="88"/>
      <c r="AG145">
        <v>4100</v>
      </c>
      <c r="AH145" t="s">
        <v>12</v>
      </c>
      <c r="AI145">
        <v>8.74</v>
      </c>
      <c r="AJ145">
        <v>1338.97</v>
      </c>
      <c r="AK145">
        <v>1339.32</v>
      </c>
      <c r="AL145">
        <v>1.49</v>
      </c>
      <c r="AM145">
        <v>1.01</v>
      </c>
    </row>
    <row r="146" spans="1:39" customFormat="1" x14ac:dyDescent="0.25">
      <c r="A146">
        <v>4100</v>
      </c>
      <c r="B146" t="s">
        <v>13</v>
      </c>
      <c r="C146">
        <v>4.68</v>
      </c>
      <c r="D146">
        <v>1338.97</v>
      </c>
      <c r="E146">
        <v>1339.23</v>
      </c>
      <c r="F146">
        <v>1.28</v>
      </c>
      <c r="G146">
        <v>1</v>
      </c>
      <c r="H146" s="88"/>
      <c r="I146">
        <v>4100</v>
      </c>
      <c r="J146" t="s">
        <v>13</v>
      </c>
      <c r="K146">
        <v>6.28</v>
      </c>
      <c r="L146">
        <v>1338.97</v>
      </c>
      <c r="M146">
        <v>1339.27</v>
      </c>
      <c r="N146">
        <v>1.39</v>
      </c>
      <c r="O146">
        <v>1.01</v>
      </c>
      <c r="P146" s="88"/>
      <c r="Q146">
        <v>4100</v>
      </c>
      <c r="R146" t="s">
        <v>13</v>
      </c>
      <c r="S146">
        <v>7.88</v>
      </c>
      <c r="T146">
        <v>1338.97</v>
      </c>
      <c r="U146">
        <v>1339.3</v>
      </c>
      <c r="V146">
        <v>1.47</v>
      </c>
      <c r="W146">
        <v>1.01</v>
      </c>
      <c r="X146" s="88"/>
      <c r="Y146">
        <v>4100</v>
      </c>
      <c r="Z146" t="s">
        <v>13</v>
      </c>
      <c r="AA146">
        <v>9.49</v>
      </c>
      <c r="AB146">
        <v>1338.97</v>
      </c>
      <c r="AC146">
        <v>1339.33</v>
      </c>
      <c r="AD146">
        <v>1.52</v>
      </c>
      <c r="AE146">
        <v>1.01</v>
      </c>
      <c r="AF146" s="88"/>
      <c r="AG146">
        <v>4100</v>
      </c>
      <c r="AH146" t="s">
        <v>13</v>
      </c>
      <c r="AI146">
        <v>11.09</v>
      </c>
      <c r="AJ146">
        <v>1338.97</v>
      </c>
      <c r="AK146">
        <v>1339.36</v>
      </c>
      <c r="AL146">
        <v>1.58</v>
      </c>
      <c r="AM146">
        <v>1.01</v>
      </c>
    </row>
    <row r="147" spans="1:39" customFormat="1" x14ac:dyDescent="0.25">
      <c r="A147">
        <v>4100</v>
      </c>
      <c r="B147" t="s">
        <v>14</v>
      </c>
      <c r="C147">
        <v>5.82</v>
      </c>
      <c r="D147">
        <v>1338.97</v>
      </c>
      <c r="E147">
        <v>1339.25</v>
      </c>
      <c r="F147">
        <v>1.37</v>
      </c>
      <c r="G147">
        <v>1.02</v>
      </c>
      <c r="H147" s="88"/>
      <c r="I147">
        <v>4100</v>
      </c>
      <c r="J147" t="s">
        <v>14</v>
      </c>
      <c r="K147">
        <v>7.36</v>
      </c>
      <c r="L147">
        <v>1338.97</v>
      </c>
      <c r="M147">
        <v>1339.29</v>
      </c>
      <c r="N147">
        <v>1.43</v>
      </c>
      <c r="O147">
        <v>1</v>
      </c>
      <c r="P147" s="88"/>
      <c r="Q147">
        <v>4100</v>
      </c>
      <c r="R147" t="s">
        <v>14</v>
      </c>
      <c r="S147">
        <v>8.9</v>
      </c>
      <c r="T147">
        <v>1338.97</v>
      </c>
      <c r="U147">
        <v>1339.32</v>
      </c>
      <c r="V147">
        <v>1.5</v>
      </c>
      <c r="W147">
        <v>1.01</v>
      </c>
      <c r="X147" s="88"/>
      <c r="Y147">
        <v>4100</v>
      </c>
      <c r="Z147" t="s">
        <v>14</v>
      </c>
      <c r="AA147">
        <v>10.44</v>
      </c>
      <c r="AB147">
        <v>1338.97</v>
      </c>
      <c r="AC147">
        <v>1339.35</v>
      </c>
      <c r="AD147">
        <v>1.55</v>
      </c>
      <c r="AE147">
        <v>1.01</v>
      </c>
      <c r="AF147" s="88"/>
      <c r="AG147">
        <v>4100</v>
      </c>
      <c r="AH147" t="s">
        <v>14</v>
      </c>
      <c r="AI147">
        <v>11.97</v>
      </c>
      <c r="AJ147">
        <v>1338.97</v>
      </c>
      <c r="AK147">
        <v>1339.38</v>
      </c>
      <c r="AL147">
        <v>1.6</v>
      </c>
      <c r="AM147">
        <v>1</v>
      </c>
    </row>
    <row r="148" spans="1:39" customFormat="1" x14ac:dyDescent="0.25">
      <c r="A148">
        <v>4100</v>
      </c>
      <c r="B148" t="s">
        <v>15</v>
      </c>
      <c r="C148">
        <v>5.82</v>
      </c>
      <c r="D148">
        <v>1338.97</v>
      </c>
      <c r="E148">
        <v>1339.25</v>
      </c>
      <c r="F148">
        <v>1.37</v>
      </c>
      <c r="G148">
        <v>1.02</v>
      </c>
      <c r="H148" s="88"/>
      <c r="I148">
        <v>4100</v>
      </c>
      <c r="J148" t="s">
        <v>15</v>
      </c>
      <c r="K148">
        <v>7.28</v>
      </c>
      <c r="L148">
        <v>1338.97</v>
      </c>
      <c r="M148">
        <v>1339.29</v>
      </c>
      <c r="N148">
        <v>1.44</v>
      </c>
      <c r="O148">
        <v>1.01</v>
      </c>
      <c r="P148" s="88"/>
      <c r="Q148">
        <v>4100</v>
      </c>
      <c r="R148" t="s">
        <v>15</v>
      </c>
      <c r="S148">
        <v>8.75</v>
      </c>
      <c r="T148">
        <v>1338.97</v>
      </c>
      <c r="U148">
        <v>1339.32</v>
      </c>
      <c r="V148">
        <v>1.49</v>
      </c>
      <c r="W148">
        <v>1.01</v>
      </c>
      <c r="X148" s="88"/>
      <c r="Y148">
        <v>4100</v>
      </c>
      <c r="Z148" t="s">
        <v>15</v>
      </c>
      <c r="AA148">
        <v>10.210000000000001</v>
      </c>
      <c r="AB148">
        <v>1338.97</v>
      </c>
      <c r="AC148">
        <v>1339.35</v>
      </c>
      <c r="AD148">
        <v>1.53</v>
      </c>
      <c r="AE148">
        <v>1</v>
      </c>
      <c r="AF148" s="88"/>
      <c r="AG148">
        <v>4100</v>
      </c>
      <c r="AH148" t="s">
        <v>15</v>
      </c>
      <c r="AI148">
        <v>11.67</v>
      </c>
      <c r="AJ148">
        <v>1338.97</v>
      </c>
      <c r="AK148">
        <v>1339.37</v>
      </c>
      <c r="AL148">
        <v>1.58</v>
      </c>
      <c r="AM148">
        <v>1</v>
      </c>
    </row>
    <row r="149" spans="1:39" customFormat="1" x14ac:dyDescent="0.25">
      <c r="A149">
        <v>4100</v>
      </c>
      <c r="B149" t="s">
        <v>16</v>
      </c>
      <c r="C149">
        <v>5.13</v>
      </c>
      <c r="D149">
        <v>1338.97</v>
      </c>
      <c r="E149">
        <v>1339.24</v>
      </c>
      <c r="F149">
        <v>1.31</v>
      </c>
      <c r="G149">
        <v>1</v>
      </c>
      <c r="H149" s="88"/>
      <c r="I149">
        <v>4100</v>
      </c>
      <c r="J149" t="s">
        <v>16</v>
      </c>
      <c r="K149">
        <v>6.36</v>
      </c>
      <c r="L149">
        <v>1338.97</v>
      </c>
      <c r="M149">
        <v>1339.27</v>
      </c>
      <c r="N149">
        <v>1.39</v>
      </c>
      <c r="O149">
        <v>1.01</v>
      </c>
      <c r="P149" s="88"/>
      <c r="Q149">
        <v>4100</v>
      </c>
      <c r="R149" t="s">
        <v>16</v>
      </c>
      <c r="S149">
        <v>7.58</v>
      </c>
      <c r="T149">
        <v>1338.97</v>
      </c>
      <c r="U149">
        <v>1339.29</v>
      </c>
      <c r="V149">
        <v>1.45</v>
      </c>
      <c r="W149">
        <v>1.02</v>
      </c>
      <c r="X149" s="88"/>
      <c r="Y149">
        <v>4100</v>
      </c>
      <c r="Z149" t="s">
        <v>16</v>
      </c>
      <c r="AA149">
        <v>8.81</v>
      </c>
      <c r="AB149">
        <v>1338.97</v>
      </c>
      <c r="AC149">
        <v>1339.32</v>
      </c>
      <c r="AD149">
        <v>1.5</v>
      </c>
      <c r="AE149">
        <v>1.01</v>
      </c>
      <c r="AF149" s="88"/>
      <c r="AG149">
        <v>4100</v>
      </c>
      <c r="AH149" t="s">
        <v>16</v>
      </c>
      <c r="AI149">
        <v>10.029999999999999</v>
      </c>
      <c r="AJ149">
        <v>1338.97</v>
      </c>
      <c r="AK149">
        <v>1339.34</v>
      </c>
      <c r="AL149">
        <v>1.53</v>
      </c>
      <c r="AM149">
        <v>1.01</v>
      </c>
    </row>
    <row r="150" spans="1:39" customFormat="1" x14ac:dyDescent="0.25">
      <c r="A150">
        <v>4050</v>
      </c>
      <c r="B150" t="s">
        <v>5</v>
      </c>
      <c r="C150">
        <v>3.68</v>
      </c>
      <c r="D150">
        <v>1335.93</v>
      </c>
      <c r="E150">
        <v>1336.27</v>
      </c>
      <c r="F150">
        <v>0.74</v>
      </c>
      <c r="G150">
        <v>0.46</v>
      </c>
      <c r="H150" s="88"/>
      <c r="I150">
        <v>4050</v>
      </c>
      <c r="J150" t="s">
        <v>5</v>
      </c>
      <c r="K150">
        <v>4.95</v>
      </c>
      <c r="L150">
        <v>1335.93</v>
      </c>
      <c r="M150">
        <v>1336.33</v>
      </c>
      <c r="N150">
        <v>0.81</v>
      </c>
      <c r="O150">
        <v>0.46</v>
      </c>
      <c r="P150" s="88"/>
      <c r="Q150">
        <v>4050</v>
      </c>
      <c r="R150" t="s">
        <v>5</v>
      </c>
      <c r="S150">
        <v>6.22</v>
      </c>
      <c r="T150">
        <v>1335.93</v>
      </c>
      <c r="U150">
        <v>1336.38</v>
      </c>
      <c r="V150">
        <v>0.87</v>
      </c>
      <c r="W150">
        <v>0.47</v>
      </c>
      <c r="X150" s="88"/>
      <c r="Y150">
        <v>4050</v>
      </c>
      <c r="Z150" t="s">
        <v>5</v>
      </c>
      <c r="AA150">
        <v>7.49</v>
      </c>
      <c r="AB150">
        <v>1335.93</v>
      </c>
      <c r="AC150">
        <v>1336.43</v>
      </c>
      <c r="AD150">
        <v>0.92</v>
      </c>
      <c r="AE150">
        <v>0.47</v>
      </c>
      <c r="AF150" s="88"/>
      <c r="AG150">
        <v>4050</v>
      </c>
      <c r="AH150" t="s">
        <v>5</v>
      </c>
      <c r="AI150">
        <v>8.76</v>
      </c>
      <c r="AJ150">
        <v>1335.93</v>
      </c>
      <c r="AK150">
        <v>1336.47</v>
      </c>
      <c r="AL150">
        <v>0.96</v>
      </c>
      <c r="AM150">
        <v>0.48</v>
      </c>
    </row>
    <row r="151" spans="1:39" customFormat="1" x14ac:dyDescent="0.25">
      <c r="A151">
        <v>4050</v>
      </c>
      <c r="B151" t="s">
        <v>6</v>
      </c>
      <c r="C151">
        <v>3.66</v>
      </c>
      <c r="D151">
        <v>1335.93</v>
      </c>
      <c r="E151">
        <v>1336.27</v>
      </c>
      <c r="F151">
        <v>0.74</v>
      </c>
      <c r="G151">
        <v>0.46</v>
      </c>
      <c r="H151" s="88"/>
      <c r="I151">
        <v>4050</v>
      </c>
      <c r="J151" t="s">
        <v>6</v>
      </c>
      <c r="K151">
        <v>4.96</v>
      </c>
      <c r="L151">
        <v>1335.93</v>
      </c>
      <c r="M151">
        <v>1336.33</v>
      </c>
      <c r="N151">
        <v>0.81</v>
      </c>
      <c r="O151">
        <v>0.46</v>
      </c>
      <c r="P151" s="88"/>
      <c r="Q151">
        <v>4050</v>
      </c>
      <c r="R151" t="s">
        <v>6</v>
      </c>
      <c r="S151">
        <v>6.27</v>
      </c>
      <c r="T151">
        <v>1335.93</v>
      </c>
      <c r="U151">
        <v>1336.38</v>
      </c>
      <c r="V151">
        <v>0.87</v>
      </c>
      <c r="W151">
        <v>0.47</v>
      </c>
      <c r="X151" s="88"/>
      <c r="Y151">
        <v>4050</v>
      </c>
      <c r="Z151" t="s">
        <v>6</v>
      </c>
      <c r="AA151">
        <v>7.57</v>
      </c>
      <c r="AB151">
        <v>1335.93</v>
      </c>
      <c r="AC151">
        <v>1336.43</v>
      </c>
      <c r="AD151">
        <v>0.92</v>
      </c>
      <c r="AE151">
        <v>0.47</v>
      </c>
      <c r="AF151" s="88"/>
      <c r="AG151">
        <v>4050</v>
      </c>
      <c r="AH151" t="s">
        <v>6</v>
      </c>
      <c r="AI151">
        <v>8.8800000000000008</v>
      </c>
      <c r="AJ151">
        <v>1335.93</v>
      </c>
      <c r="AK151">
        <v>1336.47</v>
      </c>
      <c r="AL151">
        <v>0.97</v>
      </c>
      <c r="AM151">
        <v>0.48</v>
      </c>
    </row>
    <row r="152" spans="1:39" customFormat="1" x14ac:dyDescent="0.25">
      <c r="A152">
        <v>4050</v>
      </c>
      <c r="B152" t="s">
        <v>7</v>
      </c>
      <c r="C152">
        <v>3.89</v>
      </c>
      <c r="D152">
        <v>1335.93</v>
      </c>
      <c r="E152">
        <v>1336.28</v>
      </c>
      <c r="F152">
        <v>0.75</v>
      </c>
      <c r="G152">
        <v>0.46</v>
      </c>
      <c r="H152" s="88"/>
      <c r="I152">
        <v>4050</v>
      </c>
      <c r="J152" t="s">
        <v>7</v>
      </c>
      <c r="K152">
        <v>5.17</v>
      </c>
      <c r="L152">
        <v>1335.93</v>
      </c>
      <c r="M152">
        <v>1336.34</v>
      </c>
      <c r="N152">
        <v>0.82</v>
      </c>
      <c r="O152">
        <v>0.46</v>
      </c>
      <c r="P152" s="88"/>
      <c r="Q152">
        <v>4050</v>
      </c>
      <c r="R152" t="s">
        <v>7</v>
      </c>
      <c r="S152">
        <v>6.46</v>
      </c>
      <c r="T152">
        <v>1335.93</v>
      </c>
      <c r="U152">
        <v>1336.39</v>
      </c>
      <c r="V152">
        <v>0.88</v>
      </c>
      <c r="W152">
        <v>0.47</v>
      </c>
      <c r="X152" s="88"/>
      <c r="Y152">
        <v>4050</v>
      </c>
      <c r="Z152" t="s">
        <v>7</v>
      </c>
      <c r="AA152">
        <v>7.75</v>
      </c>
      <c r="AB152">
        <v>1335.93</v>
      </c>
      <c r="AC152">
        <v>1336.44</v>
      </c>
      <c r="AD152">
        <v>0.93</v>
      </c>
      <c r="AE152">
        <v>0.47</v>
      </c>
      <c r="AF152" s="88"/>
      <c r="AG152">
        <v>4050</v>
      </c>
      <c r="AH152" t="s">
        <v>7</v>
      </c>
      <c r="AI152">
        <v>9.0399999999999991</v>
      </c>
      <c r="AJ152">
        <v>1335.93</v>
      </c>
      <c r="AK152">
        <v>1336.48</v>
      </c>
      <c r="AL152">
        <v>0.97</v>
      </c>
      <c r="AM152">
        <v>0.48</v>
      </c>
    </row>
    <row r="153" spans="1:39" customFormat="1" x14ac:dyDescent="0.25">
      <c r="A153">
        <v>4050</v>
      </c>
      <c r="B153" t="s">
        <v>8</v>
      </c>
      <c r="C153">
        <v>4.96</v>
      </c>
      <c r="D153">
        <v>1335.93</v>
      </c>
      <c r="E153">
        <v>1336.33</v>
      </c>
      <c r="F153">
        <v>0.81</v>
      </c>
      <c r="G153">
        <v>0.47</v>
      </c>
      <c r="H153" s="88"/>
      <c r="I153">
        <v>4050</v>
      </c>
      <c r="J153" t="s">
        <v>8</v>
      </c>
      <c r="K153">
        <v>6.5</v>
      </c>
      <c r="L153">
        <v>1335.93</v>
      </c>
      <c r="M153">
        <v>1336.39</v>
      </c>
      <c r="N153">
        <v>0.88</v>
      </c>
      <c r="O153">
        <v>0.47</v>
      </c>
      <c r="P153" s="88"/>
      <c r="Q153">
        <v>4050</v>
      </c>
      <c r="R153" t="s">
        <v>8</v>
      </c>
      <c r="S153">
        <v>8.0500000000000007</v>
      </c>
      <c r="T153">
        <v>1335.93</v>
      </c>
      <c r="U153">
        <v>1336.45</v>
      </c>
      <c r="V153">
        <v>0.94</v>
      </c>
      <c r="W153">
        <v>0.48</v>
      </c>
      <c r="X153" s="88"/>
      <c r="Y153">
        <v>4050</v>
      </c>
      <c r="Z153" t="s">
        <v>8</v>
      </c>
      <c r="AA153">
        <v>9.59</v>
      </c>
      <c r="AB153">
        <v>1335.93</v>
      </c>
      <c r="AC153">
        <v>1336.5</v>
      </c>
      <c r="AD153">
        <v>0.99</v>
      </c>
      <c r="AE153">
        <v>0.48</v>
      </c>
      <c r="AF153" s="88"/>
      <c r="AG153">
        <v>4050</v>
      </c>
      <c r="AH153" t="s">
        <v>8</v>
      </c>
      <c r="AI153">
        <v>11.13</v>
      </c>
      <c r="AJ153">
        <v>1335.93</v>
      </c>
      <c r="AK153">
        <v>1336.55</v>
      </c>
      <c r="AL153">
        <v>1.03</v>
      </c>
      <c r="AM153">
        <v>0.48</v>
      </c>
    </row>
    <row r="154" spans="1:39" customFormat="1" x14ac:dyDescent="0.25">
      <c r="A154">
        <v>4050</v>
      </c>
      <c r="B154" t="s">
        <v>9</v>
      </c>
      <c r="C154">
        <v>6.23</v>
      </c>
      <c r="D154">
        <v>1335.93</v>
      </c>
      <c r="E154">
        <v>1336.38</v>
      </c>
      <c r="F154">
        <v>0.87</v>
      </c>
      <c r="G154">
        <v>0.47</v>
      </c>
      <c r="H154" s="88"/>
      <c r="I154">
        <v>4050</v>
      </c>
      <c r="J154" t="s">
        <v>9</v>
      </c>
      <c r="K154">
        <v>7.9</v>
      </c>
      <c r="L154">
        <v>1335.93</v>
      </c>
      <c r="M154">
        <v>1336.44</v>
      </c>
      <c r="N154">
        <v>0.93</v>
      </c>
      <c r="O154">
        <v>0.47</v>
      </c>
      <c r="P154" s="88"/>
      <c r="Q154">
        <v>4050</v>
      </c>
      <c r="R154" t="s">
        <v>9</v>
      </c>
      <c r="S154">
        <v>9.58</v>
      </c>
      <c r="T154">
        <v>1335.93</v>
      </c>
      <c r="U154">
        <v>1336.5</v>
      </c>
      <c r="V154">
        <v>0.99</v>
      </c>
      <c r="W154">
        <v>0.48</v>
      </c>
      <c r="X154" s="88"/>
      <c r="Y154">
        <v>4050</v>
      </c>
      <c r="Z154" t="s">
        <v>9</v>
      </c>
      <c r="AA154">
        <v>11.26</v>
      </c>
      <c r="AB154">
        <v>1335.93</v>
      </c>
      <c r="AC154">
        <v>1336.55</v>
      </c>
      <c r="AD154">
        <v>1.04</v>
      </c>
      <c r="AE154">
        <v>0.48</v>
      </c>
      <c r="AF154" s="88"/>
      <c r="AG154">
        <v>4050</v>
      </c>
      <c r="AH154" t="s">
        <v>9</v>
      </c>
      <c r="AI154">
        <v>12.93</v>
      </c>
      <c r="AJ154">
        <v>1335.93</v>
      </c>
      <c r="AK154">
        <v>1336.6</v>
      </c>
      <c r="AL154">
        <v>1.08</v>
      </c>
      <c r="AM154">
        <v>0.49</v>
      </c>
    </row>
    <row r="155" spans="1:39" customFormat="1" x14ac:dyDescent="0.25">
      <c r="A155">
        <v>4050</v>
      </c>
      <c r="B155" t="s">
        <v>10</v>
      </c>
      <c r="C155">
        <v>5.15</v>
      </c>
      <c r="D155">
        <v>1335.93</v>
      </c>
      <c r="E155">
        <v>1336.34</v>
      </c>
      <c r="F155">
        <v>0.82</v>
      </c>
      <c r="G155">
        <v>0.46</v>
      </c>
      <c r="H155" s="88"/>
      <c r="I155">
        <v>4050</v>
      </c>
      <c r="J155" t="s">
        <v>10</v>
      </c>
      <c r="K155">
        <v>6.56</v>
      </c>
      <c r="L155">
        <v>1335.93</v>
      </c>
      <c r="M155">
        <v>1336.39</v>
      </c>
      <c r="N155">
        <v>0.88</v>
      </c>
      <c r="O155">
        <v>0.47</v>
      </c>
      <c r="P155" s="88"/>
      <c r="Q155">
        <v>4050</v>
      </c>
      <c r="R155" t="s">
        <v>10</v>
      </c>
      <c r="S155">
        <v>7.97</v>
      </c>
      <c r="T155">
        <v>1335.93</v>
      </c>
      <c r="U155">
        <v>1336.44</v>
      </c>
      <c r="V155">
        <v>0.93</v>
      </c>
      <c r="W155">
        <v>0.47</v>
      </c>
      <c r="X155" s="88"/>
      <c r="Y155">
        <v>4050</v>
      </c>
      <c r="Z155" t="s">
        <v>10</v>
      </c>
      <c r="AA155">
        <v>9.3800000000000008</v>
      </c>
      <c r="AB155">
        <v>1335.93</v>
      </c>
      <c r="AC155">
        <v>1336.49</v>
      </c>
      <c r="AD155">
        <v>0.98</v>
      </c>
      <c r="AE155">
        <v>0.48</v>
      </c>
      <c r="AF155" s="88"/>
      <c r="AG155">
        <v>4050</v>
      </c>
      <c r="AH155" t="s">
        <v>10</v>
      </c>
      <c r="AI155">
        <v>10.79</v>
      </c>
      <c r="AJ155">
        <v>1335.93</v>
      </c>
      <c r="AK155">
        <v>1336.54</v>
      </c>
      <c r="AL155">
        <v>1.02</v>
      </c>
      <c r="AM155">
        <v>0.48</v>
      </c>
    </row>
    <row r="156" spans="1:39" customFormat="1" x14ac:dyDescent="0.25">
      <c r="A156">
        <v>4050</v>
      </c>
      <c r="B156" t="s">
        <v>11</v>
      </c>
      <c r="C156">
        <v>3.63</v>
      </c>
      <c r="D156">
        <v>1335.93</v>
      </c>
      <c r="E156">
        <v>1336.27</v>
      </c>
      <c r="F156">
        <v>0.74</v>
      </c>
      <c r="G156">
        <v>0.46</v>
      </c>
      <c r="H156" s="88"/>
      <c r="I156">
        <v>4050</v>
      </c>
      <c r="J156" t="s">
        <v>11</v>
      </c>
      <c r="K156">
        <v>4.9400000000000004</v>
      </c>
      <c r="L156">
        <v>1335.93</v>
      </c>
      <c r="M156">
        <v>1336.33</v>
      </c>
      <c r="N156">
        <v>0.81</v>
      </c>
      <c r="O156">
        <v>0.46</v>
      </c>
      <c r="P156" s="88"/>
      <c r="Q156">
        <v>4050</v>
      </c>
      <c r="R156" t="s">
        <v>11</v>
      </c>
      <c r="S156">
        <v>6.24</v>
      </c>
      <c r="T156">
        <v>1335.93</v>
      </c>
      <c r="U156">
        <v>1336.38</v>
      </c>
      <c r="V156">
        <v>0.87</v>
      </c>
      <c r="W156">
        <v>0.47</v>
      </c>
      <c r="X156" s="88"/>
      <c r="Y156">
        <v>4050</v>
      </c>
      <c r="Z156" t="s">
        <v>11</v>
      </c>
      <c r="AA156">
        <v>7.55</v>
      </c>
      <c r="AB156">
        <v>1335.93</v>
      </c>
      <c r="AC156">
        <v>1336.43</v>
      </c>
      <c r="AD156">
        <v>0.92</v>
      </c>
      <c r="AE156">
        <v>0.47</v>
      </c>
      <c r="AF156" s="88"/>
      <c r="AG156">
        <v>4050</v>
      </c>
      <c r="AH156" t="s">
        <v>11</v>
      </c>
      <c r="AI156">
        <v>8.85</v>
      </c>
      <c r="AJ156">
        <v>1335.93</v>
      </c>
      <c r="AK156">
        <v>1336.47</v>
      </c>
      <c r="AL156">
        <v>0.97</v>
      </c>
      <c r="AM156">
        <v>0.48</v>
      </c>
    </row>
    <row r="157" spans="1:39" customFormat="1" x14ac:dyDescent="0.25">
      <c r="A157">
        <v>4050</v>
      </c>
      <c r="B157" t="s">
        <v>12</v>
      </c>
      <c r="C157">
        <v>3.52</v>
      </c>
      <c r="D157">
        <v>1335.93</v>
      </c>
      <c r="E157">
        <v>1336.26</v>
      </c>
      <c r="F157">
        <v>0.73</v>
      </c>
      <c r="G157">
        <v>0.46</v>
      </c>
      <c r="H157" s="88"/>
      <c r="I157">
        <v>4050</v>
      </c>
      <c r="J157" t="s">
        <v>12</v>
      </c>
      <c r="K157">
        <v>4.83</v>
      </c>
      <c r="L157">
        <v>1335.93</v>
      </c>
      <c r="M157">
        <v>1336.32</v>
      </c>
      <c r="N157">
        <v>0.8</v>
      </c>
      <c r="O157">
        <v>0.46</v>
      </c>
      <c r="P157" s="88"/>
      <c r="Q157">
        <v>4050</v>
      </c>
      <c r="R157" t="s">
        <v>12</v>
      </c>
      <c r="S157">
        <v>6.13</v>
      </c>
      <c r="T157">
        <v>1335.93</v>
      </c>
      <c r="U157">
        <v>1336.38</v>
      </c>
      <c r="V157">
        <v>0.87</v>
      </c>
      <c r="W157">
        <v>0.47</v>
      </c>
      <c r="X157" s="88"/>
      <c r="Y157">
        <v>4050</v>
      </c>
      <c r="Z157" t="s">
        <v>12</v>
      </c>
      <c r="AA157">
        <v>7.44</v>
      </c>
      <c r="AB157">
        <v>1335.93</v>
      </c>
      <c r="AC157">
        <v>1336.43</v>
      </c>
      <c r="AD157">
        <v>0.92</v>
      </c>
      <c r="AE157">
        <v>0.47</v>
      </c>
      <c r="AF157" s="88"/>
      <c r="AG157">
        <v>4050</v>
      </c>
      <c r="AH157" t="s">
        <v>12</v>
      </c>
      <c r="AI157">
        <v>8.74</v>
      </c>
      <c r="AJ157">
        <v>1335.93</v>
      </c>
      <c r="AK157">
        <v>1336.47</v>
      </c>
      <c r="AL157">
        <v>0.96</v>
      </c>
      <c r="AM157">
        <v>0.48</v>
      </c>
    </row>
    <row r="158" spans="1:39" customFormat="1" x14ac:dyDescent="0.25">
      <c r="A158">
        <v>4050</v>
      </c>
      <c r="B158" t="s">
        <v>13</v>
      </c>
      <c r="C158">
        <v>4.68</v>
      </c>
      <c r="D158">
        <v>1335.93</v>
      </c>
      <c r="E158">
        <v>1336.32</v>
      </c>
      <c r="F158">
        <v>0.79</v>
      </c>
      <c r="G158">
        <v>0.46</v>
      </c>
      <c r="H158" s="88"/>
      <c r="I158">
        <v>4050</v>
      </c>
      <c r="J158" t="s">
        <v>13</v>
      </c>
      <c r="K158">
        <v>6.28</v>
      </c>
      <c r="L158">
        <v>1335.93</v>
      </c>
      <c r="M158">
        <v>1336.38</v>
      </c>
      <c r="N158">
        <v>0.87</v>
      </c>
      <c r="O158">
        <v>0.47</v>
      </c>
      <c r="P158" s="88"/>
      <c r="Q158">
        <v>4050</v>
      </c>
      <c r="R158" t="s">
        <v>13</v>
      </c>
      <c r="S158">
        <v>7.88</v>
      </c>
      <c r="T158">
        <v>1335.93</v>
      </c>
      <c r="U158">
        <v>1336.44</v>
      </c>
      <c r="V158">
        <v>0.93</v>
      </c>
      <c r="W158">
        <v>0.47</v>
      </c>
      <c r="X158" s="88"/>
      <c r="Y158">
        <v>4050</v>
      </c>
      <c r="Z158" t="s">
        <v>13</v>
      </c>
      <c r="AA158">
        <v>9.49</v>
      </c>
      <c r="AB158">
        <v>1335.93</v>
      </c>
      <c r="AC158">
        <v>1336.49</v>
      </c>
      <c r="AD158">
        <v>0.99</v>
      </c>
      <c r="AE158">
        <v>0.48</v>
      </c>
      <c r="AF158" s="88"/>
      <c r="AG158">
        <v>4050</v>
      </c>
      <c r="AH158" t="s">
        <v>13</v>
      </c>
      <c r="AI158">
        <v>11.09</v>
      </c>
      <c r="AJ158">
        <v>1335.93</v>
      </c>
      <c r="AK158">
        <v>1336.54</v>
      </c>
      <c r="AL158">
        <v>1.03</v>
      </c>
      <c r="AM158">
        <v>0.48</v>
      </c>
    </row>
    <row r="159" spans="1:39" customFormat="1" x14ac:dyDescent="0.25">
      <c r="A159">
        <v>4050</v>
      </c>
      <c r="B159" t="s">
        <v>14</v>
      </c>
      <c r="C159">
        <v>5.82</v>
      </c>
      <c r="D159">
        <v>1335.93</v>
      </c>
      <c r="E159">
        <v>1336.36</v>
      </c>
      <c r="F159">
        <v>0.85</v>
      </c>
      <c r="G159">
        <v>0.47</v>
      </c>
      <c r="H159" s="88"/>
      <c r="I159">
        <v>4050</v>
      </c>
      <c r="J159" t="s">
        <v>14</v>
      </c>
      <c r="K159">
        <v>7.36</v>
      </c>
      <c r="L159">
        <v>1335.93</v>
      </c>
      <c r="M159">
        <v>1336.42</v>
      </c>
      <c r="N159">
        <v>0.91</v>
      </c>
      <c r="O159">
        <v>0.47</v>
      </c>
      <c r="P159" s="88"/>
      <c r="Q159">
        <v>4050</v>
      </c>
      <c r="R159" t="s">
        <v>14</v>
      </c>
      <c r="S159">
        <v>8.9</v>
      </c>
      <c r="T159">
        <v>1335.93</v>
      </c>
      <c r="U159">
        <v>1336.48</v>
      </c>
      <c r="V159">
        <v>0.96</v>
      </c>
      <c r="W159">
        <v>0.48</v>
      </c>
      <c r="X159" s="88"/>
      <c r="Y159">
        <v>4050</v>
      </c>
      <c r="Z159" t="s">
        <v>14</v>
      </c>
      <c r="AA159">
        <v>10.44</v>
      </c>
      <c r="AB159">
        <v>1335.93</v>
      </c>
      <c r="AC159">
        <v>1336.52</v>
      </c>
      <c r="AD159">
        <v>1.01</v>
      </c>
      <c r="AE159">
        <v>0.48</v>
      </c>
      <c r="AF159" s="88"/>
      <c r="AG159">
        <v>4050</v>
      </c>
      <c r="AH159" t="s">
        <v>14</v>
      </c>
      <c r="AI159">
        <v>11.97</v>
      </c>
      <c r="AJ159">
        <v>1335.93</v>
      </c>
      <c r="AK159">
        <v>1336.57</v>
      </c>
      <c r="AL159">
        <v>1.05</v>
      </c>
      <c r="AM159">
        <v>0.48</v>
      </c>
    </row>
    <row r="160" spans="1:39" customFormat="1" x14ac:dyDescent="0.25">
      <c r="A160">
        <v>4050</v>
      </c>
      <c r="B160" t="s">
        <v>15</v>
      </c>
      <c r="C160">
        <v>5.82</v>
      </c>
      <c r="D160">
        <v>1335.93</v>
      </c>
      <c r="E160">
        <v>1336.36</v>
      </c>
      <c r="F160">
        <v>0.85</v>
      </c>
      <c r="G160">
        <v>0.47</v>
      </c>
      <c r="H160" s="88"/>
      <c r="I160">
        <v>4050</v>
      </c>
      <c r="J160" t="s">
        <v>15</v>
      </c>
      <c r="K160">
        <v>7.28</v>
      </c>
      <c r="L160">
        <v>1335.93</v>
      </c>
      <c r="M160">
        <v>1336.42</v>
      </c>
      <c r="N160">
        <v>0.91</v>
      </c>
      <c r="O160">
        <v>0.47</v>
      </c>
      <c r="P160" s="88"/>
      <c r="Q160">
        <v>4050</v>
      </c>
      <c r="R160" t="s">
        <v>15</v>
      </c>
      <c r="S160">
        <v>8.75</v>
      </c>
      <c r="T160">
        <v>1335.93</v>
      </c>
      <c r="U160">
        <v>1336.47</v>
      </c>
      <c r="V160">
        <v>0.96</v>
      </c>
      <c r="W160">
        <v>0.48</v>
      </c>
      <c r="X160" s="88"/>
      <c r="Y160">
        <v>4050</v>
      </c>
      <c r="Z160" t="s">
        <v>15</v>
      </c>
      <c r="AA160">
        <v>10.210000000000001</v>
      </c>
      <c r="AB160">
        <v>1335.93</v>
      </c>
      <c r="AC160">
        <v>1336.52</v>
      </c>
      <c r="AD160">
        <v>1.01</v>
      </c>
      <c r="AE160">
        <v>0.48</v>
      </c>
      <c r="AF160" s="88"/>
      <c r="AG160">
        <v>4050</v>
      </c>
      <c r="AH160" t="s">
        <v>15</v>
      </c>
      <c r="AI160">
        <v>11.67</v>
      </c>
      <c r="AJ160">
        <v>1335.93</v>
      </c>
      <c r="AK160">
        <v>1336.56</v>
      </c>
      <c r="AL160">
        <v>1.05</v>
      </c>
      <c r="AM160">
        <v>0.48</v>
      </c>
    </row>
    <row r="161" spans="1:39" customFormat="1" x14ac:dyDescent="0.25">
      <c r="A161">
        <v>4050</v>
      </c>
      <c r="B161" t="s">
        <v>16</v>
      </c>
      <c r="C161">
        <v>5.13</v>
      </c>
      <c r="D161">
        <v>1335.93</v>
      </c>
      <c r="E161">
        <v>1336.34</v>
      </c>
      <c r="F161">
        <v>0.82</v>
      </c>
      <c r="G161">
        <v>0.47</v>
      </c>
      <c r="H161" s="88"/>
      <c r="I161">
        <v>4050</v>
      </c>
      <c r="J161" t="s">
        <v>16</v>
      </c>
      <c r="K161">
        <v>6.36</v>
      </c>
      <c r="L161">
        <v>1335.93</v>
      </c>
      <c r="M161">
        <v>1336.38</v>
      </c>
      <c r="N161">
        <v>0.87</v>
      </c>
      <c r="O161">
        <v>0.47</v>
      </c>
      <c r="P161" s="88"/>
      <c r="Q161">
        <v>4050</v>
      </c>
      <c r="R161" t="s">
        <v>16</v>
      </c>
      <c r="S161">
        <v>7.58</v>
      </c>
      <c r="T161">
        <v>1335.93</v>
      </c>
      <c r="U161">
        <v>1336.43</v>
      </c>
      <c r="V161">
        <v>0.92</v>
      </c>
      <c r="W161">
        <v>0.48</v>
      </c>
      <c r="X161" s="88"/>
      <c r="Y161">
        <v>4050</v>
      </c>
      <c r="Z161" t="s">
        <v>16</v>
      </c>
      <c r="AA161">
        <v>8.81</v>
      </c>
      <c r="AB161">
        <v>1335.93</v>
      </c>
      <c r="AC161">
        <v>1336.47</v>
      </c>
      <c r="AD161">
        <v>0.96</v>
      </c>
      <c r="AE161">
        <v>0.48</v>
      </c>
      <c r="AF161" s="88"/>
      <c r="AG161">
        <v>4050</v>
      </c>
      <c r="AH161" t="s">
        <v>16</v>
      </c>
      <c r="AI161">
        <v>10.029999999999999</v>
      </c>
      <c r="AJ161">
        <v>1335.93</v>
      </c>
      <c r="AK161">
        <v>1336.51</v>
      </c>
      <c r="AL161">
        <v>1</v>
      </c>
      <c r="AM161">
        <v>0.48</v>
      </c>
    </row>
    <row r="162" spans="1:39" customFormat="1" x14ac:dyDescent="0.25">
      <c r="A162">
        <v>4000</v>
      </c>
      <c r="B162" t="s">
        <v>5</v>
      </c>
      <c r="C162">
        <v>3.68</v>
      </c>
      <c r="D162">
        <v>1334.97</v>
      </c>
      <c r="E162">
        <v>1335.39</v>
      </c>
      <c r="F162">
        <v>1.62</v>
      </c>
      <c r="G162">
        <v>1.02</v>
      </c>
      <c r="H162" s="88"/>
      <c r="I162">
        <v>4000</v>
      </c>
      <c r="J162" t="s">
        <v>5</v>
      </c>
      <c r="K162">
        <v>4.95</v>
      </c>
      <c r="L162">
        <v>1334.97</v>
      </c>
      <c r="M162">
        <v>1335.46</v>
      </c>
      <c r="N162">
        <v>1.73</v>
      </c>
      <c r="O162">
        <v>1.01</v>
      </c>
      <c r="P162" s="88"/>
      <c r="Q162">
        <v>4000</v>
      </c>
      <c r="R162" t="s">
        <v>5</v>
      </c>
      <c r="S162">
        <v>6.22</v>
      </c>
      <c r="T162">
        <v>1334.97</v>
      </c>
      <c r="U162">
        <v>1335.51</v>
      </c>
      <c r="V162">
        <v>1.81</v>
      </c>
      <c r="W162">
        <v>1.01</v>
      </c>
      <c r="X162" s="88"/>
      <c r="Y162">
        <v>4000</v>
      </c>
      <c r="Z162" t="s">
        <v>5</v>
      </c>
      <c r="AA162">
        <v>7.49</v>
      </c>
      <c r="AB162">
        <v>1334.97</v>
      </c>
      <c r="AC162">
        <v>1335.56</v>
      </c>
      <c r="AD162">
        <v>1.88</v>
      </c>
      <c r="AE162">
        <v>1.01</v>
      </c>
      <c r="AF162" s="88"/>
      <c r="AG162">
        <v>4000</v>
      </c>
      <c r="AH162" t="s">
        <v>5</v>
      </c>
      <c r="AI162">
        <v>8.76</v>
      </c>
      <c r="AJ162">
        <v>1334.97</v>
      </c>
      <c r="AK162">
        <v>1335.61</v>
      </c>
      <c r="AL162">
        <v>1.94</v>
      </c>
      <c r="AM162">
        <v>1.01</v>
      </c>
    </row>
    <row r="163" spans="1:39" customFormat="1" x14ac:dyDescent="0.25">
      <c r="A163">
        <v>4000</v>
      </c>
      <c r="B163" t="s">
        <v>6</v>
      </c>
      <c r="C163">
        <v>3.66</v>
      </c>
      <c r="D163">
        <v>1334.97</v>
      </c>
      <c r="E163">
        <v>1335.39</v>
      </c>
      <c r="F163">
        <v>1.61</v>
      </c>
      <c r="G163">
        <v>1</v>
      </c>
      <c r="H163" s="88"/>
      <c r="I163">
        <v>4000</v>
      </c>
      <c r="J163" t="s">
        <v>6</v>
      </c>
      <c r="K163">
        <v>4.96</v>
      </c>
      <c r="L163">
        <v>1334.97</v>
      </c>
      <c r="M163">
        <v>1335.46</v>
      </c>
      <c r="N163">
        <v>1.73</v>
      </c>
      <c r="O163">
        <v>1.02</v>
      </c>
      <c r="P163" s="88"/>
      <c r="Q163">
        <v>4000</v>
      </c>
      <c r="R163" t="s">
        <v>6</v>
      </c>
      <c r="S163">
        <v>6.27</v>
      </c>
      <c r="T163">
        <v>1334.97</v>
      </c>
      <c r="U163">
        <v>1335.52</v>
      </c>
      <c r="V163">
        <v>1.8</v>
      </c>
      <c r="W163">
        <v>1</v>
      </c>
      <c r="X163" s="88"/>
      <c r="Y163">
        <v>4000</v>
      </c>
      <c r="Z163" t="s">
        <v>6</v>
      </c>
      <c r="AA163">
        <v>7.57</v>
      </c>
      <c r="AB163">
        <v>1334.97</v>
      </c>
      <c r="AC163">
        <v>1335.57</v>
      </c>
      <c r="AD163">
        <v>1.88</v>
      </c>
      <c r="AE163">
        <v>1.01</v>
      </c>
      <c r="AF163" s="88"/>
      <c r="AG163">
        <v>4000</v>
      </c>
      <c r="AH163" t="s">
        <v>6</v>
      </c>
      <c r="AI163">
        <v>8.8800000000000008</v>
      </c>
      <c r="AJ163">
        <v>1334.97</v>
      </c>
      <c r="AK163">
        <v>1335.61</v>
      </c>
      <c r="AL163">
        <v>1.95</v>
      </c>
      <c r="AM163">
        <v>1.01</v>
      </c>
    </row>
    <row r="164" spans="1:39" customFormat="1" x14ac:dyDescent="0.25">
      <c r="A164">
        <v>4000</v>
      </c>
      <c r="B164" t="s">
        <v>7</v>
      </c>
      <c r="C164">
        <v>3.89</v>
      </c>
      <c r="D164">
        <v>1334.97</v>
      </c>
      <c r="E164">
        <v>1335.41</v>
      </c>
      <c r="F164">
        <v>1.63</v>
      </c>
      <c r="G164">
        <v>1.01</v>
      </c>
      <c r="H164" s="88"/>
      <c r="I164">
        <v>4000</v>
      </c>
      <c r="J164" t="s">
        <v>7</v>
      </c>
      <c r="K164">
        <v>5.17</v>
      </c>
      <c r="L164">
        <v>1334.97</v>
      </c>
      <c r="M164">
        <v>1335.47</v>
      </c>
      <c r="N164">
        <v>1.74</v>
      </c>
      <c r="O164">
        <v>1.01</v>
      </c>
      <c r="P164" s="88"/>
      <c r="Q164">
        <v>4000</v>
      </c>
      <c r="R164" t="s">
        <v>7</v>
      </c>
      <c r="S164">
        <v>6.46</v>
      </c>
      <c r="T164">
        <v>1334.97</v>
      </c>
      <c r="U164">
        <v>1335.52</v>
      </c>
      <c r="V164">
        <v>1.83</v>
      </c>
      <c r="W164">
        <v>1.01</v>
      </c>
      <c r="X164" s="88"/>
      <c r="Y164">
        <v>4000</v>
      </c>
      <c r="Z164" t="s">
        <v>7</v>
      </c>
      <c r="AA164">
        <v>7.75</v>
      </c>
      <c r="AB164">
        <v>1334.97</v>
      </c>
      <c r="AC164">
        <v>1335.58</v>
      </c>
      <c r="AD164">
        <v>1.89</v>
      </c>
      <c r="AE164">
        <v>1.01</v>
      </c>
      <c r="AF164" s="88"/>
      <c r="AG164">
        <v>4000</v>
      </c>
      <c r="AH164" t="s">
        <v>7</v>
      </c>
      <c r="AI164">
        <v>9.0399999999999991</v>
      </c>
      <c r="AJ164">
        <v>1334.97</v>
      </c>
      <c r="AK164">
        <v>1335.62</v>
      </c>
      <c r="AL164">
        <v>1.95</v>
      </c>
      <c r="AM164">
        <v>1.01</v>
      </c>
    </row>
    <row r="165" spans="1:39" customFormat="1" x14ac:dyDescent="0.25">
      <c r="A165">
        <v>4000</v>
      </c>
      <c r="B165" t="s">
        <v>8</v>
      </c>
      <c r="C165">
        <v>4.96</v>
      </c>
      <c r="D165">
        <v>1334.97</v>
      </c>
      <c r="E165">
        <v>1335.46</v>
      </c>
      <c r="F165">
        <v>1.72</v>
      </c>
      <c r="G165">
        <v>1.01</v>
      </c>
      <c r="H165" s="88"/>
      <c r="I165">
        <v>4000</v>
      </c>
      <c r="J165" t="s">
        <v>8</v>
      </c>
      <c r="K165">
        <v>6.5</v>
      </c>
      <c r="L165">
        <v>1334.97</v>
      </c>
      <c r="M165">
        <v>1335.53</v>
      </c>
      <c r="N165">
        <v>1.83</v>
      </c>
      <c r="O165">
        <v>1.01</v>
      </c>
      <c r="P165" s="88"/>
      <c r="Q165">
        <v>4000</v>
      </c>
      <c r="R165" t="s">
        <v>8</v>
      </c>
      <c r="S165">
        <v>8.0500000000000007</v>
      </c>
      <c r="T165">
        <v>1334.97</v>
      </c>
      <c r="U165">
        <v>1335.59</v>
      </c>
      <c r="V165">
        <v>1.9</v>
      </c>
      <c r="W165">
        <v>1</v>
      </c>
      <c r="X165" s="88"/>
      <c r="Y165">
        <v>4000</v>
      </c>
      <c r="Z165" t="s">
        <v>8</v>
      </c>
      <c r="AA165">
        <v>9.59</v>
      </c>
      <c r="AB165">
        <v>1334.97</v>
      </c>
      <c r="AC165">
        <v>1335.64</v>
      </c>
      <c r="AD165">
        <v>1.98</v>
      </c>
      <c r="AE165">
        <v>1.01</v>
      </c>
      <c r="AF165" s="88"/>
      <c r="AG165">
        <v>4000</v>
      </c>
      <c r="AH165" t="s">
        <v>8</v>
      </c>
      <c r="AI165">
        <v>11.13</v>
      </c>
      <c r="AJ165">
        <v>1334.97</v>
      </c>
      <c r="AK165">
        <v>1335.69</v>
      </c>
      <c r="AL165">
        <v>2.0499999999999998</v>
      </c>
      <c r="AM165">
        <v>1.01</v>
      </c>
    </row>
    <row r="166" spans="1:39" customFormat="1" x14ac:dyDescent="0.25">
      <c r="A166">
        <v>4000</v>
      </c>
      <c r="B166" t="s">
        <v>9</v>
      </c>
      <c r="C166">
        <v>6.23</v>
      </c>
      <c r="D166">
        <v>1334.97</v>
      </c>
      <c r="E166">
        <v>1335.51</v>
      </c>
      <c r="F166">
        <v>1.81</v>
      </c>
      <c r="G166">
        <v>1.01</v>
      </c>
      <c r="H166" s="88"/>
      <c r="I166">
        <v>4000</v>
      </c>
      <c r="J166" t="s">
        <v>9</v>
      </c>
      <c r="K166">
        <v>7.9</v>
      </c>
      <c r="L166">
        <v>1334.97</v>
      </c>
      <c r="M166">
        <v>1335.58</v>
      </c>
      <c r="N166">
        <v>1.9</v>
      </c>
      <c r="O166">
        <v>1.01</v>
      </c>
      <c r="P166" s="88"/>
      <c r="Q166">
        <v>4000</v>
      </c>
      <c r="R166" t="s">
        <v>9</v>
      </c>
      <c r="S166">
        <v>9.58</v>
      </c>
      <c r="T166">
        <v>1334.97</v>
      </c>
      <c r="U166">
        <v>1335.64</v>
      </c>
      <c r="V166">
        <v>1.97</v>
      </c>
      <c r="W166">
        <v>1</v>
      </c>
      <c r="X166" s="88"/>
      <c r="Y166">
        <v>4000</v>
      </c>
      <c r="Z166" t="s">
        <v>9</v>
      </c>
      <c r="AA166">
        <v>11.26</v>
      </c>
      <c r="AB166">
        <v>1334.97</v>
      </c>
      <c r="AC166">
        <v>1335.69</v>
      </c>
      <c r="AD166">
        <v>2.04</v>
      </c>
      <c r="AE166">
        <v>1</v>
      </c>
      <c r="AF166" s="88"/>
      <c r="AG166">
        <v>4000</v>
      </c>
      <c r="AH166" t="s">
        <v>9</v>
      </c>
      <c r="AI166">
        <v>12.93</v>
      </c>
      <c r="AJ166">
        <v>1334.97</v>
      </c>
      <c r="AK166">
        <v>1335.74</v>
      </c>
      <c r="AL166">
        <v>2.11</v>
      </c>
      <c r="AM166">
        <v>1.01</v>
      </c>
    </row>
    <row r="167" spans="1:39" customFormat="1" x14ac:dyDescent="0.25">
      <c r="A167">
        <v>4000</v>
      </c>
      <c r="B167" t="s">
        <v>10</v>
      </c>
      <c r="C167">
        <v>5.15</v>
      </c>
      <c r="D167">
        <v>1334.97</v>
      </c>
      <c r="E167">
        <v>1335.47</v>
      </c>
      <c r="F167">
        <v>1.74</v>
      </c>
      <c r="G167">
        <v>1.01</v>
      </c>
      <c r="H167" s="88"/>
      <c r="I167">
        <v>4000</v>
      </c>
      <c r="J167" t="s">
        <v>10</v>
      </c>
      <c r="K167">
        <v>6.56</v>
      </c>
      <c r="L167">
        <v>1334.97</v>
      </c>
      <c r="M167">
        <v>1335.53</v>
      </c>
      <c r="N167">
        <v>1.83</v>
      </c>
      <c r="O167">
        <v>1.01</v>
      </c>
      <c r="P167" s="88"/>
      <c r="Q167">
        <v>4000</v>
      </c>
      <c r="R167" t="s">
        <v>10</v>
      </c>
      <c r="S167">
        <v>7.97</v>
      </c>
      <c r="T167">
        <v>1334.97</v>
      </c>
      <c r="U167">
        <v>1335.58</v>
      </c>
      <c r="V167">
        <v>1.9</v>
      </c>
      <c r="W167">
        <v>1.01</v>
      </c>
      <c r="X167" s="88"/>
      <c r="Y167">
        <v>4000</v>
      </c>
      <c r="Z167" t="s">
        <v>10</v>
      </c>
      <c r="AA167">
        <v>9.3800000000000008</v>
      </c>
      <c r="AB167">
        <v>1334.97</v>
      </c>
      <c r="AC167">
        <v>1335.63</v>
      </c>
      <c r="AD167">
        <v>1.97</v>
      </c>
      <c r="AE167">
        <v>1.01</v>
      </c>
      <c r="AF167" s="88"/>
      <c r="AG167">
        <v>4000</v>
      </c>
      <c r="AH167" t="s">
        <v>10</v>
      </c>
      <c r="AI167">
        <v>10.79</v>
      </c>
      <c r="AJ167">
        <v>1334.97</v>
      </c>
      <c r="AK167">
        <v>1335.68</v>
      </c>
      <c r="AL167">
        <v>2.0299999999999998</v>
      </c>
      <c r="AM167">
        <v>1.01</v>
      </c>
    </row>
    <row r="168" spans="1:39" customFormat="1" x14ac:dyDescent="0.25">
      <c r="A168">
        <v>4000</v>
      </c>
      <c r="B168" t="s">
        <v>11</v>
      </c>
      <c r="C168">
        <v>3.63</v>
      </c>
      <c r="D168">
        <v>1334.97</v>
      </c>
      <c r="E168">
        <v>1335.39</v>
      </c>
      <c r="F168">
        <v>1.6</v>
      </c>
      <c r="G168">
        <v>1</v>
      </c>
      <c r="H168" s="88"/>
      <c r="I168">
        <v>4000</v>
      </c>
      <c r="J168" t="s">
        <v>11</v>
      </c>
      <c r="K168">
        <v>4.9400000000000004</v>
      </c>
      <c r="L168">
        <v>1334.97</v>
      </c>
      <c r="M168">
        <v>1335.46</v>
      </c>
      <c r="N168">
        <v>1.72</v>
      </c>
      <c r="O168">
        <v>1.01</v>
      </c>
      <c r="P168" s="88"/>
      <c r="Q168">
        <v>4000</v>
      </c>
      <c r="R168" t="s">
        <v>11</v>
      </c>
      <c r="S168">
        <v>6.24</v>
      </c>
      <c r="T168">
        <v>1334.97</v>
      </c>
      <c r="U168">
        <v>1335.51</v>
      </c>
      <c r="V168">
        <v>1.81</v>
      </c>
      <c r="W168">
        <v>1.01</v>
      </c>
      <c r="X168" s="88"/>
      <c r="Y168">
        <v>4000</v>
      </c>
      <c r="Z168" t="s">
        <v>11</v>
      </c>
      <c r="AA168">
        <v>7.55</v>
      </c>
      <c r="AB168">
        <v>1334.97</v>
      </c>
      <c r="AC168">
        <v>1335.57</v>
      </c>
      <c r="AD168">
        <v>1.88</v>
      </c>
      <c r="AE168">
        <v>1.01</v>
      </c>
      <c r="AF168" s="88"/>
      <c r="AG168">
        <v>4000</v>
      </c>
      <c r="AH168" t="s">
        <v>11</v>
      </c>
      <c r="AI168">
        <v>8.85</v>
      </c>
      <c r="AJ168">
        <v>1334.97</v>
      </c>
      <c r="AK168">
        <v>1335.61</v>
      </c>
      <c r="AL168">
        <v>1.94</v>
      </c>
      <c r="AM168">
        <v>1</v>
      </c>
    </row>
    <row r="169" spans="1:39" customFormat="1" x14ac:dyDescent="0.25">
      <c r="A169">
        <v>4000</v>
      </c>
      <c r="B169" t="s">
        <v>12</v>
      </c>
      <c r="C169">
        <v>3.52</v>
      </c>
      <c r="D169">
        <v>1334.97</v>
      </c>
      <c r="E169">
        <v>1335.39</v>
      </c>
      <c r="F169">
        <v>1.6</v>
      </c>
      <c r="G169">
        <v>1.01</v>
      </c>
      <c r="H169" s="88"/>
      <c r="I169">
        <v>4000</v>
      </c>
      <c r="J169" t="s">
        <v>12</v>
      </c>
      <c r="K169">
        <v>4.83</v>
      </c>
      <c r="L169">
        <v>1334.97</v>
      </c>
      <c r="M169">
        <v>1335.45</v>
      </c>
      <c r="N169">
        <v>1.71</v>
      </c>
      <c r="O169">
        <v>1.01</v>
      </c>
      <c r="P169" s="88"/>
      <c r="Q169">
        <v>4000</v>
      </c>
      <c r="R169" t="s">
        <v>12</v>
      </c>
      <c r="S169">
        <v>6.13</v>
      </c>
      <c r="T169">
        <v>1334.97</v>
      </c>
      <c r="U169">
        <v>1335.51</v>
      </c>
      <c r="V169">
        <v>1.8</v>
      </c>
      <c r="W169">
        <v>1.01</v>
      </c>
      <c r="X169" s="88"/>
      <c r="Y169">
        <v>4000</v>
      </c>
      <c r="Z169" t="s">
        <v>12</v>
      </c>
      <c r="AA169">
        <v>7.44</v>
      </c>
      <c r="AB169">
        <v>1334.97</v>
      </c>
      <c r="AC169">
        <v>1335.56</v>
      </c>
      <c r="AD169">
        <v>1.88</v>
      </c>
      <c r="AE169">
        <v>1.01</v>
      </c>
      <c r="AF169" s="88"/>
      <c r="AG169">
        <v>4000</v>
      </c>
      <c r="AH169" t="s">
        <v>12</v>
      </c>
      <c r="AI169">
        <v>8.74</v>
      </c>
      <c r="AJ169">
        <v>1334.97</v>
      </c>
      <c r="AK169">
        <v>1335.61</v>
      </c>
      <c r="AL169">
        <v>1.94</v>
      </c>
      <c r="AM169">
        <v>1.01</v>
      </c>
    </row>
    <row r="170" spans="1:39" customFormat="1" x14ac:dyDescent="0.25">
      <c r="A170">
        <v>4000</v>
      </c>
      <c r="B170" t="s">
        <v>13</v>
      </c>
      <c r="C170">
        <v>4.68</v>
      </c>
      <c r="D170">
        <v>1334.97</v>
      </c>
      <c r="E170">
        <v>1335.45</v>
      </c>
      <c r="F170">
        <v>1.7</v>
      </c>
      <c r="G170">
        <v>1.01</v>
      </c>
      <c r="H170" s="88"/>
      <c r="I170">
        <v>4000</v>
      </c>
      <c r="J170" t="s">
        <v>13</v>
      </c>
      <c r="K170">
        <v>6.28</v>
      </c>
      <c r="L170">
        <v>1334.97</v>
      </c>
      <c r="M170">
        <v>1335.52</v>
      </c>
      <c r="N170">
        <v>1.81</v>
      </c>
      <c r="O170">
        <v>1.01</v>
      </c>
      <c r="P170" s="88"/>
      <c r="Q170">
        <v>4000</v>
      </c>
      <c r="R170" t="s">
        <v>13</v>
      </c>
      <c r="S170">
        <v>7.88</v>
      </c>
      <c r="T170">
        <v>1334.97</v>
      </c>
      <c r="U170">
        <v>1335.58</v>
      </c>
      <c r="V170">
        <v>1.9</v>
      </c>
      <c r="W170">
        <v>1.01</v>
      </c>
      <c r="X170" s="88"/>
      <c r="Y170">
        <v>4000</v>
      </c>
      <c r="Z170" t="s">
        <v>13</v>
      </c>
      <c r="AA170">
        <v>9.49</v>
      </c>
      <c r="AB170">
        <v>1334.97</v>
      </c>
      <c r="AC170">
        <v>1335.63</v>
      </c>
      <c r="AD170">
        <v>1.97</v>
      </c>
      <c r="AE170">
        <v>1.01</v>
      </c>
      <c r="AF170" s="88"/>
      <c r="AG170">
        <v>4000</v>
      </c>
      <c r="AH170" t="s">
        <v>13</v>
      </c>
      <c r="AI170">
        <v>11.09</v>
      </c>
      <c r="AJ170">
        <v>1334.97</v>
      </c>
      <c r="AK170">
        <v>1335.69</v>
      </c>
      <c r="AL170">
        <v>2.04</v>
      </c>
      <c r="AM170">
        <v>1.01</v>
      </c>
    </row>
    <row r="171" spans="1:39" customFormat="1" x14ac:dyDescent="0.25">
      <c r="A171">
        <v>4000</v>
      </c>
      <c r="B171" t="s">
        <v>14</v>
      </c>
      <c r="C171">
        <v>5.82</v>
      </c>
      <c r="D171">
        <v>1334.97</v>
      </c>
      <c r="E171">
        <v>1335.5</v>
      </c>
      <c r="F171">
        <v>1.79</v>
      </c>
      <c r="G171">
        <v>1.01</v>
      </c>
      <c r="H171" s="88"/>
      <c r="I171">
        <v>4000</v>
      </c>
      <c r="J171" t="s">
        <v>14</v>
      </c>
      <c r="K171">
        <v>7.36</v>
      </c>
      <c r="L171">
        <v>1334.97</v>
      </c>
      <c r="M171">
        <v>1335.56</v>
      </c>
      <c r="N171">
        <v>1.87</v>
      </c>
      <c r="O171">
        <v>1.01</v>
      </c>
      <c r="P171" s="88"/>
      <c r="Q171">
        <v>4000</v>
      </c>
      <c r="R171" t="s">
        <v>14</v>
      </c>
      <c r="S171">
        <v>8.9</v>
      </c>
      <c r="T171">
        <v>1334.97</v>
      </c>
      <c r="U171">
        <v>1335.61</v>
      </c>
      <c r="V171">
        <v>1.96</v>
      </c>
      <c r="W171">
        <v>1.01</v>
      </c>
      <c r="X171" s="88"/>
      <c r="Y171">
        <v>4000</v>
      </c>
      <c r="Z171" t="s">
        <v>14</v>
      </c>
      <c r="AA171">
        <v>10.44</v>
      </c>
      <c r="AB171">
        <v>1334.97</v>
      </c>
      <c r="AC171">
        <v>1335.67</v>
      </c>
      <c r="AD171">
        <v>2.0099999999999998</v>
      </c>
      <c r="AE171">
        <v>1</v>
      </c>
      <c r="AF171" s="88"/>
      <c r="AG171">
        <v>4000</v>
      </c>
      <c r="AH171" t="s">
        <v>14</v>
      </c>
      <c r="AI171">
        <v>11.97</v>
      </c>
      <c r="AJ171">
        <v>1334.97</v>
      </c>
      <c r="AK171">
        <v>1335.71</v>
      </c>
      <c r="AL171">
        <v>2.08</v>
      </c>
      <c r="AM171">
        <v>1.01</v>
      </c>
    </row>
    <row r="172" spans="1:39" customFormat="1" x14ac:dyDescent="0.25">
      <c r="A172">
        <v>4000</v>
      </c>
      <c r="B172" t="s">
        <v>15</v>
      </c>
      <c r="C172">
        <v>5.82</v>
      </c>
      <c r="D172">
        <v>1334.97</v>
      </c>
      <c r="E172">
        <v>1335.5</v>
      </c>
      <c r="F172">
        <v>1.79</v>
      </c>
      <c r="G172">
        <v>1.01</v>
      </c>
      <c r="H172" s="88"/>
      <c r="I172">
        <v>4000</v>
      </c>
      <c r="J172" t="s">
        <v>15</v>
      </c>
      <c r="K172">
        <v>7.28</v>
      </c>
      <c r="L172">
        <v>1334.97</v>
      </c>
      <c r="M172">
        <v>1335.56</v>
      </c>
      <c r="N172">
        <v>1.86</v>
      </c>
      <c r="O172">
        <v>1</v>
      </c>
      <c r="P172" s="88"/>
      <c r="Q172">
        <v>4000</v>
      </c>
      <c r="R172" t="s">
        <v>15</v>
      </c>
      <c r="S172">
        <v>8.75</v>
      </c>
      <c r="T172">
        <v>1334.97</v>
      </c>
      <c r="U172">
        <v>1335.61</v>
      </c>
      <c r="V172">
        <v>1.94</v>
      </c>
      <c r="W172">
        <v>1.01</v>
      </c>
      <c r="X172" s="88"/>
      <c r="Y172">
        <v>4000</v>
      </c>
      <c r="Z172" t="s">
        <v>15</v>
      </c>
      <c r="AA172">
        <v>10.210000000000001</v>
      </c>
      <c r="AB172">
        <v>1334.97</v>
      </c>
      <c r="AC172">
        <v>1335.66</v>
      </c>
      <c r="AD172">
        <v>2</v>
      </c>
      <c r="AE172">
        <v>1.01</v>
      </c>
      <c r="AF172" s="88"/>
      <c r="AG172">
        <v>4000</v>
      </c>
      <c r="AH172" t="s">
        <v>15</v>
      </c>
      <c r="AI172">
        <v>11.67</v>
      </c>
      <c r="AJ172">
        <v>1334.97</v>
      </c>
      <c r="AK172">
        <v>1335.7</v>
      </c>
      <c r="AL172">
        <v>2.06</v>
      </c>
      <c r="AM172">
        <v>1.01</v>
      </c>
    </row>
    <row r="173" spans="1:39" customFormat="1" x14ac:dyDescent="0.25">
      <c r="A173">
        <v>4000</v>
      </c>
      <c r="B173" t="s">
        <v>16</v>
      </c>
      <c r="C173">
        <v>5.13</v>
      </c>
      <c r="D173">
        <v>1334.97</v>
      </c>
      <c r="E173">
        <v>1335.47</v>
      </c>
      <c r="F173">
        <v>1.74</v>
      </c>
      <c r="G173">
        <v>1.01</v>
      </c>
      <c r="H173" s="88"/>
      <c r="I173">
        <v>4000</v>
      </c>
      <c r="J173" t="s">
        <v>16</v>
      </c>
      <c r="K173">
        <v>6.36</v>
      </c>
      <c r="L173">
        <v>1334.97</v>
      </c>
      <c r="M173">
        <v>1335.52</v>
      </c>
      <c r="N173">
        <v>1.82</v>
      </c>
      <c r="O173">
        <v>1.01</v>
      </c>
      <c r="P173" s="88"/>
      <c r="Q173">
        <v>4000</v>
      </c>
      <c r="R173" t="s">
        <v>16</v>
      </c>
      <c r="S173">
        <v>7.58</v>
      </c>
      <c r="T173">
        <v>1334.97</v>
      </c>
      <c r="U173">
        <v>1335.57</v>
      </c>
      <c r="V173">
        <v>1.88</v>
      </c>
      <c r="W173">
        <v>1.01</v>
      </c>
      <c r="X173" s="88"/>
      <c r="Y173">
        <v>4000</v>
      </c>
      <c r="Z173" t="s">
        <v>16</v>
      </c>
      <c r="AA173">
        <v>8.81</v>
      </c>
      <c r="AB173">
        <v>1334.97</v>
      </c>
      <c r="AC173">
        <v>1335.61</v>
      </c>
      <c r="AD173">
        <v>1.95</v>
      </c>
      <c r="AE173">
        <v>1.01</v>
      </c>
      <c r="AF173" s="88"/>
      <c r="AG173">
        <v>4000</v>
      </c>
      <c r="AH173" t="s">
        <v>16</v>
      </c>
      <c r="AI173">
        <v>10.029999999999999</v>
      </c>
      <c r="AJ173">
        <v>1334.97</v>
      </c>
      <c r="AK173">
        <v>1335.65</v>
      </c>
      <c r="AL173">
        <v>2</v>
      </c>
      <c r="AM173">
        <v>1.01</v>
      </c>
    </row>
    <row r="174" spans="1:39" customFormat="1" x14ac:dyDescent="0.25">
      <c r="A174">
        <v>3950</v>
      </c>
      <c r="B174" t="s">
        <v>5</v>
      </c>
      <c r="C174">
        <v>3.68</v>
      </c>
      <c r="D174">
        <v>1328.96</v>
      </c>
      <c r="E174">
        <v>1329.09</v>
      </c>
      <c r="F174">
        <v>4.1399999999999997</v>
      </c>
      <c r="G174">
        <v>4.2</v>
      </c>
      <c r="H174" s="88"/>
      <c r="I174">
        <v>3950</v>
      </c>
      <c r="J174" t="s">
        <v>5</v>
      </c>
      <c r="K174">
        <v>4.95</v>
      </c>
      <c r="L174">
        <v>1328.96</v>
      </c>
      <c r="M174">
        <v>1329.11</v>
      </c>
      <c r="N174">
        <v>4.67</v>
      </c>
      <c r="O174">
        <v>4.3899999999999997</v>
      </c>
      <c r="P174" s="88"/>
      <c r="Q174">
        <v>3950</v>
      </c>
      <c r="R174" t="s">
        <v>5</v>
      </c>
      <c r="S174">
        <v>6.22</v>
      </c>
      <c r="T174">
        <v>1328.96</v>
      </c>
      <c r="U174">
        <v>1329.12</v>
      </c>
      <c r="V174">
        <v>5.0599999999999996</v>
      </c>
      <c r="W174">
        <v>4.47</v>
      </c>
      <c r="X174" s="88"/>
      <c r="Y174">
        <v>3950</v>
      </c>
      <c r="Z174" t="s">
        <v>5</v>
      </c>
      <c r="AA174">
        <v>7.49</v>
      </c>
      <c r="AB174">
        <v>1328.96</v>
      </c>
      <c r="AC174">
        <v>1329.14</v>
      </c>
      <c r="AD174">
        <v>5.37</v>
      </c>
      <c r="AE174">
        <v>4.5</v>
      </c>
      <c r="AF174" s="88"/>
      <c r="AG174">
        <v>3950</v>
      </c>
      <c r="AH174" t="s">
        <v>5</v>
      </c>
      <c r="AI174">
        <v>8.76</v>
      </c>
      <c r="AJ174">
        <v>1328.96</v>
      </c>
      <c r="AK174">
        <v>1329.16</v>
      </c>
      <c r="AL174">
        <v>5.59</v>
      </c>
      <c r="AM174">
        <v>4.4800000000000004</v>
      </c>
    </row>
    <row r="175" spans="1:39" customFormat="1" x14ac:dyDescent="0.25">
      <c r="A175">
        <v>3950</v>
      </c>
      <c r="B175" t="s">
        <v>6</v>
      </c>
      <c r="C175">
        <v>3.66</v>
      </c>
      <c r="D175">
        <v>1328.96</v>
      </c>
      <c r="E175">
        <v>1329.08</v>
      </c>
      <c r="F175">
        <v>4.24</v>
      </c>
      <c r="G175">
        <v>4.3499999999999996</v>
      </c>
      <c r="H175" s="88"/>
      <c r="I175">
        <v>3950</v>
      </c>
      <c r="J175" t="s">
        <v>6</v>
      </c>
      <c r="K175">
        <v>4.96</v>
      </c>
      <c r="L175">
        <v>1328.96</v>
      </c>
      <c r="M175">
        <v>1329.11</v>
      </c>
      <c r="N175">
        <v>4.6900000000000004</v>
      </c>
      <c r="O175">
        <v>4.4000000000000004</v>
      </c>
      <c r="P175" s="88"/>
      <c r="Q175">
        <v>3950</v>
      </c>
      <c r="R175" t="s">
        <v>6</v>
      </c>
      <c r="S175">
        <v>6.27</v>
      </c>
      <c r="T175">
        <v>1328.96</v>
      </c>
      <c r="U175">
        <v>1329.12</v>
      </c>
      <c r="V175">
        <v>5.12</v>
      </c>
      <c r="W175">
        <v>4.53</v>
      </c>
      <c r="X175" s="88"/>
      <c r="Y175">
        <v>3950</v>
      </c>
      <c r="Z175" t="s">
        <v>6</v>
      </c>
      <c r="AA175">
        <v>7.57</v>
      </c>
      <c r="AB175">
        <v>1328.96</v>
      </c>
      <c r="AC175">
        <v>1329.14</v>
      </c>
      <c r="AD175">
        <v>5.41</v>
      </c>
      <c r="AE175">
        <v>4.53</v>
      </c>
      <c r="AF175" s="88"/>
      <c r="AG175">
        <v>3950</v>
      </c>
      <c r="AH175" t="s">
        <v>6</v>
      </c>
      <c r="AI175">
        <v>8.8800000000000008</v>
      </c>
      <c r="AJ175">
        <v>1328.96</v>
      </c>
      <c r="AK175">
        <v>1329.16</v>
      </c>
      <c r="AL175">
        <v>5.63</v>
      </c>
      <c r="AM175">
        <v>4.5</v>
      </c>
    </row>
    <row r="176" spans="1:39" customFormat="1" x14ac:dyDescent="0.25">
      <c r="A176">
        <v>3950</v>
      </c>
      <c r="B176" t="s">
        <v>7</v>
      </c>
      <c r="C176">
        <v>3.89</v>
      </c>
      <c r="D176">
        <v>1328.96</v>
      </c>
      <c r="E176">
        <v>1329.09</v>
      </c>
      <c r="F176">
        <v>4.3</v>
      </c>
      <c r="G176">
        <v>4.32</v>
      </c>
      <c r="H176" s="88"/>
      <c r="I176">
        <v>3950</v>
      </c>
      <c r="J176" t="s">
        <v>7</v>
      </c>
      <c r="K176">
        <v>5.17</v>
      </c>
      <c r="L176">
        <v>1328.96</v>
      </c>
      <c r="M176">
        <v>1329.11</v>
      </c>
      <c r="N176">
        <v>4.78</v>
      </c>
      <c r="O176">
        <v>4.45</v>
      </c>
      <c r="P176" s="88"/>
      <c r="Q176">
        <v>3950</v>
      </c>
      <c r="R176" t="s">
        <v>7</v>
      </c>
      <c r="S176">
        <v>6.46</v>
      </c>
      <c r="T176">
        <v>1328.96</v>
      </c>
      <c r="U176">
        <v>1329.13</v>
      </c>
      <c r="V176">
        <v>5.1100000000000003</v>
      </c>
      <c r="W176">
        <v>4.46</v>
      </c>
      <c r="X176" s="88"/>
      <c r="Y176">
        <v>3950</v>
      </c>
      <c r="Z176" t="s">
        <v>7</v>
      </c>
      <c r="AA176">
        <v>7.75</v>
      </c>
      <c r="AB176">
        <v>1328.96</v>
      </c>
      <c r="AC176">
        <v>1329.15</v>
      </c>
      <c r="AD176">
        <v>5.42</v>
      </c>
      <c r="AE176">
        <v>4.5</v>
      </c>
      <c r="AF176" s="88"/>
      <c r="AG176">
        <v>3950</v>
      </c>
      <c r="AH176" t="s">
        <v>7</v>
      </c>
      <c r="AI176">
        <v>9.0399999999999991</v>
      </c>
      <c r="AJ176">
        <v>1328.96</v>
      </c>
      <c r="AK176">
        <v>1329.16</v>
      </c>
      <c r="AL176">
        <v>5.67</v>
      </c>
      <c r="AM176">
        <v>4.51</v>
      </c>
    </row>
    <row r="177" spans="1:39" customFormat="1" x14ac:dyDescent="0.25">
      <c r="A177">
        <v>3950</v>
      </c>
      <c r="B177" t="s">
        <v>8</v>
      </c>
      <c r="C177">
        <v>4.96</v>
      </c>
      <c r="D177">
        <v>1328.96</v>
      </c>
      <c r="E177">
        <v>1329.11</v>
      </c>
      <c r="F177">
        <v>4.6900000000000004</v>
      </c>
      <c r="G177">
        <v>4.41</v>
      </c>
      <c r="H177" s="88"/>
      <c r="I177">
        <v>3950</v>
      </c>
      <c r="J177" t="s">
        <v>8</v>
      </c>
      <c r="K177">
        <v>6.5</v>
      </c>
      <c r="L177">
        <v>1328.96</v>
      </c>
      <c r="M177">
        <v>1329.13</v>
      </c>
      <c r="N177">
        <v>5.18</v>
      </c>
      <c r="O177">
        <v>4.54</v>
      </c>
      <c r="P177" s="88"/>
      <c r="Q177">
        <v>3950</v>
      </c>
      <c r="R177" t="s">
        <v>8</v>
      </c>
      <c r="S177">
        <v>8.0500000000000007</v>
      </c>
      <c r="T177">
        <v>1328.96</v>
      </c>
      <c r="U177">
        <v>1329.15</v>
      </c>
      <c r="V177">
        <v>5.5</v>
      </c>
      <c r="W177">
        <v>4.53</v>
      </c>
      <c r="X177" s="88"/>
      <c r="Y177">
        <v>3950</v>
      </c>
      <c r="Z177" t="s">
        <v>8</v>
      </c>
      <c r="AA177">
        <v>9.59</v>
      </c>
      <c r="AB177">
        <v>1328.96</v>
      </c>
      <c r="AC177">
        <v>1329.17</v>
      </c>
      <c r="AD177">
        <v>5.77</v>
      </c>
      <c r="AE177">
        <v>4.5199999999999996</v>
      </c>
      <c r="AF177" s="88"/>
      <c r="AG177">
        <v>3950</v>
      </c>
      <c r="AH177" t="s">
        <v>8</v>
      </c>
      <c r="AI177">
        <v>11.13</v>
      </c>
      <c r="AJ177">
        <v>1328.96</v>
      </c>
      <c r="AK177">
        <v>1329.19</v>
      </c>
      <c r="AL177">
        <v>5.98</v>
      </c>
      <c r="AM177">
        <v>4.4800000000000004</v>
      </c>
    </row>
    <row r="178" spans="1:39" customFormat="1" x14ac:dyDescent="0.25">
      <c r="A178">
        <v>3950</v>
      </c>
      <c r="B178" t="s">
        <v>9</v>
      </c>
      <c r="C178">
        <v>6.23</v>
      </c>
      <c r="D178">
        <v>1328.96</v>
      </c>
      <c r="E178">
        <v>1329.13</v>
      </c>
      <c r="F178">
        <v>5.04</v>
      </c>
      <c r="G178">
        <v>4.4400000000000004</v>
      </c>
      <c r="H178" s="88"/>
      <c r="I178">
        <v>3950</v>
      </c>
      <c r="J178" t="s">
        <v>9</v>
      </c>
      <c r="K178">
        <v>7.9</v>
      </c>
      <c r="L178">
        <v>1328.96</v>
      </c>
      <c r="M178">
        <v>1329.15</v>
      </c>
      <c r="N178">
        <v>5.43</v>
      </c>
      <c r="O178">
        <v>4.4800000000000004</v>
      </c>
      <c r="P178" s="88"/>
      <c r="Q178">
        <v>3950</v>
      </c>
      <c r="R178" t="s">
        <v>9</v>
      </c>
      <c r="S178">
        <v>9.58</v>
      </c>
      <c r="T178">
        <v>1328.96</v>
      </c>
      <c r="U178">
        <v>1329.17</v>
      </c>
      <c r="V178">
        <v>5.76</v>
      </c>
      <c r="W178">
        <v>4.51</v>
      </c>
      <c r="X178" s="88"/>
      <c r="Y178">
        <v>3950</v>
      </c>
      <c r="Z178" t="s">
        <v>9</v>
      </c>
      <c r="AA178">
        <v>11.26</v>
      </c>
      <c r="AB178">
        <v>1328.96</v>
      </c>
      <c r="AC178">
        <v>1329.19</v>
      </c>
      <c r="AD178">
        <v>5.98</v>
      </c>
      <c r="AE178">
        <v>4.46</v>
      </c>
      <c r="AF178" s="88"/>
      <c r="AG178">
        <v>3950</v>
      </c>
      <c r="AH178" t="s">
        <v>9</v>
      </c>
      <c r="AI178">
        <v>12.93</v>
      </c>
      <c r="AJ178">
        <v>1328.96</v>
      </c>
      <c r="AK178">
        <v>1329.21</v>
      </c>
      <c r="AL178">
        <v>6.26</v>
      </c>
      <c r="AM178">
        <v>4.5</v>
      </c>
    </row>
    <row r="179" spans="1:39" customFormat="1" x14ac:dyDescent="0.25">
      <c r="A179">
        <v>3950</v>
      </c>
      <c r="B179" t="s">
        <v>10</v>
      </c>
      <c r="C179">
        <v>5.15</v>
      </c>
      <c r="D179">
        <v>1328.96</v>
      </c>
      <c r="E179">
        <v>1329.1</v>
      </c>
      <c r="F179">
        <v>4.91</v>
      </c>
      <c r="G179">
        <v>4.63</v>
      </c>
      <c r="H179" s="88"/>
      <c r="I179">
        <v>3950</v>
      </c>
      <c r="J179" t="s">
        <v>10</v>
      </c>
      <c r="K179">
        <v>6.56</v>
      </c>
      <c r="L179">
        <v>1328.96</v>
      </c>
      <c r="M179">
        <v>1329.13</v>
      </c>
      <c r="N179">
        <v>5.17</v>
      </c>
      <c r="O179">
        <v>4.51</v>
      </c>
      <c r="P179" s="88"/>
      <c r="Q179">
        <v>3950</v>
      </c>
      <c r="R179" t="s">
        <v>10</v>
      </c>
      <c r="S179">
        <v>7.97</v>
      </c>
      <c r="T179">
        <v>1328.96</v>
      </c>
      <c r="U179">
        <v>1329.15</v>
      </c>
      <c r="V179">
        <v>5.5</v>
      </c>
      <c r="W179">
        <v>4.54</v>
      </c>
      <c r="X179" s="88"/>
      <c r="Y179">
        <v>3950</v>
      </c>
      <c r="Z179" t="s">
        <v>10</v>
      </c>
      <c r="AA179">
        <v>9.3800000000000008</v>
      </c>
      <c r="AB179">
        <v>1328.96</v>
      </c>
      <c r="AC179">
        <v>1329.17</v>
      </c>
      <c r="AD179">
        <v>5.76</v>
      </c>
      <c r="AE179">
        <v>4.54</v>
      </c>
      <c r="AF179" s="88"/>
      <c r="AG179">
        <v>3950</v>
      </c>
      <c r="AH179" t="s">
        <v>10</v>
      </c>
      <c r="AI179">
        <v>10.79</v>
      </c>
      <c r="AJ179">
        <v>1328.96</v>
      </c>
      <c r="AK179">
        <v>1329.18</v>
      </c>
      <c r="AL179">
        <v>5.93</v>
      </c>
      <c r="AM179">
        <v>4.47</v>
      </c>
    </row>
    <row r="180" spans="1:39" customFormat="1" x14ac:dyDescent="0.25">
      <c r="A180">
        <v>3950</v>
      </c>
      <c r="B180" t="s">
        <v>11</v>
      </c>
      <c r="C180">
        <v>3.63</v>
      </c>
      <c r="D180">
        <v>1328.96</v>
      </c>
      <c r="E180">
        <v>1329.08</v>
      </c>
      <c r="F180">
        <v>4.2300000000000004</v>
      </c>
      <c r="G180">
        <v>4.34</v>
      </c>
      <c r="H180" s="88"/>
      <c r="I180">
        <v>3950</v>
      </c>
      <c r="J180" t="s">
        <v>11</v>
      </c>
      <c r="K180">
        <v>4.9400000000000004</v>
      </c>
      <c r="L180">
        <v>1328.96</v>
      </c>
      <c r="M180">
        <v>1329.1</v>
      </c>
      <c r="N180">
        <v>4.72</v>
      </c>
      <c r="O180">
        <v>4.46</v>
      </c>
      <c r="P180" s="88"/>
      <c r="Q180">
        <v>3950</v>
      </c>
      <c r="R180" t="s">
        <v>11</v>
      </c>
      <c r="S180">
        <v>6.24</v>
      </c>
      <c r="T180">
        <v>1328.96</v>
      </c>
      <c r="U180">
        <v>1329.12</v>
      </c>
      <c r="V180">
        <v>5.0999999999999996</v>
      </c>
      <c r="W180">
        <v>4.51</v>
      </c>
      <c r="X180" s="88"/>
      <c r="Y180">
        <v>3950</v>
      </c>
      <c r="Z180" t="s">
        <v>11</v>
      </c>
      <c r="AA180">
        <v>7.55</v>
      </c>
      <c r="AB180">
        <v>1328.96</v>
      </c>
      <c r="AC180">
        <v>1329.14</v>
      </c>
      <c r="AD180">
        <v>5.34</v>
      </c>
      <c r="AE180">
        <v>4.46</v>
      </c>
      <c r="AF180" s="88"/>
      <c r="AG180">
        <v>3950</v>
      </c>
      <c r="AH180" t="s">
        <v>11</v>
      </c>
      <c r="AI180">
        <v>8.85</v>
      </c>
      <c r="AJ180">
        <v>1328.96</v>
      </c>
      <c r="AK180">
        <v>1329.16</v>
      </c>
      <c r="AL180">
        <v>5.65</v>
      </c>
      <c r="AM180">
        <v>4.53</v>
      </c>
    </row>
    <row r="181" spans="1:39" customFormat="1" x14ac:dyDescent="0.25">
      <c r="A181">
        <v>3950</v>
      </c>
      <c r="B181" t="s">
        <v>12</v>
      </c>
      <c r="C181">
        <v>3.52</v>
      </c>
      <c r="D181">
        <v>1328.96</v>
      </c>
      <c r="E181">
        <v>1329.08</v>
      </c>
      <c r="F181">
        <v>4.13</v>
      </c>
      <c r="G181">
        <v>4.26</v>
      </c>
      <c r="H181" s="88"/>
      <c r="I181">
        <v>3950</v>
      </c>
      <c r="J181" t="s">
        <v>12</v>
      </c>
      <c r="K181">
        <v>4.83</v>
      </c>
      <c r="L181">
        <v>1328.96</v>
      </c>
      <c r="M181">
        <v>1329.1</v>
      </c>
      <c r="N181">
        <v>4.6900000000000004</v>
      </c>
      <c r="O181">
        <v>4.45</v>
      </c>
      <c r="P181" s="88"/>
      <c r="Q181">
        <v>3950</v>
      </c>
      <c r="R181" t="s">
        <v>12</v>
      </c>
      <c r="S181">
        <v>6.13</v>
      </c>
      <c r="T181">
        <v>1328.96</v>
      </c>
      <c r="U181">
        <v>1329.12</v>
      </c>
      <c r="V181">
        <v>5.08</v>
      </c>
      <c r="W181">
        <v>4.5199999999999996</v>
      </c>
      <c r="X181" s="88"/>
      <c r="Y181">
        <v>3950</v>
      </c>
      <c r="Z181" t="s">
        <v>12</v>
      </c>
      <c r="AA181">
        <v>7.44</v>
      </c>
      <c r="AB181">
        <v>1328.96</v>
      </c>
      <c r="AC181">
        <v>1329.14</v>
      </c>
      <c r="AD181">
        <v>5.37</v>
      </c>
      <c r="AE181">
        <v>4.5199999999999996</v>
      </c>
      <c r="AF181" s="88"/>
      <c r="AG181">
        <v>3950</v>
      </c>
      <c r="AH181" t="s">
        <v>12</v>
      </c>
      <c r="AI181">
        <v>8.74</v>
      </c>
      <c r="AJ181">
        <v>1328.96</v>
      </c>
      <c r="AK181">
        <v>1329.16</v>
      </c>
      <c r="AL181">
        <v>5.65</v>
      </c>
      <c r="AM181">
        <v>4.54</v>
      </c>
    </row>
    <row r="182" spans="1:39" customFormat="1" x14ac:dyDescent="0.25">
      <c r="A182">
        <v>3950</v>
      </c>
      <c r="B182" t="s">
        <v>13</v>
      </c>
      <c r="C182">
        <v>4.68</v>
      </c>
      <c r="D182">
        <v>1328.96</v>
      </c>
      <c r="E182">
        <v>1329.1</v>
      </c>
      <c r="F182">
        <v>4.58</v>
      </c>
      <c r="G182">
        <v>4.37</v>
      </c>
      <c r="H182" s="88"/>
      <c r="I182">
        <v>3950</v>
      </c>
      <c r="J182" t="s">
        <v>13</v>
      </c>
      <c r="K182">
        <v>6.28</v>
      </c>
      <c r="L182">
        <v>1328.96</v>
      </c>
      <c r="M182">
        <v>1329.13</v>
      </c>
      <c r="N182">
        <v>5.07</v>
      </c>
      <c r="O182">
        <v>4.46</v>
      </c>
      <c r="P182" s="88"/>
      <c r="Q182">
        <v>3950</v>
      </c>
      <c r="R182" t="s">
        <v>13</v>
      </c>
      <c r="S182">
        <v>7.88</v>
      </c>
      <c r="T182">
        <v>1328.96</v>
      </c>
      <c r="U182">
        <v>1329.15</v>
      </c>
      <c r="V182">
        <v>5.48</v>
      </c>
      <c r="W182">
        <v>4.54</v>
      </c>
      <c r="X182" s="88"/>
      <c r="Y182">
        <v>3950</v>
      </c>
      <c r="Z182" t="s">
        <v>13</v>
      </c>
      <c r="AA182">
        <v>9.49</v>
      </c>
      <c r="AB182">
        <v>1328.96</v>
      </c>
      <c r="AC182">
        <v>1329.17</v>
      </c>
      <c r="AD182">
        <v>5.73</v>
      </c>
      <c r="AE182">
        <v>4.49</v>
      </c>
      <c r="AF182" s="88"/>
      <c r="AG182">
        <v>3950</v>
      </c>
      <c r="AH182" t="s">
        <v>13</v>
      </c>
      <c r="AI182">
        <v>11.09</v>
      </c>
      <c r="AJ182">
        <v>1328.96</v>
      </c>
      <c r="AK182">
        <v>1329.19</v>
      </c>
      <c r="AL182">
        <v>5.96</v>
      </c>
      <c r="AM182">
        <v>4.46</v>
      </c>
    </row>
    <row r="183" spans="1:39" customFormat="1" x14ac:dyDescent="0.25">
      <c r="A183">
        <v>3950</v>
      </c>
      <c r="B183" t="s">
        <v>14</v>
      </c>
      <c r="C183">
        <v>5.82</v>
      </c>
      <c r="D183">
        <v>1328.96</v>
      </c>
      <c r="E183">
        <v>1329.12</v>
      </c>
      <c r="F183">
        <v>4.9000000000000004</v>
      </c>
      <c r="G183">
        <v>4.3899999999999997</v>
      </c>
      <c r="H183" s="88"/>
      <c r="I183">
        <v>3950</v>
      </c>
      <c r="J183" t="s">
        <v>14</v>
      </c>
      <c r="K183">
        <v>7.36</v>
      </c>
      <c r="L183">
        <v>1328.96</v>
      </c>
      <c r="M183">
        <v>1329.14</v>
      </c>
      <c r="N183">
        <v>5.35</v>
      </c>
      <c r="O183">
        <v>4.51</v>
      </c>
      <c r="P183" s="88"/>
      <c r="Q183">
        <v>3950</v>
      </c>
      <c r="R183" t="s">
        <v>14</v>
      </c>
      <c r="S183">
        <v>8.9</v>
      </c>
      <c r="T183">
        <v>1328.96</v>
      </c>
      <c r="U183">
        <v>1329.16</v>
      </c>
      <c r="V183">
        <v>5.65</v>
      </c>
      <c r="W183">
        <v>4.5199999999999996</v>
      </c>
      <c r="X183" s="88"/>
      <c r="Y183">
        <v>3950</v>
      </c>
      <c r="Z183" t="s">
        <v>14</v>
      </c>
      <c r="AA183">
        <v>10.44</v>
      </c>
      <c r="AB183">
        <v>1328.96</v>
      </c>
      <c r="AC183">
        <v>1329.18</v>
      </c>
      <c r="AD183">
        <v>5.88</v>
      </c>
      <c r="AE183">
        <v>4.4800000000000004</v>
      </c>
      <c r="AF183" s="88"/>
      <c r="AG183">
        <v>3950</v>
      </c>
      <c r="AH183" t="s">
        <v>14</v>
      </c>
      <c r="AI183">
        <v>11.97</v>
      </c>
      <c r="AJ183">
        <v>1328.96</v>
      </c>
      <c r="AK183">
        <v>1329.2</v>
      </c>
      <c r="AL183">
        <v>6.14</v>
      </c>
      <c r="AM183">
        <v>4.5199999999999996</v>
      </c>
    </row>
    <row r="184" spans="1:39" customFormat="1" x14ac:dyDescent="0.25">
      <c r="A184">
        <v>3950</v>
      </c>
      <c r="B184" t="s">
        <v>15</v>
      </c>
      <c r="C184">
        <v>5.82</v>
      </c>
      <c r="D184">
        <v>1328.96</v>
      </c>
      <c r="E184">
        <v>1329.12</v>
      </c>
      <c r="F184">
        <v>4.9000000000000004</v>
      </c>
      <c r="G184">
        <v>4.3899999999999997</v>
      </c>
      <c r="H184" s="88"/>
      <c r="I184">
        <v>3950</v>
      </c>
      <c r="J184" t="s">
        <v>15</v>
      </c>
      <c r="K184">
        <v>7.28</v>
      </c>
      <c r="L184">
        <v>1328.96</v>
      </c>
      <c r="M184">
        <v>1329.14</v>
      </c>
      <c r="N184">
        <v>5.33</v>
      </c>
      <c r="O184">
        <v>4.51</v>
      </c>
      <c r="P184" s="88"/>
      <c r="Q184">
        <v>3950</v>
      </c>
      <c r="R184" t="s">
        <v>15</v>
      </c>
      <c r="S184">
        <v>8.75</v>
      </c>
      <c r="T184">
        <v>1328.96</v>
      </c>
      <c r="U184">
        <v>1329.16</v>
      </c>
      <c r="V184">
        <v>5.62</v>
      </c>
      <c r="W184">
        <v>4.51</v>
      </c>
      <c r="X184" s="88"/>
      <c r="Y184">
        <v>3950</v>
      </c>
      <c r="Z184" t="s">
        <v>15</v>
      </c>
      <c r="AA184">
        <v>10.210000000000001</v>
      </c>
      <c r="AB184">
        <v>1328.96</v>
      </c>
      <c r="AC184">
        <v>1329.18</v>
      </c>
      <c r="AD184">
        <v>5.89</v>
      </c>
      <c r="AE184">
        <v>4.54</v>
      </c>
      <c r="AF184" s="88"/>
      <c r="AG184">
        <v>3950</v>
      </c>
      <c r="AH184" t="s">
        <v>15</v>
      </c>
      <c r="AI184">
        <v>11.67</v>
      </c>
      <c r="AJ184">
        <v>1328.96</v>
      </c>
      <c r="AK184">
        <v>1329.19</v>
      </c>
      <c r="AL184">
        <v>6.08</v>
      </c>
      <c r="AM184">
        <v>4.5</v>
      </c>
    </row>
    <row r="185" spans="1:39" customFormat="1" x14ac:dyDescent="0.25">
      <c r="A185">
        <v>3950</v>
      </c>
      <c r="B185" t="s">
        <v>16</v>
      </c>
      <c r="C185">
        <v>5.13</v>
      </c>
      <c r="D185">
        <v>1328.96</v>
      </c>
      <c r="E185">
        <v>1329.11</v>
      </c>
      <c r="F185">
        <v>4.74</v>
      </c>
      <c r="G185">
        <v>4.42</v>
      </c>
      <c r="H185" s="88"/>
      <c r="I185">
        <v>3950</v>
      </c>
      <c r="J185" t="s">
        <v>16</v>
      </c>
      <c r="K185">
        <v>6.36</v>
      </c>
      <c r="L185">
        <v>1328.96</v>
      </c>
      <c r="M185">
        <v>1329.13</v>
      </c>
      <c r="N185">
        <v>5.12</v>
      </c>
      <c r="O185">
        <v>4.5</v>
      </c>
      <c r="P185" s="88"/>
      <c r="Q185">
        <v>3950</v>
      </c>
      <c r="R185" t="s">
        <v>16</v>
      </c>
      <c r="S185">
        <v>7.58</v>
      </c>
      <c r="T185">
        <v>1328.96</v>
      </c>
      <c r="U185">
        <v>1329.14</v>
      </c>
      <c r="V185">
        <v>5.41</v>
      </c>
      <c r="W185">
        <v>4.53</v>
      </c>
      <c r="X185" s="88"/>
      <c r="Y185">
        <v>3950</v>
      </c>
      <c r="Z185" t="s">
        <v>16</v>
      </c>
      <c r="AA185">
        <v>8.81</v>
      </c>
      <c r="AB185">
        <v>1328.96</v>
      </c>
      <c r="AC185">
        <v>1329.16</v>
      </c>
      <c r="AD185">
        <v>5.61</v>
      </c>
      <c r="AE185">
        <v>4.49</v>
      </c>
      <c r="AF185" s="88"/>
      <c r="AG185">
        <v>3950</v>
      </c>
      <c r="AH185" t="s">
        <v>16</v>
      </c>
      <c r="AI185">
        <v>10.029999999999999</v>
      </c>
      <c r="AJ185">
        <v>1328.96</v>
      </c>
      <c r="AK185">
        <v>1329.17</v>
      </c>
      <c r="AL185">
        <v>5.83</v>
      </c>
      <c r="AM185">
        <v>4.5</v>
      </c>
    </row>
    <row r="186" spans="1:39" customFormat="1" x14ac:dyDescent="0.25">
      <c r="A186">
        <v>3900</v>
      </c>
      <c r="B186" t="s">
        <v>5</v>
      </c>
      <c r="C186">
        <v>3.68</v>
      </c>
      <c r="D186">
        <v>1326.97</v>
      </c>
      <c r="E186">
        <v>1327.16</v>
      </c>
      <c r="F186">
        <v>1.05</v>
      </c>
      <c r="G186">
        <v>0.82</v>
      </c>
      <c r="H186" s="88"/>
      <c r="I186">
        <v>3900</v>
      </c>
      <c r="J186" t="s">
        <v>5</v>
      </c>
      <c r="K186">
        <v>4.95</v>
      </c>
      <c r="L186">
        <v>1326.97</v>
      </c>
      <c r="M186">
        <v>1327.19</v>
      </c>
      <c r="N186">
        <v>1.18</v>
      </c>
      <c r="O186">
        <v>0.85</v>
      </c>
      <c r="P186" s="88"/>
      <c r="Q186">
        <v>3900</v>
      </c>
      <c r="R186" t="s">
        <v>5</v>
      </c>
      <c r="S186">
        <v>6.22</v>
      </c>
      <c r="T186">
        <v>1326.97</v>
      </c>
      <c r="U186">
        <v>1327.22</v>
      </c>
      <c r="V186">
        <v>1.3</v>
      </c>
      <c r="W186">
        <v>0.88</v>
      </c>
      <c r="X186" s="88"/>
      <c r="Y186">
        <v>3900</v>
      </c>
      <c r="Z186" t="s">
        <v>5</v>
      </c>
      <c r="AA186">
        <v>7.49</v>
      </c>
      <c r="AB186">
        <v>1326.97</v>
      </c>
      <c r="AC186">
        <v>1327.25</v>
      </c>
      <c r="AD186">
        <v>1.39</v>
      </c>
      <c r="AE186">
        <v>0.9</v>
      </c>
      <c r="AF186" s="88"/>
      <c r="AG186">
        <v>3900</v>
      </c>
      <c r="AH186" t="s">
        <v>5</v>
      </c>
      <c r="AI186">
        <v>8.76</v>
      </c>
      <c r="AJ186">
        <v>1326.97</v>
      </c>
      <c r="AK186">
        <v>1327.27</v>
      </c>
      <c r="AL186">
        <v>1.48</v>
      </c>
      <c r="AM186">
        <v>0.92</v>
      </c>
    </row>
    <row r="187" spans="1:39" customFormat="1" x14ac:dyDescent="0.25">
      <c r="A187">
        <v>3900</v>
      </c>
      <c r="B187" t="s">
        <v>6</v>
      </c>
      <c r="C187">
        <v>3.66</v>
      </c>
      <c r="D187">
        <v>1326.97</v>
      </c>
      <c r="E187">
        <v>1327.16</v>
      </c>
      <c r="F187">
        <v>1.04</v>
      </c>
      <c r="G187">
        <v>0.81</v>
      </c>
      <c r="H187" s="88"/>
      <c r="I187">
        <v>3900</v>
      </c>
      <c r="J187" t="s">
        <v>6</v>
      </c>
      <c r="K187">
        <v>4.96</v>
      </c>
      <c r="L187">
        <v>1326.97</v>
      </c>
      <c r="M187">
        <v>1327.19</v>
      </c>
      <c r="N187">
        <v>1.19</v>
      </c>
      <c r="O187">
        <v>0.86</v>
      </c>
      <c r="P187" s="88"/>
      <c r="Q187">
        <v>3900</v>
      </c>
      <c r="R187" t="s">
        <v>6</v>
      </c>
      <c r="S187">
        <v>6.27</v>
      </c>
      <c r="T187">
        <v>1326.97</v>
      </c>
      <c r="U187">
        <v>1327.22</v>
      </c>
      <c r="V187">
        <v>1.3</v>
      </c>
      <c r="W187">
        <v>0.89</v>
      </c>
      <c r="X187" s="88"/>
      <c r="Y187">
        <v>3900</v>
      </c>
      <c r="Z187" t="s">
        <v>6</v>
      </c>
      <c r="AA187">
        <v>7.57</v>
      </c>
      <c r="AB187">
        <v>1326.97</v>
      </c>
      <c r="AC187">
        <v>1327.25</v>
      </c>
      <c r="AD187">
        <v>1.39</v>
      </c>
      <c r="AE187">
        <v>0.9</v>
      </c>
      <c r="AF187" s="88"/>
      <c r="AG187">
        <v>3900</v>
      </c>
      <c r="AH187" t="s">
        <v>6</v>
      </c>
      <c r="AI187">
        <v>8.8800000000000008</v>
      </c>
      <c r="AJ187">
        <v>1326.97</v>
      </c>
      <c r="AK187">
        <v>1327.27</v>
      </c>
      <c r="AL187">
        <v>1.49</v>
      </c>
      <c r="AM187">
        <v>0.93</v>
      </c>
    </row>
    <row r="188" spans="1:39" customFormat="1" x14ac:dyDescent="0.25">
      <c r="A188">
        <v>3900</v>
      </c>
      <c r="B188" t="s">
        <v>7</v>
      </c>
      <c r="C188">
        <v>3.89</v>
      </c>
      <c r="D188">
        <v>1326.97</v>
      </c>
      <c r="E188">
        <v>1327.17</v>
      </c>
      <c r="F188">
        <v>1.07</v>
      </c>
      <c r="G188">
        <v>0.83</v>
      </c>
      <c r="H188" s="88"/>
      <c r="I188">
        <v>3900</v>
      </c>
      <c r="J188" t="s">
        <v>7</v>
      </c>
      <c r="K188">
        <v>5.17</v>
      </c>
      <c r="L188">
        <v>1326.97</v>
      </c>
      <c r="M188">
        <v>1327.2</v>
      </c>
      <c r="N188">
        <v>1.21</v>
      </c>
      <c r="O188">
        <v>0.86</v>
      </c>
      <c r="P188" s="88"/>
      <c r="Q188">
        <v>3900</v>
      </c>
      <c r="R188" t="s">
        <v>7</v>
      </c>
      <c r="S188">
        <v>6.46</v>
      </c>
      <c r="T188">
        <v>1326.97</v>
      </c>
      <c r="U188">
        <v>1327.23</v>
      </c>
      <c r="V188">
        <v>1.32</v>
      </c>
      <c r="W188">
        <v>0.89</v>
      </c>
      <c r="X188" s="88"/>
      <c r="Y188">
        <v>3900</v>
      </c>
      <c r="Z188" t="s">
        <v>7</v>
      </c>
      <c r="AA188">
        <v>7.75</v>
      </c>
      <c r="AB188">
        <v>1326.97</v>
      </c>
      <c r="AC188">
        <v>1327.25</v>
      </c>
      <c r="AD188">
        <v>1.41</v>
      </c>
      <c r="AE188">
        <v>0.91</v>
      </c>
      <c r="AF188" s="88"/>
      <c r="AG188">
        <v>3900</v>
      </c>
      <c r="AH188" t="s">
        <v>7</v>
      </c>
      <c r="AI188">
        <v>9.0399999999999991</v>
      </c>
      <c r="AJ188">
        <v>1326.97</v>
      </c>
      <c r="AK188">
        <v>1327.28</v>
      </c>
      <c r="AL188">
        <v>1.5</v>
      </c>
      <c r="AM188">
        <v>0.93</v>
      </c>
    </row>
    <row r="189" spans="1:39" customFormat="1" x14ac:dyDescent="0.25">
      <c r="A189">
        <v>3900</v>
      </c>
      <c r="B189" t="s">
        <v>8</v>
      </c>
      <c r="C189">
        <v>4.96</v>
      </c>
      <c r="D189">
        <v>1326.97</v>
      </c>
      <c r="E189">
        <v>1327.2</v>
      </c>
      <c r="F189">
        <v>1.18</v>
      </c>
      <c r="G189">
        <v>0.85</v>
      </c>
      <c r="H189" s="88"/>
      <c r="I189">
        <v>3900</v>
      </c>
      <c r="J189" t="s">
        <v>8</v>
      </c>
      <c r="K189">
        <v>6.5</v>
      </c>
      <c r="L189">
        <v>1326.97</v>
      </c>
      <c r="M189">
        <v>1327.23</v>
      </c>
      <c r="N189">
        <v>1.32</v>
      </c>
      <c r="O189">
        <v>0.89</v>
      </c>
      <c r="P189" s="88"/>
      <c r="Q189">
        <v>3900</v>
      </c>
      <c r="R189" t="s">
        <v>8</v>
      </c>
      <c r="S189">
        <v>8.0500000000000007</v>
      </c>
      <c r="T189">
        <v>1326.97</v>
      </c>
      <c r="U189">
        <v>1327.26</v>
      </c>
      <c r="V189">
        <v>1.43</v>
      </c>
      <c r="W189">
        <v>0.91</v>
      </c>
      <c r="X189" s="88"/>
      <c r="Y189">
        <v>3900</v>
      </c>
      <c r="Z189" t="s">
        <v>8</v>
      </c>
      <c r="AA189">
        <v>9.59</v>
      </c>
      <c r="AB189">
        <v>1326.97</v>
      </c>
      <c r="AC189">
        <v>1327.29</v>
      </c>
      <c r="AD189">
        <v>1.54</v>
      </c>
      <c r="AE189">
        <v>0.94</v>
      </c>
      <c r="AF189" s="88"/>
      <c r="AG189">
        <v>3900</v>
      </c>
      <c r="AH189" t="s">
        <v>8</v>
      </c>
      <c r="AI189">
        <v>11.13</v>
      </c>
      <c r="AJ189">
        <v>1326.97</v>
      </c>
      <c r="AK189">
        <v>1327.32</v>
      </c>
      <c r="AL189">
        <v>1.61</v>
      </c>
      <c r="AM189">
        <v>0.94</v>
      </c>
    </row>
    <row r="190" spans="1:39" customFormat="1" x14ac:dyDescent="0.25">
      <c r="A190">
        <v>3900</v>
      </c>
      <c r="B190" t="s">
        <v>9</v>
      </c>
      <c r="C190">
        <v>6.23</v>
      </c>
      <c r="D190">
        <v>1326.97</v>
      </c>
      <c r="E190">
        <v>1327.22</v>
      </c>
      <c r="F190">
        <v>1.29</v>
      </c>
      <c r="G190">
        <v>0.88</v>
      </c>
      <c r="H190" s="88"/>
      <c r="I190">
        <v>3900</v>
      </c>
      <c r="J190" t="s">
        <v>9</v>
      </c>
      <c r="K190">
        <v>7.9</v>
      </c>
      <c r="L190">
        <v>1326.97</v>
      </c>
      <c r="M190">
        <v>1327.26</v>
      </c>
      <c r="N190">
        <v>1.42</v>
      </c>
      <c r="O190">
        <v>0.91</v>
      </c>
      <c r="P190" s="88"/>
      <c r="Q190">
        <v>3900</v>
      </c>
      <c r="R190" t="s">
        <v>9</v>
      </c>
      <c r="S190">
        <v>9.58</v>
      </c>
      <c r="T190">
        <v>1326.97</v>
      </c>
      <c r="U190">
        <v>1327.29</v>
      </c>
      <c r="V190">
        <v>1.53</v>
      </c>
      <c r="W190">
        <v>0.94</v>
      </c>
      <c r="X190" s="88"/>
      <c r="Y190">
        <v>3900</v>
      </c>
      <c r="Z190" t="s">
        <v>9</v>
      </c>
      <c r="AA190">
        <v>11.26</v>
      </c>
      <c r="AB190">
        <v>1326.97</v>
      </c>
      <c r="AC190">
        <v>1327.32</v>
      </c>
      <c r="AD190">
        <v>1.63</v>
      </c>
      <c r="AE190">
        <v>0.95</v>
      </c>
      <c r="AF190" s="88"/>
      <c r="AG190">
        <v>3900</v>
      </c>
      <c r="AH190" t="s">
        <v>9</v>
      </c>
      <c r="AI190">
        <v>12.93</v>
      </c>
      <c r="AJ190">
        <v>1326.97</v>
      </c>
      <c r="AK190">
        <v>1327.34</v>
      </c>
      <c r="AL190">
        <v>1.72</v>
      </c>
      <c r="AM190">
        <v>0.97</v>
      </c>
    </row>
    <row r="191" spans="1:39" customFormat="1" x14ac:dyDescent="0.25">
      <c r="A191">
        <v>3900</v>
      </c>
      <c r="B191" t="s">
        <v>10</v>
      </c>
      <c r="C191">
        <v>5.15</v>
      </c>
      <c r="D191">
        <v>1326.97</v>
      </c>
      <c r="E191">
        <v>1327.2</v>
      </c>
      <c r="F191">
        <v>1.2</v>
      </c>
      <c r="G191">
        <v>0.86</v>
      </c>
      <c r="H191" s="88"/>
      <c r="I191">
        <v>3900</v>
      </c>
      <c r="J191" t="s">
        <v>10</v>
      </c>
      <c r="K191">
        <v>6.56</v>
      </c>
      <c r="L191">
        <v>1326.97</v>
      </c>
      <c r="M191">
        <v>1327.23</v>
      </c>
      <c r="N191">
        <v>1.32</v>
      </c>
      <c r="O191">
        <v>0.89</v>
      </c>
      <c r="P191" s="88"/>
      <c r="Q191">
        <v>3900</v>
      </c>
      <c r="R191" t="s">
        <v>10</v>
      </c>
      <c r="S191">
        <v>7.97</v>
      </c>
      <c r="T191">
        <v>1326.97</v>
      </c>
      <c r="U191">
        <v>1327.26</v>
      </c>
      <c r="V191">
        <v>1.43</v>
      </c>
      <c r="W191">
        <v>0.91</v>
      </c>
      <c r="X191" s="88"/>
      <c r="Y191">
        <v>3900</v>
      </c>
      <c r="Z191" t="s">
        <v>10</v>
      </c>
      <c r="AA191">
        <v>9.3800000000000008</v>
      </c>
      <c r="AB191">
        <v>1326.97</v>
      </c>
      <c r="AC191">
        <v>1327.29</v>
      </c>
      <c r="AD191">
        <v>1.52</v>
      </c>
      <c r="AE191">
        <v>0.93</v>
      </c>
      <c r="AF191" s="88"/>
      <c r="AG191">
        <v>3900</v>
      </c>
      <c r="AH191" t="s">
        <v>10</v>
      </c>
      <c r="AI191">
        <v>10.79</v>
      </c>
      <c r="AJ191">
        <v>1326.97</v>
      </c>
      <c r="AK191">
        <v>1327.31</v>
      </c>
      <c r="AL191">
        <v>1.6</v>
      </c>
      <c r="AM191">
        <v>0.94</v>
      </c>
    </row>
    <row r="192" spans="1:39" customFormat="1" x14ac:dyDescent="0.25">
      <c r="A192">
        <v>3900</v>
      </c>
      <c r="B192" t="s">
        <v>11</v>
      </c>
      <c r="C192">
        <v>3.63</v>
      </c>
      <c r="D192">
        <v>1326.97</v>
      </c>
      <c r="E192">
        <v>1327.16</v>
      </c>
      <c r="F192">
        <v>1.04</v>
      </c>
      <c r="G192">
        <v>0.82</v>
      </c>
      <c r="H192" s="88"/>
      <c r="I192">
        <v>3900</v>
      </c>
      <c r="J192" t="s">
        <v>11</v>
      </c>
      <c r="K192">
        <v>4.9400000000000004</v>
      </c>
      <c r="L192">
        <v>1326.97</v>
      </c>
      <c r="M192">
        <v>1327.19</v>
      </c>
      <c r="N192">
        <v>1.18</v>
      </c>
      <c r="O192">
        <v>0.86</v>
      </c>
      <c r="P192" s="88"/>
      <c r="Q192">
        <v>3900</v>
      </c>
      <c r="R192" t="s">
        <v>11</v>
      </c>
      <c r="S192">
        <v>6.24</v>
      </c>
      <c r="T192">
        <v>1326.97</v>
      </c>
      <c r="U192">
        <v>1327.22</v>
      </c>
      <c r="V192">
        <v>1.3</v>
      </c>
      <c r="W192">
        <v>0.89</v>
      </c>
      <c r="X192" s="88"/>
      <c r="Y192">
        <v>3900</v>
      </c>
      <c r="Z192" t="s">
        <v>11</v>
      </c>
      <c r="AA192">
        <v>7.55</v>
      </c>
      <c r="AB192">
        <v>1326.97</v>
      </c>
      <c r="AC192">
        <v>1327.25</v>
      </c>
      <c r="AD192">
        <v>1.39</v>
      </c>
      <c r="AE192">
        <v>0.9</v>
      </c>
      <c r="AF192" s="88"/>
      <c r="AG192">
        <v>3900</v>
      </c>
      <c r="AH192" t="s">
        <v>11</v>
      </c>
      <c r="AI192">
        <v>8.85</v>
      </c>
      <c r="AJ192">
        <v>1326.97</v>
      </c>
      <c r="AK192">
        <v>1327.27</v>
      </c>
      <c r="AL192">
        <v>1.49</v>
      </c>
      <c r="AM192">
        <v>0.93</v>
      </c>
    </row>
    <row r="193" spans="1:39" customFormat="1" x14ac:dyDescent="0.25">
      <c r="A193">
        <v>3900</v>
      </c>
      <c r="B193" t="s">
        <v>12</v>
      </c>
      <c r="C193">
        <v>3.52</v>
      </c>
      <c r="D193">
        <v>1326.97</v>
      </c>
      <c r="E193">
        <v>1327.16</v>
      </c>
      <c r="F193">
        <v>1.04</v>
      </c>
      <c r="G193">
        <v>0.82</v>
      </c>
      <c r="H193" s="88"/>
      <c r="I193">
        <v>3900</v>
      </c>
      <c r="J193" t="s">
        <v>12</v>
      </c>
      <c r="K193">
        <v>4.83</v>
      </c>
      <c r="L193">
        <v>1326.97</v>
      </c>
      <c r="M193">
        <v>1327.19</v>
      </c>
      <c r="N193">
        <v>1.1599999999999999</v>
      </c>
      <c r="O193">
        <v>0.84</v>
      </c>
      <c r="P193" s="88"/>
      <c r="Q193">
        <v>3900</v>
      </c>
      <c r="R193" t="s">
        <v>12</v>
      </c>
      <c r="S193">
        <v>6.13</v>
      </c>
      <c r="T193">
        <v>1326.97</v>
      </c>
      <c r="U193">
        <v>1327.22</v>
      </c>
      <c r="V193">
        <v>1.29</v>
      </c>
      <c r="W193">
        <v>0.89</v>
      </c>
      <c r="X193" s="88"/>
      <c r="Y193">
        <v>3900</v>
      </c>
      <c r="Z193" t="s">
        <v>12</v>
      </c>
      <c r="AA193">
        <v>7.44</v>
      </c>
      <c r="AB193">
        <v>1326.97</v>
      </c>
      <c r="AC193">
        <v>1327.25</v>
      </c>
      <c r="AD193">
        <v>1.39</v>
      </c>
      <c r="AE193">
        <v>0.91</v>
      </c>
      <c r="AF193" s="88"/>
      <c r="AG193">
        <v>3900</v>
      </c>
      <c r="AH193" t="s">
        <v>12</v>
      </c>
      <c r="AI193">
        <v>8.74</v>
      </c>
      <c r="AJ193">
        <v>1326.97</v>
      </c>
      <c r="AK193">
        <v>1327.27</v>
      </c>
      <c r="AL193">
        <v>1.48</v>
      </c>
      <c r="AM193">
        <v>0.92</v>
      </c>
    </row>
    <row r="194" spans="1:39" customFormat="1" x14ac:dyDescent="0.25">
      <c r="A194">
        <v>3900</v>
      </c>
      <c r="B194" t="s">
        <v>13</v>
      </c>
      <c r="C194">
        <v>4.68</v>
      </c>
      <c r="D194">
        <v>1326.97</v>
      </c>
      <c r="E194">
        <v>1327.19</v>
      </c>
      <c r="F194">
        <v>1.1499999999999999</v>
      </c>
      <c r="G194">
        <v>0.85</v>
      </c>
      <c r="H194" s="88"/>
      <c r="I194">
        <v>3900</v>
      </c>
      <c r="J194" t="s">
        <v>13</v>
      </c>
      <c r="K194">
        <v>6.28</v>
      </c>
      <c r="L194">
        <v>1326.97</v>
      </c>
      <c r="M194">
        <v>1327.22</v>
      </c>
      <c r="N194">
        <v>1.31</v>
      </c>
      <c r="O194">
        <v>0.89</v>
      </c>
      <c r="P194" s="88"/>
      <c r="Q194">
        <v>3900</v>
      </c>
      <c r="R194" t="s">
        <v>13</v>
      </c>
      <c r="S194">
        <v>7.88</v>
      </c>
      <c r="T194">
        <v>1326.97</v>
      </c>
      <c r="U194">
        <v>1327.26</v>
      </c>
      <c r="V194">
        <v>1.42</v>
      </c>
      <c r="W194">
        <v>0.91</v>
      </c>
      <c r="X194" s="88"/>
      <c r="Y194">
        <v>3900</v>
      </c>
      <c r="Z194" t="s">
        <v>13</v>
      </c>
      <c r="AA194">
        <v>9.49</v>
      </c>
      <c r="AB194">
        <v>1326.97</v>
      </c>
      <c r="AC194">
        <v>1327.29</v>
      </c>
      <c r="AD194">
        <v>1.53</v>
      </c>
      <c r="AE194">
        <v>0.94</v>
      </c>
      <c r="AF194" s="88"/>
      <c r="AG194">
        <v>3900</v>
      </c>
      <c r="AH194" t="s">
        <v>13</v>
      </c>
      <c r="AI194">
        <v>11.09</v>
      </c>
      <c r="AJ194">
        <v>1326.97</v>
      </c>
      <c r="AK194">
        <v>1327.32</v>
      </c>
      <c r="AL194">
        <v>1.61</v>
      </c>
      <c r="AM194">
        <v>0.94</v>
      </c>
    </row>
    <row r="195" spans="1:39" customFormat="1" x14ac:dyDescent="0.25">
      <c r="A195">
        <v>3900</v>
      </c>
      <c r="B195" t="s">
        <v>14</v>
      </c>
      <c r="C195">
        <v>5.82</v>
      </c>
      <c r="D195">
        <v>1326.97</v>
      </c>
      <c r="E195">
        <v>1327.22</v>
      </c>
      <c r="F195">
        <v>1.26</v>
      </c>
      <c r="G195">
        <v>0.87</v>
      </c>
      <c r="H195" s="88"/>
      <c r="I195">
        <v>3900</v>
      </c>
      <c r="J195" t="s">
        <v>14</v>
      </c>
      <c r="K195">
        <v>7.36</v>
      </c>
      <c r="L195">
        <v>1326.97</v>
      </c>
      <c r="M195">
        <v>1327.25</v>
      </c>
      <c r="N195">
        <v>1.38</v>
      </c>
      <c r="O195">
        <v>0.9</v>
      </c>
      <c r="P195" s="88"/>
      <c r="Q195">
        <v>3900</v>
      </c>
      <c r="R195" t="s">
        <v>14</v>
      </c>
      <c r="S195">
        <v>8.9</v>
      </c>
      <c r="T195">
        <v>1326.97</v>
      </c>
      <c r="U195">
        <v>1327.28</v>
      </c>
      <c r="V195">
        <v>1.49</v>
      </c>
      <c r="W195">
        <v>0.92</v>
      </c>
      <c r="X195" s="88"/>
      <c r="Y195">
        <v>3900</v>
      </c>
      <c r="Z195" t="s">
        <v>14</v>
      </c>
      <c r="AA195">
        <v>10.44</v>
      </c>
      <c r="AB195">
        <v>1326.97</v>
      </c>
      <c r="AC195">
        <v>1327.3</v>
      </c>
      <c r="AD195">
        <v>1.58</v>
      </c>
      <c r="AE195">
        <v>0.94</v>
      </c>
      <c r="AF195" s="88"/>
      <c r="AG195">
        <v>3900</v>
      </c>
      <c r="AH195" t="s">
        <v>14</v>
      </c>
      <c r="AI195">
        <v>11.97</v>
      </c>
      <c r="AJ195">
        <v>1326.97</v>
      </c>
      <c r="AK195">
        <v>1327.33</v>
      </c>
      <c r="AL195">
        <v>1.67</v>
      </c>
      <c r="AM195">
        <v>0.96</v>
      </c>
    </row>
    <row r="196" spans="1:39" customFormat="1" x14ac:dyDescent="0.25">
      <c r="A196">
        <v>3900</v>
      </c>
      <c r="B196" t="s">
        <v>15</v>
      </c>
      <c r="C196">
        <v>5.82</v>
      </c>
      <c r="D196">
        <v>1326.97</v>
      </c>
      <c r="E196">
        <v>1327.22</v>
      </c>
      <c r="F196">
        <v>1.26</v>
      </c>
      <c r="G196">
        <v>0.87</v>
      </c>
      <c r="H196" s="88"/>
      <c r="I196">
        <v>3900</v>
      </c>
      <c r="J196" t="s">
        <v>15</v>
      </c>
      <c r="K196">
        <v>7.28</v>
      </c>
      <c r="L196">
        <v>1326.97</v>
      </c>
      <c r="M196">
        <v>1327.25</v>
      </c>
      <c r="N196">
        <v>1.38</v>
      </c>
      <c r="O196">
        <v>0.9</v>
      </c>
      <c r="P196" s="88"/>
      <c r="Q196">
        <v>3900</v>
      </c>
      <c r="R196" t="s">
        <v>15</v>
      </c>
      <c r="S196">
        <v>8.75</v>
      </c>
      <c r="T196">
        <v>1326.97</v>
      </c>
      <c r="U196">
        <v>1327.27</v>
      </c>
      <c r="V196">
        <v>1.48</v>
      </c>
      <c r="W196">
        <v>0.93</v>
      </c>
      <c r="X196" s="88"/>
      <c r="Y196">
        <v>3900</v>
      </c>
      <c r="Z196" t="s">
        <v>15</v>
      </c>
      <c r="AA196">
        <v>10.210000000000001</v>
      </c>
      <c r="AB196">
        <v>1326.97</v>
      </c>
      <c r="AC196">
        <v>1327.3</v>
      </c>
      <c r="AD196">
        <v>1.57</v>
      </c>
      <c r="AE196">
        <v>0.94</v>
      </c>
      <c r="AF196" s="88"/>
      <c r="AG196">
        <v>3900</v>
      </c>
      <c r="AH196" t="s">
        <v>15</v>
      </c>
      <c r="AI196">
        <v>11.67</v>
      </c>
      <c r="AJ196">
        <v>1326.97</v>
      </c>
      <c r="AK196">
        <v>1327.32</v>
      </c>
      <c r="AL196">
        <v>1.66</v>
      </c>
      <c r="AM196">
        <v>0.96</v>
      </c>
    </row>
    <row r="197" spans="1:39" customFormat="1" x14ac:dyDescent="0.25">
      <c r="A197">
        <v>3900</v>
      </c>
      <c r="B197" t="s">
        <v>16</v>
      </c>
      <c r="C197">
        <v>5.13</v>
      </c>
      <c r="D197">
        <v>1326.97</v>
      </c>
      <c r="E197">
        <v>1327.2</v>
      </c>
      <c r="F197">
        <v>1.2</v>
      </c>
      <c r="G197">
        <v>0.86</v>
      </c>
      <c r="H197" s="88"/>
      <c r="I197">
        <v>3900</v>
      </c>
      <c r="J197" t="s">
        <v>16</v>
      </c>
      <c r="K197">
        <v>6.36</v>
      </c>
      <c r="L197">
        <v>1326.97</v>
      </c>
      <c r="M197">
        <v>1327.23</v>
      </c>
      <c r="N197">
        <v>1.31</v>
      </c>
      <c r="O197">
        <v>0.89</v>
      </c>
      <c r="P197" s="88"/>
      <c r="Q197">
        <v>3900</v>
      </c>
      <c r="R197" t="s">
        <v>16</v>
      </c>
      <c r="S197">
        <v>7.58</v>
      </c>
      <c r="T197">
        <v>1326.97</v>
      </c>
      <c r="U197">
        <v>1327.25</v>
      </c>
      <c r="V197">
        <v>1.4</v>
      </c>
      <c r="W197">
        <v>0.91</v>
      </c>
      <c r="X197" s="88"/>
      <c r="Y197">
        <v>3900</v>
      </c>
      <c r="Z197" t="s">
        <v>16</v>
      </c>
      <c r="AA197">
        <v>8.81</v>
      </c>
      <c r="AB197">
        <v>1326.97</v>
      </c>
      <c r="AC197">
        <v>1327.27</v>
      </c>
      <c r="AD197">
        <v>1.49</v>
      </c>
      <c r="AE197">
        <v>0.93</v>
      </c>
      <c r="AF197" s="88"/>
      <c r="AG197">
        <v>3900</v>
      </c>
      <c r="AH197" t="s">
        <v>16</v>
      </c>
      <c r="AI197">
        <v>10.029999999999999</v>
      </c>
      <c r="AJ197">
        <v>1326.97</v>
      </c>
      <c r="AK197">
        <v>1327.3</v>
      </c>
      <c r="AL197">
        <v>1.56</v>
      </c>
      <c r="AM197">
        <v>0.94</v>
      </c>
    </row>
    <row r="198" spans="1:39" customFormat="1" x14ac:dyDescent="0.25">
      <c r="A198">
        <v>3850</v>
      </c>
      <c r="B198" t="s">
        <v>5</v>
      </c>
      <c r="C198">
        <v>3.68</v>
      </c>
      <c r="D198">
        <v>1324.97</v>
      </c>
      <c r="E198">
        <v>1325.32</v>
      </c>
      <c r="F198">
        <v>1.37</v>
      </c>
      <c r="G198">
        <v>1.01</v>
      </c>
      <c r="H198" s="88"/>
      <c r="I198">
        <v>3850</v>
      </c>
      <c r="J198" t="s">
        <v>5</v>
      </c>
      <c r="K198">
        <v>4.95</v>
      </c>
      <c r="L198">
        <v>1324.97</v>
      </c>
      <c r="M198">
        <v>1325.36</v>
      </c>
      <c r="N198">
        <v>1.48</v>
      </c>
      <c r="O198">
        <v>1.01</v>
      </c>
      <c r="P198" s="88"/>
      <c r="Q198">
        <v>3850</v>
      </c>
      <c r="R198" t="s">
        <v>5</v>
      </c>
      <c r="S198">
        <v>6.22</v>
      </c>
      <c r="T198">
        <v>1324.97</v>
      </c>
      <c r="U198">
        <v>1325.4</v>
      </c>
      <c r="V198">
        <v>1.57</v>
      </c>
      <c r="W198">
        <v>1.01</v>
      </c>
      <c r="X198" s="88"/>
      <c r="Y198">
        <v>3850</v>
      </c>
      <c r="Z198" t="s">
        <v>5</v>
      </c>
      <c r="AA198">
        <v>7.49</v>
      </c>
      <c r="AB198">
        <v>1324.97</v>
      </c>
      <c r="AC198">
        <v>1325.44</v>
      </c>
      <c r="AD198">
        <v>1.64</v>
      </c>
      <c r="AE198">
        <v>1.01</v>
      </c>
      <c r="AF198" s="88"/>
      <c r="AG198">
        <v>3850</v>
      </c>
      <c r="AH198" t="s">
        <v>5</v>
      </c>
      <c r="AI198">
        <v>8.76</v>
      </c>
      <c r="AJ198">
        <v>1324.97</v>
      </c>
      <c r="AK198">
        <v>1325.48</v>
      </c>
      <c r="AL198">
        <v>1.67</v>
      </c>
      <c r="AM198">
        <v>1.01</v>
      </c>
    </row>
    <row r="199" spans="1:39" customFormat="1" x14ac:dyDescent="0.25">
      <c r="A199">
        <v>3850</v>
      </c>
      <c r="B199" t="s">
        <v>6</v>
      </c>
      <c r="C199">
        <v>3.66</v>
      </c>
      <c r="D199">
        <v>1324.97</v>
      </c>
      <c r="E199">
        <v>1325.32</v>
      </c>
      <c r="F199">
        <v>1.38</v>
      </c>
      <c r="G199">
        <v>1.02</v>
      </c>
      <c r="H199" s="88"/>
      <c r="I199">
        <v>3850</v>
      </c>
      <c r="J199" t="s">
        <v>6</v>
      </c>
      <c r="K199">
        <v>4.96</v>
      </c>
      <c r="L199">
        <v>1324.97</v>
      </c>
      <c r="M199">
        <v>1325.36</v>
      </c>
      <c r="N199">
        <v>1.47</v>
      </c>
      <c r="O199">
        <v>1</v>
      </c>
      <c r="P199" s="88"/>
      <c r="Q199">
        <v>3850</v>
      </c>
      <c r="R199" t="s">
        <v>6</v>
      </c>
      <c r="S199">
        <v>6.27</v>
      </c>
      <c r="T199">
        <v>1324.97</v>
      </c>
      <c r="U199">
        <v>1325.4</v>
      </c>
      <c r="V199">
        <v>1.57</v>
      </c>
      <c r="W199">
        <v>1.01</v>
      </c>
      <c r="X199" s="88"/>
      <c r="Y199">
        <v>3850</v>
      </c>
      <c r="Z199" t="s">
        <v>6</v>
      </c>
      <c r="AA199">
        <v>7.57</v>
      </c>
      <c r="AB199">
        <v>1324.97</v>
      </c>
      <c r="AC199">
        <v>1325.44</v>
      </c>
      <c r="AD199">
        <v>1.64</v>
      </c>
      <c r="AE199">
        <v>1.01</v>
      </c>
      <c r="AF199" s="88"/>
      <c r="AG199">
        <v>3850</v>
      </c>
      <c r="AH199" t="s">
        <v>6</v>
      </c>
      <c r="AI199">
        <v>8.8800000000000008</v>
      </c>
      <c r="AJ199">
        <v>1324.97</v>
      </c>
      <c r="AK199">
        <v>1325.48</v>
      </c>
      <c r="AL199">
        <v>1.67</v>
      </c>
      <c r="AM199">
        <v>1</v>
      </c>
    </row>
    <row r="200" spans="1:39" customFormat="1" x14ac:dyDescent="0.25">
      <c r="A200">
        <v>3850</v>
      </c>
      <c r="B200" t="s">
        <v>7</v>
      </c>
      <c r="C200">
        <v>3.89</v>
      </c>
      <c r="D200">
        <v>1324.97</v>
      </c>
      <c r="E200">
        <v>1325.33</v>
      </c>
      <c r="F200">
        <v>1.39</v>
      </c>
      <c r="G200">
        <v>1.01</v>
      </c>
      <c r="H200" s="88"/>
      <c r="I200">
        <v>3850</v>
      </c>
      <c r="J200" t="s">
        <v>7</v>
      </c>
      <c r="K200">
        <v>5.17</v>
      </c>
      <c r="L200">
        <v>1324.97</v>
      </c>
      <c r="M200">
        <v>1325.37</v>
      </c>
      <c r="N200">
        <v>1.5</v>
      </c>
      <c r="O200">
        <v>1.01</v>
      </c>
      <c r="P200" s="88"/>
      <c r="Q200">
        <v>3850</v>
      </c>
      <c r="R200" t="s">
        <v>7</v>
      </c>
      <c r="S200">
        <v>6.46</v>
      </c>
      <c r="T200">
        <v>1324.97</v>
      </c>
      <c r="U200">
        <v>1325.41</v>
      </c>
      <c r="V200">
        <v>1.58</v>
      </c>
      <c r="W200">
        <v>1.01</v>
      </c>
      <c r="X200" s="88"/>
      <c r="Y200">
        <v>3850</v>
      </c>
      <c r="Z200" t="s">
        <v>7</v>
      </c>
      <c r="AA200">
        <v>7.75</v>
      </c>
      <c r="AB200">
        <v>1324.97</v>
      </c>
      <c r="AC200">
        <v>1325.45</v>
      </c>
      <c r="AD200">
        <v>1.64</v>
      </c>
      <c r="AE200">
        <v>1.01</v>
      </c>
      <c r="AF200" s="88"/>
      <c r="AG200">
        <v>3850</v>
      </c>
      <c r="AH200" t="s">
        <v>7</v>
      </c>
      <c r="AI200">
        <v>9.0399999999999991</v>
      </c>
      <c r="AJ200">
        <v>1324.97</v>
      </c>
      <c r="AK200">
        <v>1325.48</v>
      </c>
      <c r="AL200">
        <v>1.68</v>
      </c>
      <c r="AM200">
        <v>1.01</v>
      </c>
    </row>
    <row r="201" spans="1:39" customFormat="1" x14ac:dyDescent="0.25">
      <c r="A201">
        <v>3850</v>
      </c>
      <c r="B201" t="s">
        <v>8</v>
      </c>
      <c r="C201">
        <v>4.96</v>
      </c>
      <c r="D201">
        <v>1324.97</v>
      </c>
      <c r="E201">
        <v>1325.36</v>
      </c>
      <c r="F201">
        <v>1.48</v>
      </c>
      <c r="G201">
        <v>1.01</v>
      </c>
      <c r="H201" s="88"/>
      <c r="I201">
        <v>3850</v>
      </c>
      <c r="J201" t="s">
        <v>8</v>
      </c>
      <c r="K201">
        <v>6.5</v>
      </c>
      <c r="L201">
        <v>1324.97</v>
      </c>
      <c r="M201">
        <v>1325.41</v>
      </c>
      <c r="N201">
        <v>1.59</v>
      </c>
      <c r="O201">
        <v>1.01</v>
      </c>
      <c r="P201" s="88"/>
      <c r="Q201">
        <v>3850</v>
      </c>
      <c r="R201" t="s">
        <v>8</v>
      </c>
      <c r="S201">
        <v>8.0500000000000007</v>
      </c>
      <c r="T201">
        <v>1324.97</v>
      </c>
      <c r="U201">
        <v>1325.45</v>
      </c>
      <c r="V201">
        <v>1.66</v>
      </c>
      <c r="W201">
        <v>1.02</v>
      </c>
      <c r="X201" s="88"/>
      <c r="Y201">
        <v>3850</v>
      </c>
      <c r="Z201" t="s">
        <v>8</v>
      </c>
      <c r="AA201">
        <v>9.59</v>
      </c>
      <c r="AB201">
        <v>1324.97</v>
      </c>
      <c r="AC201">
        <v>1325.5</v>
      </c>
      <c r="AD201">
        <v>1.69</v>
      </c>
      <c r="AE201">
        <v>1</v>
      </c>
      <c r="AF201" s="88"/>
      <c r="AG201">
        <v>3850</v>
      </c>
      <c r="AH201" t="s">
        <v>8</v>
      </c>
      <c r="AI201">
        <v>11.13</v>
      </c>
      <c r="AJ201">
        <v>1324.97</v>
      </c>
      <c r="AK201">
        <v>1325.53</v>
      </c>
      <c r="AL201">
        <v>1.76</v>
      </c>
      <c r="AM201">
        <v>1.02</v>
      </c>
    </row>
    <row r="202" spans="1:39" customFormat="1" x14ac:dyDescent="0.25">
      <c r="A202">
        <v>3850</v>
      </c>
      <c r="B202" t="s">
        <v>9</v>
      </c>
      <c r="C202">
        <v>6.23</v>
      </c>
      <c r="D202">
        <v>1324.97</v>
      </c>
      <c r="E202">
        <v>1325.4</v>
      </c>
      <c r="F202">
        <v>1.58</v>
      </c>
      <c r="G202">
        <v>1.02</v>
      </c>
      <c r="H202" s="88"/>
      <c r="I202">
        <v>3850</v>
      </c>
      <c r="J202" t="s">
        <v>9</v>
      </c>
      <c r="K202">
        <v>7.9</v>
      </c>
      <c r="L202">
        <v>1324.97</v>
      </c>
      <c r="M202">
        <v>1325.45</v>
      </c>
      <c r="N202">
        <v>1.65</v>
      </c>
      <c r="O202">
        <v>1.01</v>
      </c>
      <c r="P202" s="88"/>
      <c r="Q202">
        <v>3850</v>
      </c>
      <c r="R202" t="s">
        <v>9</v>
      </c>
      <c r="S202">
        <v>9.58</v>
      </c>
      <c r="T202">
        <v>1324.97</v>
      </c>
      <c r="U202">
        <v>1325.5</v>
      </c>
      <c r="V202">
        <v>1.69</v>
      </c>
      <c r="W202">
        <v>1</v>
      </c>
      <c r="X202" s="88"/>
      <c r="Y202">
        <v>3850</v>
      </c>
      <c r="Z202" t="s">
        <v>9</v>
      </c>
      <c r="AA202">
        <v>11.26</v>
      </c>
      <c r="AB202">
        <v>1324.97</v>
      </c>
      <c r="AC202">
        <v>1325.53</v>
      </c>
      <c r="AD202">
        <v>1.76</v>
      </c>
      <c r="AE202">
        <v>1.01</v>
      </c>
      <c r="AF202" s="88"/>
      <c r="AG202">
        <v>3850</v>
      </c>
      <c r="AH202" t="s">
        <v>9</v>
      </c>
      <c r="AI202">
        <v>12.93</v>
      </c>
      <c r="AJ202">
        <v>1324.97</v>
      </c>
      <c r="AK202">
        <v>1325.57</v>
      </c>
      <c r="AL202">
        <v>1.82</v>
      </c>
      <c r="AM202">
        <v>1.01</v>
      </c>
    </row>
    <row r="203" spans="1:39" customFormat="1" x14ac:dyDescent="0.25">
      <c r="A203">
        <v>3850</v>
      </c>
      <c r="B203" t="s">
        <v>10</v>
      </c>
      <c r="C203">
        <v>5.15</v>
      </c>
      <c r="D203">
        <v>1324.97</v>
      </c>
      <c r="E203">
        <v>1325.37</v>
      </c>
      <c r="F203">
        <v>1.5</v>
      </c>
      <c r="G203">
        <v>1.01</v>
      </c>
      <c r="H203" s="88"/>
      <c r="I203">
        <v>3850</v>
      </c>
      <c r="J203" t="s">
        <v>10</v>
      </c>
      <c r="K203">
        <v>6.56</v>
      </c>
      <c r="L203">
        <v>1324.97</v>
      </c>
      <c r="M203">
        <v>1325.41</v>
      </c>
      <c r="N203">
        <v>1.59</v>
      </c>
      <c r="O203">
        <v>1.01</v>
      </c>
      <c r="P203" s="88"/>
      <c r="Q203">
        <v>3850</v>
      </c>
      <c r="R203" t="s">
        <v>10</v>
      </c>
      <c r="S203">
        <v>7.97</v>
      </c>
      <c r="T203">
        <v>1324.97</v>
      </c>
      <c r="U203">
        <v>1325.45</v>
      </c>
      <c r="V203">
        <v>1.65</v>
      </c>
      <c r="W203">
        <v>1.01</v>
      </c>
      <c r="X203" s="88"/>
      <c r="Y203">
        <v>3850</v>
      </c>
      <c r="Z203" t="s">
        <v>10</v>
      </c>
      <c r="AA203">
        <v>9.3800000000000008</v>
      </c>
      <c r="AB203">
        <v>1324.97</v>
      </c>
      <c r="AC203">
        <v>1325.49</v>
      </c>
      <c r="AD203">
        <v>1.69</v>
      </c>
      <c r="AE203">
        <v>1.01</v>
      </c>
      <c r="AF203" s="88"/>
      <c r="AG203">
        <v>3850</v>
      </c>
      <c r="AH203" t="s">
        <v>10</v>
      </c>
      <c r="AI203">
        <v>10.79</v>
      </c>
      <c r="AJ203">
        <v>1324.97</v>
      </c>
      <c r="AK203">
        <v>1325.52</v>
      </c>
      <c r="AL203">
        <v>1.74</v>
      </c>
      <c r="AM203">
        <v>1.01</v>
      </c>
    </row>
    <row r="204" spans="1:39" customFormat="1" x14ac:dyDescent="0.25">
      <c r="A204">
        <v>3850</v>
      </c>
      <c r="B204" t="s">
        <v>11</v>
      </c>
      <c r="C204">
        <v>3.63</v>
      </c>
      <c r="D204">
        <v>1324.97</v>
      </c>
      <c r="E204">
        <v>1325.32</v>
      </c>
      <c r="F204">
        <v>1.36</v>
      </c>
      <c r="G204">
        <v>1.01</v>
      </c>
      <c r="H204" s="88"/>
      <c r="I204">
        <v>3850</v>
      </c>
      <c r="J204" t="s">
        <v>11</v>
      </c>
      <c r="K204">
        <v>4.9400000000000004</v>
      </c>
      <c r="L204">
        <v>1324.97</v>
      </c>
      <c r="M204">
        <v>1325.36</v>
      </c>
      <c r="N204">
        <v>1.48</v>
      </c>
      <c r="O204">
        <v>1.01</v>
      </c>
      <c r="P204" s="88"/>
      <c r="Q204">
        <v>3850</v>
      </c>
      <c r="R204" t="s">
        <v>11</v>
      </c>
      <c r="S204">
        <v>6.24</v>
      </c>
      <c r="T204">
        <v>1324.97</v>
      </c>
      <c r="U204">
        <v>1325.4</v>
      </c>
      <c r="V204">
        <v>1.57</v>
      </c>
      <c r="W204">
        <v>1</v>
      </c>
      <c r="X204" s="88"/>
      <c r="Y204">
        <v>3850</v>
      </c>
      <c r="Z204" t="s">
        <v>11</v>
      </c>
      <c r="AA204">
        <v>7.55</v>
      </c>
      <c r="AB204">
        <v>1324.97</v>
      </c>
      <c r="AC204">
        <v>1325.44</v>
      </c>
      <c r="AD204">
        <v>1.65</v>
      </c>
      <c r="AE204">
        <v>1.02</v>
      </c>
      <c r="AF204" s="88"/>
      <c r="AG204">
        <v>3850</v>
      </c>
      <c r="AH204" t="s">
        <v>11</v>
      </c>
      <c r="AI204">
        <v>8.85</v>
      </c>
      <c r="AJ204">
        <v>1324.97</v>
      </c>
      <c r="AK204">
        <v>1325.48</v>
      </c>
      <c r="AL204">
        <v>1.67</v>
      </c>
      <c r="AM204">
        <v>1.01</v>
      </c>
    </row>
    <row r="205" spans="1:39" customFormat="1" x14ac:dyDescent="0.25">
      <c r="A205">
        <v>3850</v>
      </c>
      <c r="B205" t="s">
        <v>12</v>
      </c>
      <c r="C205">
        <v>3.52</v>
      </c>
      <c r="D205">
        <v>1324.97</v>
      </c>
      <c r="E205">
        <v>1325.31</v>
      </c>
      <c r="F205">
        <v>1.35</v>
      </c>
      <c r="G205">
        <v>1.01</v>
      </c>
      <c r="H205" s="88"/>
      <c r="I205">
        <v>3850</v>
      </c>
      <c r="J205" t="s">
        <v>12</v>
      </c>
      <c r="K205">
        <v>4.83</v>
      </c>
      <c r="L205">
        <v>1324.97</v>
      </c>
      <c r="M205">
        <v>1325.36</v>
      </c>
      <c r="N205">
        <v>1.49</v>
      </c>
      <c r="O205">
        <v>1.03</v>
      </c>
      <c r="P205" s="88"/>
      <c r="Q205">
        <v>3850</v>
      </c>
      <c r="R205" t="s">
        <v>12</v>
      </c>
      <c r="S205">
        <v>6.13</v>
      </c>
      <c r="T205">
        <v>1324.97</v>
      </c>
      <c r="U205">
        <v>1325.4</v>
      </c>
      <c r="V205">
        <v>1.56</v>
      </c>
      <c r="W205">
        <v>1</v>
      </c>
      <c r="X205" s="88"/>
      <c r="Y205">
        <v>3850</v>
      </c>
      <c r="Z205" t="s">
        <v>12</v>
      </c>
      <c r="AA205">
        <v>7.44</v>
      </c>
      <c r="AB205">
        <v>1324.97</v>
      </c>
      <c r="AC205">
        <v>1325.44</v>
      </c>
      <c r="AD205">
        <v>1.63</v>
      </c>
      <c r="AE205">
        <v>1.01</v>
      </c>
      <c r="AF205" s="88"/>
      <c r="AG205">
        <v>3850</v>
      </c>
      <c r="AH205" t="s">
        <v>12</v>
      </c>
      <c r="AI205">
        <v>8.74</v>
      </c>
      <c r="AJ205">
        <v>1324.97</v>
      </c>
      <c r="AK205">
        <v>1325.48</v>
      </c>
      <c r="AL205">
        <v>1.67</v>
      </c>
      <c r="AM205">
        <v>1.01</v>
      </c>
    </row>
    <row r="206" spans="1:39" customFormat="1" x14ac:dyDescent="0.25">
      <c r="A206">
        <v>3850</v>
      </c>
      <c r="B206" t="s">
        <v>13</v>
      </c>
      <c r="C206">
        <v>4.68</v>
      </c>
      <c r="D206">
        <v>1324.97</v>
      </c>
      <c r="E206">
        <v>1325.35</v>
      </c>
      <c r="F206">
        <v>1.47</v>
      </c>
      <c r="G206">
        <v>1.02</v>
      </c>
      <c r="H206" s="88"/>
      <c r="I206">
        <v>3850</v>
      </c>
      <c r="J206" t="s">
        <v>13</v>
      </c>
      <c r="K206">
        <v>6.28</v>
      </c>
      <c r="L206">
        <v>1324.97</v>
      </c>
      <c r="M206">
        <v>1325.4</v>
      </c>
      <c r="N206">
        <v>1.57</v>
      </c>
      <c r="O206">
        <v>1</v>
      </c>
      <c r="P206" s="88"/>
      <c r="Q206">
        <v>3850</v>
      </c>
      <c r="R206" t="s">
        <v>13</v>
      </c>
      <c r="S206">
        <v>7.88</v>
      </c>
      <c r="T206">
        <v>1324.97</v>
      </c>
      <c r="U206">
        <v>1325.45</v>
      </c>
      <c r="V206">
        <v>1.65</v>
      </c>
      <c r="W206">
        <v>1.01</v>
      </c>
      <c r="X206" s="88"/>
      <c r="Y206">
        <v>3850</v>
      </c>
      <c r="Z206" t="s">
        <v>13</v>
      </c>
      <c r="AA206">
        <v>9.49</v>
      </c>
      <c r="AB206">
        <v>1324.97</v>
      </c>
      <c r="AC206">
        <v>1325.5</v>
      </c>
      <c r="AD206">
        <v>1.69</v>
      </c>
      <c r="AE206">
        <v>1</v>
      </c>
      <c r="AF206" s="88"/>
      <c r="AG206">
        <v>3850</v>
      </c>
      <c r="AH206" t="s">
        <v>13</v>
      </c>
      <c r="AI206">
        <v>11.09</v>
      </c>
      <c r="AJ206">
        <v>1324.97</v>
      </c>
      <c r="AK206">
        <v>1325.53</v>
      </c>
      <c r="AL206">
        <v>1.76</v>
      </c>
      <c r="AM206">
        <v>1.02</v>
      </c>
    </row>
    <row r="207" spans="1:39" customFormat="1" x14ac:dyDescent="0.25">
      <c r="A207">
        <v>3850</v>
      </c>
      <c r="B207" t="s">
        <v>14</v>
      </c>
      <c r="C207">
        <v>5.82</v>
      </c>
      <c r="D207">
        <v>1324.97</v>
      </c>
      <c r="E207">
        <v>1325.39</v>
      </c>
      <c r="F207">
        <v>1.55</v>
      </c>
      <c r="G207">
        <v>1.01</v>
      </c>
      <c r="H207" s="88"/>
      <c r="I207">
        <v>3850</v>
      </c>
      <c r="J207" t="s">
        <v>14</v>
      </c>
      <c r="K207">
        <v>7.36</v>
      </c>
      <c r="L207">
        <v>1324.97</v>
      </c>
      <c r="M207">
        <v>1325.43</v>
      </c>
      <c r="N207">
        <v>1.64</v>
      </c>
      <c r="O207">
        <v>1.02</v>
      </c>
      <c r="P207" s="88"/>
      <c r="Q207">
        <v>3850</v>
      </c>
      <c r="R207" t="s">
        <v>14</v>
      </c>
      <c r="S207">
        <v>8.9</v>
      </c>
      <c r="T207">
        <v>1324.97</v>
      </c>
      <c r="U207">
        <v>1325.48</v>
      </c>
      <c r="V207">
        <v>1.68</v>
      </c>
      <c r="W207">
        <v>1.01</v>
      </c>
      <c r="X207" s="88"/>
      <c r="Y207">
        <v>3850</v>
      </c>
      <c r="Z207" t="s">
        <v>14</v>
      </c>
      <c r="AA207">
        <v>10.44</v>
      </c>
      <c r="AB207">
        <v>1324.97</v>
      </c>
      <c r="AC207">
        <v>1325.52</v>
      </c>
      <c r="AD207">
        <v>1.73</v>
      </c>
      <c r="AE207">
        <v>1.01</v>
      </c>
      <c r="AF207" s="88"/>
      <c r="AG207">
        <v>3850</v>
      </c>
      <c r="AH207" t="s">
        <v>14</v>
      </c>
      <c r="AI207">
        <v>11.97</v>
      </c>
      <c r="AJ207">
        <v>1324.97</v>
      </c>
      <c r="AK207">
        <v>1325.55</v>
      </c>
      <c r="AL207">
        <v>1.78</v>
      </c>
      <c r="AM207">
        <v>1.01</v>
      </c>
    </row>
    <row r="208" spans="1:39" customFormat="1" x14ac:dyDescent="0.25">
      <c r="A208">
        <v>3850</v>
      </c>
      <c r="B208" t="s">
        <v>15</v>
      </c>
      <c r="C208">
        <v>5.82</v>
      </c>
      <c r="D208">
        <v>1324.97</v>
      </c>
      <c r="E208">
        <v>1325.39</v>
      </c>
      <c r="F208">
        <v>1.55</v>
      </c>
      <c r="G208">
        <v>1.01</v>
      </c>
      <c r="H208" s="88"/>
      <c r="I208">
        <v>3850</v>
      </c>
      <c r="J208" t="s">
        <v>15</v>
      </c>
      <c r="K208">
        <v>7.28</v>
      </c>
      <c r="L208">
        <v>1324.97</v>
      </c>
      <c r="M208">
        <v>1325.43</v>
      </c>
      <c r="N208">
        <v>1.62</v>
      </c>
      <c r="O208">
        <v>1.01</v>
      </c>
      <c r="P208" s="88"/>
      <c r="Q208">
        <v>3850</v>
      </c>
      <c r="R208" t="s">
        <v>15</v>
      </c>
      <c r="S208">
        <v>8.75</v>
      </c>
      <c r="T208">
        <v>1324.97</v>
      </c>
      <c r="U208">
        <v>1325.48</v>
      </c>
      <c r="V208">
        <v>1.67</v>
      </c>
      <c r="W208">
        <v>1</v>
      </c>
      <c r="X208" s="88"/>
      <c r="Y208">
        <v>3850</v>
      </c>
      <c r="Z208" t="s">
        <v>15</v>
      </c>
      <c r="AA208">
        <v>10.210000000000001</v>
      </c>
      <c r="AB208">
        <v>1324.97</v>
      </c>
      <c r="AC208">
        <v>1325.51</v>
      </c>
      <c r="AD208">
        <v>1.72</v>
      </c>
      <c r="AE208">
        <v>1.01</v>
      </c>
      <c r="AF208" s="88"/>
      <c r="AG208">
        <v>3850</v>
      </c>
      <c r="AH208" t="s">
        <v>15</v>
      </c>
      <c r="AI208">
        <v>11.67</v>
      </c>
      <c r="AJ208">
        <v>1324.97</v>
      </c>
      <c r="AK208">
        <v>1325.54</v>
      </c>
      <c r="AL208">
        <v>1.77</v>
      </c>
      <c r="AM208">
        <v>1.01</v>
      </c>
    </row>
    <row r="209" spans="1:39" customFormat="1" x14ac:dyDescent="0.25">
      <c r="A209">
        <v>3850</v>
      </c>
      <c r="B209" t="s">
        <v>16</v>
      </c>
      <c r="C209">
        <v>5.13</v>
      </c>
      <c r="D209">
        <v>1324.97</v>
      </c>
      <c r="E209">
        <v>1325.37</v>
      </c>
      <c r="F209">
        <v>1.49</v>
      </c>
      <c r="G209">
        <v>1.01</v>
      </c>
      <c r="H209" s="88"/>
      <c r="I209">
        <v>3850</v>
      </c>
      <c r="J209" t="s">
        <v>16</v>
      </c>
      <c r="K209">
        <v>6.36</v>
      </c>
      <c r="L209">
        <v>1324.97</v>
      </c>
      <c r="M209">
        <v>1325.41</v>
      </c>
      <c r="N209">
        <v>1.58</v>
      </c>
      <c r="O209">
        <v>1.01</v>
      </c>
      <c r="P209" s="88"/>
      <c r="Q209">
        <v>3850</v>
      </c>
      <c r="R209" t="s">
        <v>16</v>
      </c>
      <c r="S209">
        <v>7.58</v>
      </c>
      <c r="T209">
        <v>1324.97</v>
      </c>
      <c r="U209">
        <v>1325.44</v>
      </c>
      <c r="V209">
        <v>1.63</v>
      </c>
      <c r="W209">
        <v>1.01</v>
      </c>
      <c r="X209" s="88"/>
      <c r="Y209">
        <v>3850</v>
      </c>
      <c r="Z209" t="s">
        <v>16</v>
      </c>
      <c r="AA209">
        <v>8.81</v>
      </c>
      <c r="AB209">
        <v>1324.97</v>
      </c>
      <c r="AC209">
        <v>1325.48</v>
      </c>
      <c r="AD209">
        <v>1.67</v>
      </c>
      <c r="AE209">
        <v>1</v>
      </c>
      <c r="AF209" s="88"/>
      <c r="AG209">
        <v>3850</v>
      </c>
      <c r="AH209" t="s">
        <v>16</v>
      </c>
      <c r="AI209">
        <v>10.029999999999999</v>
      </c>
      <c r="AJ209">
        <v>1324.97</v>
      </c>
      <c r="AK209">
        <v>1325.51</v>
      </c>
      <c r="AL209">
        <v>1.71</v>
      </c>
      <c r="AM209">
        <v>1</v>
      </c>
    </row>
    <row r="210" spans="1:39" customFormat="1" x14ac:dyDescent="0.25">
      <c r="A210">
        <v>3800</v>
      </c>
      <c r="B210" t="s">
        <v>5</v>
      </c>
      <c r="C210">
        <v>3.8</v>
      </c>
      <c r="D210">
        <v>1317.98</v>
      </c>
      <c r="E210">
        <v>1318.19</v>
      </c>
      <c r="F210">
        <v>4.29</v>
      </c>
      <c r="G210">
        <v>4.28</v>
      </c>
      <c r="H210" s="88"/>
      <c r="I210">
        <v>3800</v>
      </c>
      <c r="J210" t="s">
        <v>5</v>
      </c>
      <c r="K210">
        <v>5.07</v>
      </c>
      <c r="L210">
        <v>1317.98</v>
      </c>
      <c r="M210">
        <v>1318.2</v>
      </c>
      <c r="N210">
        <v>4.83</v>
      </c>
      <c r="O210">
        <v>4.62</v>
      </c>
      <c r="P210" s="88"/>
      <c r="Q210">
        <v>3800</v>
      </c>
      <c r="R210" t="s">
        <v>5</v>
      </c>
      <c r="S210">
        <v>6.34</v>
      </c>
      <c r="T210">
        <v>1317.98</v>
      </c>
      <c r="U210">
        <v>1318.22</v>
      </c>
      <c r="V210">
        <v>5.09</v>
      </c>
      <c r="W210">
        <v>4.66</v>
      </c>
      <c r="X210" s="88"/>
      <c r="Y210">
        <v>3800</v>
      </c>
      <c r="Z210" t="s">
        <v>5</v>
      </c>
      <c r="AA210">
        <v>7.61</v>
      </c>
      <c r="AB210">
        <v>1317.98</v>
      </c>
      <c r="AC210">
        <v>1318.24</v>
      </c>
      <c r="AD210">
        <v>5.41</v>
      </c>
      <c r="AE210">
        <v>4.8099999999999996</v>
      </c>
      <c r="AF210" s="88"/>
      <c r="AG210">
        <v>3800</v>
      </c>
      <c r="AH210" t="s">
        <v>5</v>
      </c>
      <c r="AI210">
        <v>8.8800000000000008</v>
      </c>
      <c r="AJ210">
        <v>1317.98</v>
      </c>
      <c r="AK210">
        <v>1318.25</v>
      </c>
      <c r="AL210">
        <v>5.73</v>
      </c>
      <c r="AM210">
        <v>4.97</v>
      </c>
    </row>
    <row r="211" spans="1:39" customFormat="1" x14ac:dyDescent="0.25">
      <c r="A211">
        <v>3800</v>
      </c>
      <c r="B211" t="s">
        <v>6</v>
      </c>
      <c r="C211">
        <v>3.78</v>
      </c>
      <c r="D211">
        <v>1317.98</v>
      </c>
      <c r="E211">
        <v>1318.19</v>
      </c>
      <c r="F211">
        <v>4.2699999999999996</v>
      </c>
      <c r="G211">
        <v>4.2699999999999996</v>
      </c>
      <c r="H211" s="88"/>
      <c r="I211">
        <v>3800</v>
      </c>
      <c r="J211" t="s">
        <v>6</v>
      </c>
      <c r="K211">
        <v>5.09</v>
      </c>
      <c r="L211">
        <v>1317.98</v>
      </c>
      <c r="M211">
        <v>1318.2</v>
      </c>
      <c r="N211">
        <v>4.8499999999999996</v>
      </c>
      <c r="O211">
        <v>4.6399999999999997</v>
      </c>
      <c r="P211" s="88"/>
      <c r="Q211">
        <v>3800</v>
      </c>
      <c r="R211" t="s">
        <v>6</v>
      </c>
      <c r="S211">
        <v>6.39</v>
      </c>
      <c r="T211">
        <v>1317.98</v>
      </c>
      <c r="U211">
        <v>1318.22</v>
      </c>
      <c r="V211">
        <v>5.19</v>
      </c>
      <c r="W211">
        <v>4.7699999999999996</v>
      </c>
      <c r="X211" s="88"/>
      <c r="Y211">
        <v>3800</v>
      </c>
      <c r="Z211" t="s">
        <v>6</v>
      </c>
      <c r="AA211">
        <v>7.69</v>
      </c>
      <c r="AB211">
        <v>1317.98</v>
      </c>
      <c r="AC211">
        <v>1318.24</v>
      </c>
      <c r="AD211">
        <v>5.51</v>
      </c>
      <c r="AE211">
        <v>4.91</v>
      </c>
      <c r="AF211" s="88"/>
      <c r="AG211">
        <v>3800</v>
      </c>
      <c r="AH211" t="s">
        <v>6</v>
      </c>
      <c r="AI211">
        <v>9</v>
      </c>
      <c r="AJ211">
        <v>1317.98</v>
      </c>
      <c r="AK211">
        <v>1318.25</v>
      </c>
      <c r="AL211">
        <v>5.75</v>
      </c>
      <c r="AM211">
        <v>4.9800000000000004</v>
      </c>
    </row>
    <row r="212" spans="1:39" customFormat="1" x14ac:dyDescent="0.25">
      <c r="A212">
        <v>3800</v>
      </c>
      <c r="B212" t="s">
        <v>7</v>
      </c>
      <c r="C212">
        <v>4</v>
      </c>
      <c r="D212">
        <v>1317.98</v>
      </c>
      <c r="E212">
        <v>1318.19</v>
      </c>
      <c r="F212">
        <v>4.3600000000000003</v>
      </c>
      <c r="G212">
        <v>4.3099999999999996</v>
      </c>
      <c r="H212" s="88"/>
      <c r="I212">
        <v>3800</v>
      </c>
      <c r="J212" t="s">
        <v>7</v>
      </c>
      <c r="K212">
        <v>5.29</v>
      </c>
      <c r="L212">
        <v>1317.98</v>
      </c>
      <c r="M212">
        <v>1318.21</v>
      </c>
      <c r="N212">
        <v>4.9000000000000004</v>
      </c>
      <c r="O212">
        <v>4.6500000000000004</v>
      </c>
      <c r="P212" s="88"/>
      <c r="Q212">
        <v>3800</v>
      </c>
      <c r="R212" t="s">
        <v>7</v>
      </c>
      <c r="S212">
        <v>6.58</v>
      </c>
      <c r="T212">
        <v>1317.98</v>
      </c>
      <c r="U212">
        <v>1318.23</v>
      </c>
      <c r="V212">
        <v>5.23</v>
      </c>
      <c r="W212">
        <v>4.78</v>
      </c>
      <c r="X212" s="88"/>
      <c r="Y212">
        <v>3800</v>
      </c>
      <c r="Z212" t="s">
        <v>7</v>
      </c>
      <c r="AA212">
        <v>7.87</v>
      </c>
      <c r="AB212">
        <v>1317.98</v>
      </c>
      <c r="AC212">
        <v>1318.24</v>
      </c>
      <c r="AD212">
        <v>5.52</v>
      </c>
      <c r="AE212">
        <v>4.8899999999999997</v>
      </c>
      <c r="AF212" s="88"/>
      <c r="AG212">
        <v>3800</v>
      </c>
      <c r="AH212" t="s">
        <v>7</v>
      </c>
      <c r="AI212">
        <v>9.16</v>
      </c>
      <c r="AJ212">
        <v>1317.98</v>
      </c>
      <c r="AK212">
        <v>1318.26</v>
      </c>
      <c r="AL212">
        <v>5.78</v>
      </c>
      <c r="AM212">
        <v>4.99</v>
      </c>
    </row>
    <row r="213" spans="1:39" customFormat="1" x14ac:dyDescent="0.25">
      <c r="A213">
        <v>3800</v>
      </c>
      <c r="B213" t="s">
        <v>8</v>
      </c>
      <c r="C213">
        <v>5.1100000000000003</v>
      </c>
      <c r="D213">
        <v>1317.98</v>
      </c>
      <c r="E213">
        <v>1318.21</v>
      </c>
      <c r="F213">
        <v>4.82</v>
      </c>
      <c r="G213">
        <v>4.59</v>
      </c>
      <c r="H213" s="88"/>
      <c r="I213">
        <v>3800</v>
      </c>
      <c r="J213" t="s">
        <v>8</v>
      </c>
      <c r="K213">
        <v>6.66</v>
      </c>
      <c r="L213">
        <v>1317.98</v>
      </c>
      <c r="M213">
        <v>1318.23</v>
      </c>
      <c r="N213">
        <v>5.26</v>
      </c>
      <c r="O213">
        <v>4.8</v>
      </c>
      <c r="P213" s="88"/>
      <c r="Q213">
        <v>3800</v>
      </c>
      <c r="R213" t="s">
        <v>8</v>
      </c>
      <c r="S213">
        <v>8.1999999999999993</v>
      </c>
      <c r="T213">
        <v>1317.98</v>
      </c>
      <c r="U213">
        <v>1318.25</v>
      </c>
      <c r="V213">
        <v>5.58</v>
      </c>
      <c r="W213">
        <v>4.9000000000000004</v>
      </c>
      <c r="X213" s="88"/>
      <c r="Y213">
        <v>3800</v>
      </c>
      <c r="Z213" t="s">
        <v>8</v>
      </c>
      <c r="AA213">
        <v>9.75</v>
      </c>
      <c r="AB213">
        <v>1317.98</v>
      </c>
      <c r="AC213">
        <v>1318.26</v>
      </c>
      <c r="AD213">
        <v>5.81</v>
      </c>
      <c r="AE213">
        <v>4.9400000000000004</v>
      </c>
      <c r="AF213" s="88"/>
      <c r="AG213">
        <v>3800</v>
      </c>
      <c r="AH213" t="s">
        <v>8</v>
      </c>
      <c r="AI213">
        <v>11.29</v>
      </c>
      <c r="AJ213">
        <v>1317.98</v>
      </c>
      <c r="AK213">
        <v>1318.28</v>
      </c>
      <c r="AL213">
        <v>6.06</v>
      </c>
      <c r="AM213">
        <v>5.0199999999999996</v>
      </c>
    </row>
    <row r="214" spans="1:39" customFormat="1" x14ac:dyDescent="0.25">
      <c r="A214">
        <v>3800</v>
      </c>
      <c r="B214" t="s">
        <v>9</v>
      </c>
      <c r="C214">
        <v>6.41</v>
      </c>
      <c r="D214">
        <v>1317.98</v>
      </c>
      <c r="E214">
        <v>1318.22</v>
      </c>
      <c r="F214">
        <v>5.16</v>
      </c>
      <c r="G214">
        <v>4.7300000000000004</v>
      </c>
      <c r="H214" s="88"/>
      <c r="I214">
        <v>3800</v>
      </c>
      <c r="J214" t="s">
        <v>9</v>
      </c>
      <c r="K214">
        <v>8.09</v>
      </c>
      <c r="L214">
        <v>1317.98</v>
      </c>
      <c r="M214">
        <v>1318.25</v>
      </c>
      <c r="N214">
        <v>5.5</v>
      </c>
      <c r="O214">
        <v>4.83</v>
      </c>
      <c r="P214" s="88"/>
      <c r="Q214">
        <v>3800</v>
      </c>
      <c r="R214" t="s">
        <v>9</v>
      </c>
      <c r="S214">
        <v>9.77</v>
      </c>
      <c r="T214">
        <v>1317.98</v>
      </c>
      <c r="U214">
        <v>1318.26</v>
      </c>
      <c r="V214">
        <v>5.81</v>
      </c>
      <c r="W214">
        <v>4.9400000000000004</v>
      </c>
      <c r="X214" s="88"/>
      <c r="Y214">
        <v>3800</v>
      </c>
      <c r="Z214" t="s">
        <v>9</v>
      </c>
      <c r="AA214">
        <v>11.44</v>
      </c>
      <c r="AB214">
        <v>1317.98</v>
      </c>
      <c r="AC214">
        <v>1318.28</v>
      </c>
      <c r="AD214">
        <v>6.02</v>
      </c>
      <c r="AE214">
        <v>4.96</v>
      </c>
      <c r="AF214" s="88"/>
      <c r="AG214">
        <v>3800</v>
      </c>
      <c r="AH214" t="s">
        <v>9</v>
      </c>
      <c r="AI214">
        <v>13.12</v>
      </c>
      <c r="AJ214">
        <v>1317.98</v>
      </c>
      <c r="AK214">
        <v>1318.3</v>
      </c>
      <c r="AL214">
        <v>6.24</v>
      </c>
      <c r="AM214">
        <v>5.0199999999999996</v>
      </c>
    </row>
    <row r="215" spans="1:39" customFormat="1" x14ac:dyDescent="0.25">
      <c r="A215">
        <v>3800</v>
      </c>
      <c r="B215" t="s">
        <v>10</v>
      </c>
      <c r="C215">
        <v>5.3</v>
      </c>
      <c r="D215">
        <v>1317.98</v>
      </c>
      <c r="E215">
        <v>1318.21</v>
      </c>
      <c r="F215">
        <v>4.9000000000000004</v>
      </c>
      <c r="G215">
        <v>4.6500000000000004</v>
      </c>
      <c r="H215" s="88"/>
      <c r="I215">
        <v>3800</v>
      </c>
      <c r="J215" t="s">
        <v>10</v>
      </c>
      <c r="K215">
        <v>6.71</v>
      </c>
      <c r="L215">
        <v>1317.98</v>
      </c>
      <c r="M215">
        <v>1318.23</v>
      </c>
      <c r="N215">
        <v>5.28</v>
      </c>
      <c r="O215">
        <v>4.8099999999999996</v>
      </c>
      <c r="P215" s="88"/>
      <c r="Q215">
        <v>3800</v>
      </c>
      <c r="R215" t="s">
        <v>10</v>
      </c>
      <c r="S215">
        <v>8.1300000000000008</v>
      </c>
      <c r="T215">
        <v>1317.98</v>
      </c>
      <c r="U215">
        <v>1318.24</v>
      </c>
      <c r="V215">
        <v>5.59</v>
      </c>
      <c r="W215">
        <v>4.92</v>
      </c>
      <c r="X215" s="88"/>
      <c r="Y215">
        <v>3800</v>
      </c>
      <c r="Z215" t="s">
        <v>10</v>
      </c>
      <c r="AA215">
        <v>9.5399999999999991</v>
      </c>
      <c r="AB215">
        <v>1317.98</v>
      </c>
      <c r="AC215">
        <v>1318.26</v>
      </c>
      <c r="AD215">
        <v>5.77</v>
      </c>
      <c r="AE215">
        <v>4.93</v>
      </c>
      <c r="AF215" s="88"/>
      <c r="AG215">
        <v>3800</v>
      </c>
      <c r="AH215" t="s">
        <v>10</v>
      </c>
      <c r="AI215">
        <v>10.95</v>
      </c>
      <c r="AJ215">
        <v>1317.98</v>
      </c>
      <c r="AK215">
        <v>1318.27</v>
      </c>
      <c r="AL215">
        <v>6.11</v>
      </c>
      <c r="AM215">
        <v>5.12</v>
      </c>
    </row>
    <row r="216" spans="1:39" customFormat="1" x14ac:dyDescent="0.25">
      <c r="A216">
        <v>3800</v>
      </c>
      <c r="B216" t="s">
        <v>11</v>
      </c>
      <c r="C216">
        <v>3.76</v>
      </c>
      <c r="D216">
        <v>1317.98</v>
      </c>
      <c r="E216">
        <v>1318.18</v>
      </c>
      <c r="F216">
        <v>4.32</v>
      </c>
      <c r="G216">
        <v>4.33</v>
      </c>
      <c r="H216" s="88"/>
      <c r="I216">
        <v>3800</v>
      </c>
      <c r="J216" t="s">
        <v>11</v>
      </c>
      <c r="K216">
        <v>5.07</v>
      </c>
      <c r="L216">
        <v>1317.98</v>
      </c>
      <c r="M216">
        <v>1318.2</v>
      </c>
      <c r="N216">
        <v>4.91</v>
      </c>
      <c r="O216">
        <v>4.72</v>
      </c>
      <c r="P216" s="88"/>
      <c r="Q216">
        <v>3800</v>
      </c>
      <c r="R216" t="s">
        <v>11</v>
      </c>
      <c r="S216">
        <v>6.37</v>
      </c>
      <c r="T216">
        <v>1317.98</v>
      </c>
      <c r="U216">
        <v>1318.22</v>
      </c>
      <c r="V216">
        <v>5.09</v>
      </c>
      <c r="W216">
        <v>4.66</v>
      </c>
      <c r="X216" s="88"/>
      <c r="Y216">
        <v>3800</v>
      </c>
      <c r="Z216" t="s">
        <v>11</v>
      </c>
      <c r="AA216">
        <v>7.68</v>
      </c>
      <c r="AB216">
        <v>1317.98</v>
      </c>
      <c r="AC216">
        <v>1318.24</v>
      </c>
      <c r="AD216">
        <v>5.49</v>
      </c>
      <c r="AE216">
        <v>4.8899999999999997</v>
      </c>
      <c r="AF216" s="88"/>
      <c r="AG216">
        <v>3800</v>
      </c>
      <c r="AH216" t="s">
        <v>11</v>
      </c>
      <c r="AI216">
        <v>8.98</v>
      </c>
      <c r="AJ216">
        <v>1317.98</v>
      </c>
      <c r="AK216">
        <v>1318.25</v>
      </c>
      <c r="AL216">
        <v>5.76</v>
      </c>
      <c r="AM216">
        <v>4.99</v>
      </c>
    </row>
    <row r="217" spans="1:39" customFormat="1" x14ac:dyDescent="0.25">
      <c r="A217">
        <v>3800</v>
      </c>
      <c r="B217" t="s">
        <v>12</v>
      </c>
      <c r="C217">
        <v>3.65</v>
      </c>
      <c r="D217">
        <v>1317.98</v>
      </c>
      <c r="E217">
        <v>1318.18</v>
      </c>
      <c r="F217">
        <v>4.3</v>
      </c>
      <c r="G217">
        <v>4.33</v>
      </c>
      <c r="H217" s="88"/>
      <c r="I217">
        <v>3800</v>
      </c>
      <c r="J217" t="s">
        <v>12</v>
      </c>
      <c r="K217">
        <v>4.95</v>
      </c>
      <c r="L217">
        <v>1317.98</v>
      </c>
      <c r="M217">
        <v>1318.2</v>
      </c>
      <c r="N217">
        <v>4.75</v>
      </c>
      <c r="O217">
        <v>4.55</v>
      </c>
      <c r="P217" s="88"/>
      <c r="Q217">
        <v>3800</v>
      </c>
      <c r="R217" t="s">
        <v>12</v>
      </c>
      <c r="S217">
        <v>6.26</v>
      </c>
      <c r="T217">
        <v>1317.98</v>
      </c>
      <c r="U217">
        <v>1318.22</v>
      </c>
      <c r="V217">
        <v>5.19</v>
      </c>
      <c r="W217">
        <v>4.79</v>
      </c>
      <c r="X217" s="88"/>
      <c r="Y217">
        <v>3800</v>
      </c>
      <c r="Z217" t="s">
        <v>12</v>
      </c>
      <c r="AA217">
        <v>7.57</v>
      </c>
      <c r="AB217">
        <v>1317.98</v>
      </c>
      <c r="AC217">
        <v>1318.24</v>
      </c>
      <c r="AD217">
        <v>5.53</v>
      </c>
      <c r="AE217">
        <v>4.95</v>
      </c>
      <c r="AF217" s="88"/>
      <c r="AG217">
        <v>3800</v>
      </c>
      <c r="AH217" t="s">
        <v>12</v>
      </c>
      <c r="AI217">
        <v>8.8699999999999992</v>
      </c>
      <c r="AJ217">
        <v>1317.98</v>
      </c>
      <c r="AK217">
        <v>1318.25</v>
      </c>
      <c r="AL217">
        <v>5.68</v>
      </c>
      <c r="AM217">
        <v>4.92</v>
      </c>
    </row>
    <row r="218" spans="1:39" customFormat="1" x14ac:dyDescent="0.25">
      <c r="A218">
        <v>3800</v>
      </c>
      <c r="B218" t="s">
        <v>13</v>
      </c>
      <c r="C218">
        <v>4.84</v>
      </c>
      <c r="D218">
        <v>1317.98</v>
      </c>
      <c r="E218">
        <v>1318.2</v>
      </c>
      <c r="F218">
        <v>4.83</v>
      </c>
      <c r="G218">
        <v>4.68</v>
      </c>
      <c r="H218" s="88"/>
      <c r="I218">
        <v>3800</v>
      </c>
      <c r="J218" t="s">
        <v>13</v>
      </c>
      <c r="K218">
        <v>6.44</v>
      </c>
      <c r="L218">
        <v>1317.98</v>
      </c>
      <c r="M218">
        <v>1318.22</v>
      </c>
      <c r="N218">
        <v>5.23</v>
      </c>
      <c r="O218">
        <v>4.8099999999999996</v>
      </c>
      <c r="P218" s="88"/>
      <c r="Q218">
        <v>3800</v>
      </c>
      <c r="R218" t="s">
        <v>13</v>
      </c>
      <c r="S218">
        <v>8.0500000000000007</v>
      </c>
      <c r="T218">
        <v>1317.98</v>
      </c>
      <c r="U218">
        <v>1318.24</v>
      </c>
      <c r="V218">
        <v>5.6</v>
      </c>
      <c r="W218">
        <v>4.95</v>
      </c>
      <c r="X218" s="88"/>
      <c r="Y218">
        <v>3800</v>
      </c>
      <c r="Z218" t="s">
        <v>13</v>
      </c>
      <c r="AA218">
        <v>9.65</v>
      </c>
      <c r="AB218">
        <v>1317.98</v>
      </c>
      <c r="AC218">
        <v>1318.26</v>
      </c>
      <c r="AD218">
        <v>5.85</v>
      </c>
      <c r="AE218">
        <v>5</v>
      </c>
      <c r="AF218" s="88"/>
      <c r="AG218">
        <v>3800</v>
      </c>
      <c r="AH218" t="s">
        <v>13</v>
      </c>
      <c r="AI218">
        <v>11.26</v>
      </c>
      <c r="AJ218">
        <v>1317.98</v>
      </c>
      <c r="AK218">
        <v>1318.28</v>
      </c>
      <c r="AL218">
        <v>6.09</v>
      </c>
      <c r="AM218">
        <v>5.05</v>
      </c>
    </row>
    <row r="219" spans="1:39" customFormat="1" x14ac:dyDescent="0.25">
      <c r="A219">
        <v>3800</v>
      </c>
      <c r="B219" t="s">
        <v>14</v>
      </c>
      <c r="C219">
        <v>5.99</v>
      </c>
      <c r="D219">
        <v>1317.98</v>
      </c>
      <c r="E219">
        <v>1318.22</v>
      </c>
      <c r="F219">
        <v>5.16</v>
      </c>
      <c r="G219">
        <v>4.82</v>
      </c>
      <c r="H219" s="88"/>
      <c r="I219">
        <v>3800</v>
      </c>
      <c r="J219" t="s">
        <v>14</v>
      </c>
      <c r="K219">
        <v>7.52</v>
      </c>
      <c r="L219">
        <v>1317.98</v>
      </c>
      <c r="M219">
        <v>1318.23</v>
      </c>
      <c r="N219">
        <v>5.56</v>
      </c>
      <c r="O219">
        <v>4.99</v>
      </c>
      <c r="P219" s="88"/>
      <c r="Q219">
        <v>3800</v>
      </c>
      <c r="R219" t="s">
        <v>14</v>
      </c>
      <c r="S219">
        <v>9.06</v>
      </c>
      <c r="T219">
        <v>1317.98</v>
      </c>
      <c r="U219">
        <v>1318.25</v>
      </c>
      <c r="V219">
        <v>5.75</v>
      </c>
      <c r="W219">
        <v>4.97</v>
      </c>
      <c r="X219" s="88"/>
      <c r="Y219">
        <v>3800</v>
      </c>
      <c r="Z219" t="s">
        <v>14</v>
      </c>
      <c r="AA219">
        <v>10.6</v>
      </c>
      <c r="AB219">
        <v>1317.98</v>
      </c>
      <c r="AC219">
        <v>1318.27</v>
      </c>
      <c r="AD219">
        <v>5.95</v>
      </c>
      <c r="AE219">
        <v>4.9800000000000004</v>
      </c>
      <c r="AF219" s="88"/>
      <c r="AG219">
        <v>3800</v>
      </c>
      <c r="AH219" t="s">
        <v>14</v>
      </c>
      <c r="AI219">
        <v>12.14</v>
      </c>
      <c r="AJ219">
        <v>1317.98</v>
      </c>
      <c r="AK219">
        <v>1318.29</v>
      </c>
      <c r="AL219">
        <v>6.15</v>
      </c>
      <c r="AM219">
        <v>5.0199999999999996</v>
      </c>
    </row>
    <row r="220" spans="1:39" customFormat="1" x14ac:dyDescent="0.25">
      <c r="A220">
        <v>3800</v>
      </c>
      <c r="B220" t="s">
        <v>15</v>
      </c>
      <c r="C220">
        <v>5.98</v>
      </c>
      <c r="D220">
        <v>1317.98</v>
      </c>
      <c r="E220">
        <v>1318.21</v>
      </c>
      <c r="F220">
        <v>5.31</v>
      </c>
      <c r="G220">
        <v>4.99</v>
      </c>
      <c r="H220" s="88"/>
      <c r="I220">
        <v>3800</v>
      </c>
      <c r="J220" t="s">
        <v>15</v>
      </c>
      <c r="K220">
        <v>7.44</v>
      </c>
      <c r="L220">
        <v>1317.98</v>
      </c>
      <c r="M220">
        <v>1318.23</v>
      </c>
      <c r="N220">
        <v>5.53</v>
      </c>
      <c r="O220">
        <v>4.97</v>
      </c>
      <c r="P220" s="88"/>
      <c r="Q220">
        <v>3800</v>
      </c>
      <c r="R220" t="s">
        <v>15</v>
      </c>
      <c r="S220">
        <v>8.9</v>
      </c>
      <c r="T220">
        <v>1317.98</v>
      </c>
      <c r="U220">
        <v>1318.25</v>
      </c>
      <c r="V220">
        <v>5.72</v>
      </c>
      <c r="W220">
        <v>4.95</v>
      </c>
      <c r="X220" s="88"/>
      <c r="Y220">
        <v>3800</v>
      </c>
      <c r="Z220" t="s">
        <v>15</v>
      </c>
      <c r="AA220">
        <v>10.37</v>
      </c>
      <c r="AB220">
        <v>1317.98</v>
      </c>
      <c r="AC220">
        <v>1318.27</v>
      </c>
      <c r="AD220">
        <v>5.94</v>
      </c>
      <c r="AE220">
        <v>5</v>
      </c>
      <c r="AF220" s="88"/>
      <c r="AG220">
        <v>3800</v>
      </c>
      <c r="AH220" t="s">
        <v>15</v>
      </c>
      <c r="AI220">
        <v>11.83</v>
      </c>
      <c r="AJ220">
        <v>1317.98</v>
      </c>
      <c r="AK220">
        <v>1318.28</v>
      </c>
      <c r="AL220">
        <v>6.13</v>
      </c>
      <c r="AM220">
        <v>5.03</v>
      </c>
    </row>
    <row r="221" spans="1:39" customFormat="1" x14ac:dyDescent="0.25">
      <c r="A221">
        <v>3800</v>
      </c>
      <c r="B221" t="s">
        <v>16</v>
      </c>
      <c r="C221">
        <v>5.26</v>
      </c>
      <c r="D221">
        <v>1317.98</v>
      </c>
      <c r="E221">
        <v>1318.21</v>
      </c>
      <c r="F221">
        <v>4.92</v>
      </c>
      <c r="G221">
        <v>4.68</v>
      </c>
      <c r="H221" s="88"/>
      <c r="I221">
        <v>3800</v>
      </c>
      <c r="J221" t="s">
        <v>16</v>
      </c>
      <c r="K221">
        <v>6.49</v>
      </c>
      <c r="L221">
        <v>1317.98</v>
      </c>
      <c r="M221">
        <v>1318.22</v>
      </c>
      <c r="N221">
        <v>5.19</v>
      </c>
      <c r="O221">
        <v>4.75</v>
      </c>
      <c r="P221" s="88"/>
      <c r="Q221">
        <v>3800</v>
      </c>
      <c r="R221" t="s">
        <v>16</v>
      </c>
      <c r="S221">
        <v>7.72</v>
      </c>
      <c r="T221">
        <v>1317.98</v>
      </c>
      <c r="U221">
        <v>1318.24</v>
      </c>
      <c r="V221">
        <v>5.54</v>
      </c>
      <c r="W221">
        <v>4.9400000000000004</v>
      </c>
      <c r="X221" s="88"/>
      <c r="Y221">
        <v>3800</v>
      </c>
      <c r="Z221" t="s">
        <v>16</v>
      </c>
      <c r="AA221">
        <v>8.94</v>
      </c>
      <c r="AB221">
        <v>1317.98</v>
      </c>
      <c r="AC221">
        <v>1318.25</v>
      </c>
      <c r="AD221">
        <v>5.73</v>
      </c>
      <c r="AE221">
        <v>4.96</v>
      </c>
      <c r="AF221" s="88"/>
      <c r="AG221">
        <v>3800</v>
      </c>
      <c r="AH221" t="s">
        <v>16</v>
      </c>
      <c r="AI221">
        <v>10.17</v>
      </c>
      <c r="AJ221">
        <v>1317.98</v>
      </c>
      <c r="AK221">
        <v>1318.27</v>
      </c>
      <c r="AL221">
        <v>5.92</v>
      </c>
      <c r="AM221">
        <v>5</v>
      </c>
    </row>
    <row r="222" spans="1:39" customFormat="1" x14ac:dyDescent="0.25">
      <c r="A222">
        <v>3750</v>
      </c>
      <c r="B222" t="s">
        <v>5</v>
      </c>
      <c r="C222">
        <v>3.8</v>
      </c>
      <c r="D222">
        <v>1315.67</v>
      </c>
      <c r="E222">
        <v>1315.96</v>
      </c>
      <c r="F222">
        <v>1.35</v>
      </c>
      <c r="G222">
        <v>1.01</v>
      </c>
      <c r="H222" s="88"/>
      <c r="I222">
        <v>3750</v>
      </c>
      <c r="J222" t="s">
        <v>5</v>
      </c>
      <c r="K222">
        <v>5.07</v>
      </c>
      <c r="L222">
        <v>1315.67</v>
      </c>
      <c r="M222">
        <v>1316</v>
      </c>
      <c r="N222">
        <v>1.43</v>
      </c>
      <c r="O222">
        <v>1</v>
      </c>
      <c r="P222" s="88"/>
      <c r="Q222">
        <v>3750</v>
      </c>
      <c r="R222" t="s">
        <v>5</v>
      </c>
      <c r="S222">
        <v>6.34</v>
      </c>
      <c r="T222">
        <v>1315.67</v>
      </c>
      <c r="U222">
        <v>1316.03</v>
      </c>
      <c r="V222">
        <v>1.55</v>
      </c>
      <c r="W222">
        <v>1.01</v>
      </c>
      <c r="X222" s="88"/>
      <c r="Y222">
        <v>3750</v>
      </c>
      <c r="Z222" t="s">
        <v>5</v>
      </c>
      <c r="AA222">
        <v>7.61</v>
      </c>
      <c r="AB222">
        <v>1315.67</v>
      </c>
      <c r="AC222">
        <v>1316.07</v>
      </c>
      <c r="AD222">
        <v>1.63</v>
      </c>
      <c r="AE222">
        <v>1</v>
      </c>
      <c r="AF222" s="88"/>
      <c r="AG222">
        <v>3750</v>
      </c>
      <c r="AH222" t="s">
        <v>5</v>
      </c>
      <c r="AI222">
        <v>8.8800000000000008</v>
      </c>
      <c r="AJ222">
        <v>1315.67</v>
      </c>
      <c r="AK222">
        <v>1316.09</v>
      </c>
      <c r="AL222">
        <v>1.72</v>
      </c>
      <c r="AM222">
        <v>1</v>
      </c>
    </row>
    <row r="223" spans="1:39" customFormat="1" x14ac:dyDescent="0.25">
      <c r="A223">
        <v>3750</v>
      </c>
      <c r="B223" t="s">
        <v>6</v>
      </c>
      <c r="C223">
        <v>3.78</v>
      </c>
      <c r="D223">
        <v>1315.67</v>
      </c>
      <c r="E223">
        <v>1315.96</v>
      </c>
      <c r="F223">
        <v>1.34</v>
      </c>
      <c r="G223">
        <v>1</v>
      </c>
      <c r="H223" s="88"/>
      <c r="I223">
        <v>3750</v>
      </c>
      <c r="J223" t="s">
        <v>6</v>
      </c>
      <c r="K223">
        <v>5.09</v>
      </c>
      <c r="L223">
        <v>1315.67</v>
      </c>
      <c r="M223">
        <v>1316</v>
      </c>
      <c r="N223">
        <v>1.44</v>
      </c>
      <c r="O223">
        <v>1.02</v>
      </c>
      <c r="P223" s="88"/>
      <c r="Q223">
        <v>3750</v>
      </c>
      <c r="R223" t="s">
        <v>6</v>
      </c>
      <c r="S223">
        <v>6.39</v>
      </c>
      <c r="T223">
        <v>1315.67</v>
      </c>
      <c r="U223">
        <v>1316.04</v>
      </c>
      <c r="V223">
        <v>1.54</v>
      </c>
      <c r="W223">
        <v>1.01</v>
      </c>
      <c r="X223" s="88"/>
      <c r="Y223">
        <v>3750</v>
      </c>
      <c r="Z223" t="s">
        <v>6</v>
      </c>
      <c r="AA223">
        <v>7.69</v>
      </c>
      <c r="AB223">
        <v>1315.67</v>
      </c>
      <c r="AC223">
        <v>1316.07</v>
      </c>
      <c r="AD223">
        <v>1.64</v>
      </c>
      <c r="AE223">
        <v>1</v>
      </c>
      <c r="AF223" s="88"/>
      <c r="AG223">
        <v>3750</v>
      </c>
      <c r="AH223" t="s">
        <v>6</v>
      </c>
      <c r="AI223">
        <v>9</v>
      </c>
      <c r="AJ223">
        <v>1315.67</v>
      </c>
      <c r="AK223">
        <v>1316.1</v>
      </c>
      <c r="AL223">
        <v>1.72</v>
      </c>
      <c r="AM223">
        <v>1</v>
      </c>
    </row>
    <row r="224" spans="1:39" customFormat="1" x14ac:dyDescent="0.25">
      <c r="A224">
        <v>3750</v>
      </c>
      <c r="B224" t="s">
        <v>7</v>
      </c>
      <c r="C224">
        <v>4</v>
      </c>
      <c r="D224">
        <v>1315.67</v>
      </c>
      <c r="E224">
        <v>1315.97</v>
      </c>
      <c r="F224">
        <v>1.36</v>
      </c>
      <c r="G224">
        <v>1.01</v>
      </c>
      <c r="H224" s="88"/>
      <c r="I224">
        <v>3750</v>
      </c>
      <c r="J224" t="s">
        <v>7</v>
      </c>
      <c r="K224">
        <v>5.29</v>
      </c>
      <c r="L224">
        <v>1315.67</v>
      </c>
      <c r="M224">
        <v>1316.01</v>
      </c>
      <c r="N224">
        <v>1.45</v>
      </c>
      <c r="O224">
        <v>1.01</v>
      </c>
      <c r="P224" s="88"/>
      <c r="Q224">
        <v>3750</v>
      </c>
      <c r="R224" t="s">
        <v>7</v>
      </c>
      <c r="S224">
        <v>6.58</v>
      </c>
      <c r="T224">
        <v>1315.67</v>
      </c>
      <c r="U224">
        <v>1316.04</v>
      </c>
      <c r="V224">
        <v>1.56</v>
      </c>
      <c r="W224">
        <v>1.01</v>
      </c>
      <c r="X224" s="88"/>
      <c r="Y224">
        <v>3750</v>
      </c>
      <c r="Z224" t="s">
        <v>7</v>
      </c>
      <c r="AA224">
        <v>7.87</v>
      </c>
      <c r="AB224">
        <v>1315.67</v>
      </c>
      <c r="AC224">
        <v>1316.07</v>
      </c>
      <c r="AD224">
        <v>1.65</v>
      </c>
      <c r="AE224">
        <v>1</v>
      </c>
      <c r="AF224" s="88"/>
      <c r="AG224">
        <v>3750</v>
      </c>
      <c r="AH224" t="s">
        <v>7</v>
      </c>
      <c r="AI224">
        <v>9.16</v>
      </c>
      <c r="AJ224">
        <v>1315.67</v>
      </c>
      <c r="AK224">
        <v>1316.1</v>
      </c>
      <c r="AL224">
        <v>1.73</v>
      </c>
      <c r="AM224">
        <v>1</v>
      </c>
    </row>
    <row r="225" spans="1:39" customFormat="1" x14ac:dyDescent="0.25">
      <c r="A225">
        <v>3750</v>
      </c>
      <c r="B225" t="s">
        <v>8</v>
      </c>
      <c r="C225">
        <v>5.1100000000000003</v>
      </c>
      <c r="D225">
        <v>1315.67</v>
      </c>
      <c r="E225">
        <v>1316</v>
      </c>
      <c r="F225">
        <v>1.44</v>
      </c>
      <c r="G225">
        <v>1.01</v>
      </c>
      <c r="H225" s="88"/>
      <c r="I225">
        <v>3750</v>
      </c>
      <c r="J225" t="s">
        <v>8</v>
      </c>
      <c r="K225">
        <v>6.66</v>
      </c>
      <c r="L225">
        <v>1315.67</v>
      </c>
      <c r="M225">
        <v>1316.04</v>
      </c>
      <c r="N225">
        <v>1.56</v>
      </c>
      <c r="O225">
        <v>1.01</v>
      </c>
      <c r="P225" s="88"/>
      <c r="Q225">
        <v>3750</v>
      </c>
      <c r="R225" t="s">
        <v>8</v>
      </c>
      <c r="S225">
        <v>8.1999999999999993</v>
      </c>
      <c r="T225">
        <v>1315.67</v>
      </c>
      <c r="U225">
        <v>1316.08</v>
      </c>
      <c r="V225">
        <v>1.67</v>
      </c>
      <c r="W225">
        <v>1</v>
      </c>
      <c r="X225" s="88"/>
      <c r="Y225">
        <v>3750</v>
      </c>
      <c r="Z225" t="s">
        <v>8</v>
      </c>
      <c r="AA225">
        <v>9.75</v>
      </c>
      <c r="AB225">
        <v>1315.67</v>
      </c>
      <c r="AC225">
        <v>1316.11</v>
      </c>
      <c r="AD225">
        <v>1.76</v>
      </c>
      <c r="AE225">
        <v>1</v>
      </c>
      <c r="AF225" s="88"/>
      <c r="AG225">
        <v>3750</v>
      </c>
      <c r="AH225" t="s">
        <v>8</v>
      </c>
      <c r="AI225">
        <v>11.29</v>
      </c>
      <c r="AJ225">
        <v>1315.67</v>
      </c>
      <c r="AK225">
        <v>1316.15</v>
      </c>
      <c r="AL225">
        <v>1.85</v>
      </c>
      <c r="AM225">
        <v>1</v>
      </c>
    </row>
    <row r="226" spans="1:39" customFormat="1" x14ac:dyDescent="0.25">
      <c r="A226">
        <v>3750</v>
      </c>
      <c r="B226" t="s">
        <v>9</v>
      </c>
      <c r="C226">
        <v>6.41</v>
      </c>
      <c r="D226">
        <v>1315.67</v>
      </c>
      <c r="E226">
        <v>1316.03</v>
      </c>
      <c r="F226">
        <v>1.55</v>
      </c>
      <c r="G226">
        <v>1.01</v>
      </c>
      <c r="H226" s="88"/>
      <c r="I226">
        <v>3750</v>
      </c>
      <c r="J226" t="s">
        <v>9</v>
      </c>
      <c r="K226">
        <v>8.09</v>
      </c>
      <c r="L226">
        <v>1315.67</v>
      </c>
      <c r="M226">
        <v>1316.08</v>
      </c>
      <c r="N226">
        <v>1.67</v>
      </c>
      <c r="O226">
        <v>1.01</v>
      </c>
      <c r="P226" s="88"/>
      <c r="Q226">
        <v>3750</v>
      </c>
      <c r="R226" t="s">
        <v>9</v>
      </c>
      <c r="S226">
        <v>9.77</v>
      </c>
      <c r="T226">
        <v>1315.67</v>
      </c>
      <c r="U226">
        <v>1316.11</v>
      </c>
      <c r="V226">
        <v>1.77</v>
      </c>
      <c r="W226">
        <v>1</v>
      </c>
      <c r="X226" s="88"/>
      <c r="Y226">
        <v>3750</v>
      </c>
      <c r="Z226" t="s">
        <v>9</v>
      </c>
      <c r="AA226">
        <v>11.44</v>
      </c>
      <c r="AB226">
        <v>1315.67</v>
      </c>
      <c r="AC226">
        <v>1316.15</v>
      </c>
      <c r="AD226">
        <v>1.85</v>
      </c>
      <c r="AE226">
        <v>0.99</v>
      </c>
      <c r="AF226" s="88"/>
      <c r="AG226">
        <v>3750</v>
      </c>
      <c r="AH226" t="s">
        <v>9</v>
      </c>
      <c r="AI226">
        <v>13.12</v>
      </c>
      <c r="AJ226">
        <v>1315.67</v>
      </c>
      <c r="AK226">
        <v>1316.18</v>
      </c>
      <c r="AL226">
        <v>1.94</v>
      </c>
      <c r="AM226">
        <v>1</v>
      </c>
    </row>
    <row r="227" spans="1:39" customFormat="1" x14ac:dyDescent="0.25">
      <c r="A227">
        <v>3750</v>
      </c>
      <c r="B227" t="s">
        <v>10</v>
      </c>
      <c r="C227">
        <v>5.3</v>
      </c>
      <c r="D227">
        <v>1315.67</v>
      </c>
      <c r="E227">
        <v>1316.01</v>
      </c>
      <c r="F227">
        <v>1.46</v>
      </c>
      <c r="G227">
        <v>1.01</v>
      </c>
      <c r="H227" s="88"/>
      <c r="I227">
        <v>3750</v>
      </c>
      <c r="J227" t="s">
        <v>10</v>
      </c>
      <c r="K227">
        <v>6.71</v>
      </c>
      <c r="L227">
        <v>1315.67</v>
      </c>
      <c r="M227">
        <v>1316.04</v>
      </c>
      <c r="N227">
        <v>1.56</v>
      </c>
      <c r="O227">
        <v>1</v>
      </c>
      <c r="P227" s="88"/>
      <c r="Q227">
        <v>3750</v>
      </c>
      <c r="R227" t="s">
        <v>10</v>
      </c>
      <c r="S227">
        <v>8.1300000000000008</v>
      </c>
      <c r="T227">
        <v>1315.67</v>
      </c>
      <c r="U227">
        <v>1316.08</v>
      </c>
      <c r="V227">
        <v>1.67</v>
      </c>
      <c r="W227">
        <v>1.01</v>
      </c>
      <c r="X227" s="88"/>
      <c r="Y227">
        <v>3750</v>
      </c>
      <c r="Z227" t="s">
        <v>10</v>
      </c>
      <c r="AA227">
        <v>9.5399999999999991</v>
      </c>
      <c r="AB227">
        <v>1315.67</v>
      </c>
      <c r="AC227">
        <v>1316.11</v>
      </c>
      <c r="AD227">
        <v>1.75</v>
      </c>
      <c r="AE227">
        <v>0.99</v>
      </c>
      <c r="AF227" s="88"/>
      <c r="AG227">
        <v>3750</v>
      </c>
      <c r="AH227" t="s">
        <v>10</v>
      </c>
      <c r="AI227">
        <v>10.95</v>
      </c>
      <c r="AJ227">
        <v>1315.67</v>
      </c>
      <c r="AK227">
        <v>1316.14</v>
      </c>
      <c r="AL227">
        <v>1.83</v>
      </c>
      <c r="AM227">
        <v>1</v>
      </c>
    </row>
    <row r="228" spans="1:39" customFormat="1" x14ac:dyDescent="0.25">
      <c r="A228">
        <v>3750</v>
      </c>
      <c r="B228" t="s">
        <v>11</v>
      </c>
      <c r="C228">
        <v>3.76</v>
      </c>
      <c r="D228">
        <v>1315.67</v>
      </c>
      <c r="E228">
        <v>1315.96</v>
      </c>
      <c r="F228">
        <v>1.34</v>
      </c>
      <c r="G228">
        <v>1</v>
      </c>
      <c r="H228" s="88"/>
      <c r="I228">
        <v>3750</v>
      </c>
      <c r="J228" t="s">
        <v>11</v>
      </c>
      <c r="K228">
        <v>5.07</v>
      </c>
      <c r="L228">
        <v>1315.67</v>
      </c>
      <c r="M228">
        <v>1316</v>
      </c>
      <c r="N228">
        <v>1.43</v>
      </c>
      <c r="O228">
        <v>1.01</v>
      </c>
      <c r="P228" s="88"/>
      <c r="Q228">
        <v>3750</v>
      </c>
      <c r="R228" t="s">
        <v>11</v>
      </c>
      <c r="S228">
        <v>6.37</v>
      </c>
      <c r="T228">
        <v>1315.67</v>
      </c>
      <c r="U228">
        <v>1316.04</v>
      </c>
      <c r="V228">
        <v>1.54</v>
      </c>
      <c r="W228">
        <v>1</v>
      </c>
      <c r="X228" s="88"/>
      <c r="Y228">
        <v>3750</v>
      </c>
      <c r="Z228" t="s">
        <v>11</v>
      </c>
      <c r="AA228">
        <v>7.68</v>
      </c>
      <c r="AB228">
        <v>1315.67</v>
      </c>
      <c r="AC228">
        <v>1316.07</v>
      </c>
      <c r="AD228">
        <v>1.64</v>
      </c>
      <c r="AE228">
        <v>1</v>
      </c>
      <c r="AF228" s="88"/>
      <c r="AG228">
        <v>3750</v>
      </c>
      <c r="AH228" t="s">
        <v>11</v>
      </c>
      <c r="AI228">
        <v>8.98</v>
      </c>
      <c r="AJ228">
        <v>1315.67</v>
      </c>
      <c r="AK228">
        <v>1316.1</v>
      </c>
      <c r="AL228">
        <v>1.72</v>
      </c>
      <c r="AM228">
        <v>1</v>
      </c>
    </row>
    <row r="229" spans="1:39" customFormat="1" x14ac:dyDescent="0.25">
      <c r="A229">
        <v>3750</v>
      </c>
      <c r="B229" t="s">
        <v>12</v>
      </c>
      <c r="C229">
        <v>3.65</v>
      </c>
      <c r="D229">
        <v>1315.67</v>
      </c>
      <c r="E229">
        <v>1315.95</v>
      </c>
      <c r="F229">
        <v>1.33</v>
      </c>
      <c r="G229">
        <v>1.01</v>
      </c>
      <c r="H229" s="88"/>
      <c r="I229">
        <v>3750</v>
      </c>
      <c r="J229" t="s">
        <v>12</v>
      </c>
      <c r="K229">
        <v>4.95</v>
      </c>
      <c r="L229">
        <v>1315.67</v>
      </c>
      <c r="M229">
        <v>1316</v>
      </c>
      <c r="N229">
        <v>1.42</v>
      </c>
      <c r="O229">
        <v>1.01</v>
      </c>
      <c r="P229" s="88"/>
      <c r="Q229">
        <v>3750</v>
      </c>
      <c r="R229" t="s">
        <v>12</v>
      </c>
      <c r="S229">
        <v>6.26</v>
      </c>
      <c r="T229">
        <v>1315.67</v>
      </c>
      <c r="U229">
        <v>1316.03</v>
      </c>
      <c r="V229">
        <v>1.54</v>
      </c>
      <c r="W229">
        <v>1.01</v>
      </c>
      <c r="X229" s="88"/>
      <c r="Y229">
        <v>3750</v>
      </c>
      <c r="Z229" t="s">
        <v>12</v>
      </c>
      <c r="AA229">
        <v>7.57</v>
      </c>
      <c r="AB229">
        <v>1315.67</v>
      </c>
      <c r="AC229">
        <v>1316.06</v>
      </c>
      <c r="AD229">
        <v>1.64</v>
      </c>
      <c r="AE229">
        <v>1.01</v>
      </c>
      <c r="AF229" s="88"/>
      <c r="AG229">
        <v>3750</v>
      </c>
      <c r="AH229" t="s">
        <v>12</v>
      </c>
      <c r="AI229">
        <v>8.8699999999999992</v>
      </c>
      <c r="AJ229">
        <v>1315.67</v>
      </c>
      <c r="AK229">
        <v>1316.1</v>
      </c>
      <c r="AL229">
        <v>1.71</v>
      </c>
      <c r="AM229">
        <v>1</v>
      </c>
    </row>
    <row r="230" spans="1:39" customFormat="1" x14ac:dyDescent="0.25">
      <c r="A230">
        <v>3750</v>
      </c>
      <c r="B230" t="s">
        <v>13</v>
      </c>
      <c r="C230">
        <v>4.84</v>
      </c>
      <c r="D230">
        <v>1315.67</v>
      </c>
      <c r="E230">
        <v>1316</v>
      </c>
      <c r="F230">
        <v>1.41</v>
      </c>
      <c r="G230">
        <v>1</v>
      </c>
      <c r="H230" s="88"/>
      <c r="I230">
        <v>3750</v>
      </c>
      <c r="J230" t="s">
        <v>13</v>
      </c>
      <c r="K230">
        <v>6.44</v>
      </c>
      <c r="L230">
        <v>1315.67</v>
      </c>
      <c r="M230">
        <v>1316.04</v>
      </c>
      <c r="N230">
        <v>1.55</v>
      </c>
      <c r="O230">
        <v>1.01</v>
      </c>
      <c r="P230" s="88"/>
      <c r="Q230">
        <v>3750</v>
      </c>
      <c r="R230" t="s">
        <v>13</v>
      </c>
      <c r="S230">
        <v>8.0500000000000007</v>
      </c>
      <c r="T230">
        <v>1315.67</v>
      </c>
      <c r="U230">
        <v>1316.08</v>
      </c>
      <c r="V230">
        <v>1.65</v>
      </c>
      <c r="W230">
        <v>0.99</v>
      </c>
      <c r="X230" s="88"/>
      <c r="Y230">
        <v>3750</v>
      </c>
      <c r="Z230" t="s">
        <v>13</v>
      </c>
      <c r="AA230">
        <v>9.65</v>
      </c>
      <c r="AB230">
        <v>1315.67</v>
      </c>
      <c r="AC230">
        <v>1316.11</v>
      </c>
      <c r="AD230">
        <v>1.76</v>
      </c>
      <c r="AE230">
        <v>1</v>
      </c>
      <c r="AF230" s="88"/>
      <c r="AG230">
        <v>3750</v>
      </c>
      <c r="AH230" t="s">
        <v>13</v>
      </c>
      <c r="AI230">
        <v>11.26</v>
      </c>
      <c r="AJ230">
        <v>1315.67</v>
      </c>
      <c r="AK230">
        <v>1316.15</v>
      </c>
      <c r="AL230">
        <v>1.85</v>
      </c>
      <c r="AM230">
        <v>1</v>
      </c>
    </row>
    <row r="231" spans="1:39" customFormat="1" x14ac:dyDescent="0.25">
      <c r="A231">
        <v>3750</v>
      </c>
      <c r="B231" t="s">
        <v>14</v>
      </c>
      <c r="C231">
        <v>5.99</v>
      </c>
      <c r="D231">
        <v>1315.67</v>
      </c>
      <c r="E231">
        <v>1316.02</v>
      </c>
      <c r="F231">
        <v>1.51</v>
      </c>
      <c r="G231">
        <v>1.01</v>
      </c>
      <c r="H231" s="88"/>
      <c r="I231">
        <v>3750</v>
      </c>
      <c r="J231" t="s">
        <v>14</v>
      </c>
      <c r="K231">
        <v>7.52</v>
      </c>
      <c r="L231">
        <v>1315.67</v>
      </c>
      <c r="M231">
        <v>1316.06</v>
      </c>
      <c r="N231">
        <v>1.63</v>
      </c>
      <c r="O231">
        <v>1.01</v>
      </c>
      <c r="P231" s="88"/>
      <c r="Q231">
        <v>3750</v>
      </c>
      <c r="R231" t="s">
        <v>14</v>
      </c>
      <c r="S231">
        <v>9.06</v>
      </c>
      <c r="T231">
        <v>1315.67</v>
      </c>
      <c r="U231">
        <v>1316.1</v>
      </c>
      <c r="V231">
        <v>1.73</v>
      </c>
      <c r="W231">
        <v>1</v>
      </c>
      <c r="X231" s="88"/>
      <c r="Y231">
        <v>3750</v>
      </c>
      <c r="Z231" t="s">
        <v>14</v>
      </c>
      <c r="AA231">
        <v>10.6</v>
      </c>
      <c r="AB231">
        <v>1315.67</v>
      </c>
      <c r="AC231">
        <v>1316.13</v>
      </c>
      <c r="AD231">
        <v>1.8</v>
      </c>
      <c r="AE231">
        <v>0.99</v>
      </c>
      <c r="AF231" s="88"/>
      <c r="AG231">
        <v>3750</v>
      </c>
      <c r="AH231" t="s">
        <v>14</v>
      </c>
      <c r="AI231">
        <v>12.14</v>
      </c>
      <c r="AJ231">
        <v>1315.67</v>
      </c>
      <c r="AK231">
        <v>1316.16</v>
      </c>
      <c r="AL231">
        <v>1.89</v>
      </c>
      <c r="AM231">
        <v>0.99</v>
      </c>
    </row>
    <row r="232" spans="1:39" customFormat="1" x14ac:dyDescent="0.25">
      <c r="A232">
        <v>3750</v>
      </c>
      <c r="B232" t="s">
        <v>15</v>
      </c>
      <c r="C232">
        <v>5.98</v>
      </c>
      <c r="D232">
        <v>1315.67</v>
      </c>
      <c r="E232">
        <v>1316.02</v>
      </c>
      <c r="F232">
        <v>1.51</v>
      </c>
      <c r="G232">
        <v>1.01</v>
      </c>
      <c r="H232" s="88"/>
      <c r="I232">
        <v>3750</v>
      </c>
      <c r="J232" t="s">
        <v>15</v>
      </c>
      <c r="K232">
        <v>7.44</v>
      </c>
      <c r="L232">
        <v>1315.67</v>
      </c>
      <c r="M232">
        <v>1316.06</v>
      </c>
      <c r="N232">
        <v>1.61</v>
      </c>
      <c r="O232">
        <v>0.99</v>
      </c>
      <c r="P232" s="88"/>
      <c r="Q232">
        <v>3750</v>
      </c>
      <c r="R232" t="s">
        <v>15</v>
      </c>
      <c r="S232">
        <v>8.9</v>
      </c>
      <c r="T232">
        <v>1315.67</v>
      </c>
      <c r="U232">
        <v>1316.1</v>
      </c>
      <c r="V232">
        <v>1.72</v>
      </c>
      <c r="W232">
        <v>1</v>
      </c>
      <c r="X232" s="88"/>
      <c r="Y232">
        <v>3750</v>
      </c>
      <c r="Z232" t="s">
        <v>15</v>
      </c>
      <c r="AA232">
        <v>10.37</v>
      </c>
      <c r="AB232">
        <v>1315.67</v>
      </c>
      <c r="AC232">
        <v>1316.13</v>
      </c>
      <c r="AD232">
        <v>1.79</v>
      </c>
      <c r="AE232">
        <v>0.99</v>
      </c>
      <c r="AF232" s="88"/>
      <c r="AG232">
        <v>3750</v>
      </c>
      <c r="AH232" t="s">
        <v>15</v>
      </c>
      <c r="AI232">
        <v>11.83</v>
      </c>
      <c r="AJ232">
        <v>1315.67</v>
      </c>
      <c r="AK232">
        <v>1316.16</v>
      </c>
      <c r="AL232">
        <v>1.87</v>
      </c>
      <c r="AM232">
        <v>0.99</v>
      </c>
    </row>
    <row r="233" spans="1:39" customFormat="1" x14ac:dyDescent="0.25">
      <c r="A233">
        <v>3750</v>
      </c>
      <c r="B233" t="s">
        <v>16</v>
      </c>
      <c r="C233">
        <v>5.26</v>
      </c>
      <c r="D233">
        <v>1315.67</v>
      </c>
      <c r="E233">
        <v>1316.01</v>
      </c>
      <c r="F233">
        <v>1.46</v>
      </c>
      <c r="G233">
        <v>1.02</v>
      </c>
      <c r="H233" s="88"/>
      <c r="I233">
        <v>3750</v>
      </c>
      <c r="J233" t="s">
        <v>16</v>
      </c>
      <c r="K233">
        <v>6.49</v>
      </c>
      <c r="L233">
        <v>1315.67</v>
      </c>
      <c r="M233">
        <v>1316.04</v>
      </c>
      <c r="N233">
        <v>1.55</v>
      </c>
      <c r="O233">
        <v>1.01</v>
      </c>
      <c r="P233" s="88"/>
      <c r="Q233">
        <v>3750</v>
      </c>
      <c r="R233" t="s">
        <v>16</v>
      </c>
      <c r="S233">
        <v>7.72</v>
      </c>
      <c r="T233">
        <v>1315.67</v>
      </c>
      <c r="U233">
        <v>1316.07</v>
      </c>
      <c r="V233">
        <v>1.64</v>
      </c>
      <c r="W233">
        <v>1</v>
      </c>
      <c r="X233" s="88"/>
      <c r="Y233">
        <v>3750</v>
      </c>
      <c r="Z233" t="s">
        <v>16</v>
      </c>
      <c r="AA233">
        <v>8.94</v>
      </c>
      <c r="AB233">
        <v>1315.67</v>
      </c>
      <c r="AC233">
        <v>1316.1</v>
      </c>
      <c r="AD233">
        <v>1.71</v>
      </c>
      <c r="AE233">
        <v>0.99</v>
      </c>
      <c r="AF233" s="88"/>
      <c r="AG233">
        <v>3750</v>
      </c>
      <c r="AH233" t="s">
        <v>16</v>
      </c>
      <c r="AI233">
        <v>10.17</v>
      </c>
      <c r="AJ233">
        <v>1315.67</v>
      </c>
      <c r="AK233">
        <v>1316.12</v>
      </c>
      <c r="AL233">
        <v>1.79</v>
      </c>
      <c r="AM233">
        <v>1</v>
      </c>
    </row>
    <row r="234" spans="1:39" customFormat="1" x14ac:dyDescent="0.25">
      <c r="A234">
        <v>3700</v>
      </c>
      <c r="B234" t="s">
        <v>5</v>
      </c>
      <c r="C234">
        <v>3.8</v>
      </c>
      <c r="D234">
        <v>1310.99</v>
      </c>
      <c r="E234">
        <v>1311.16</v>
      </c>
      <c r="F234">
        <v>2.62</v>
      </c>
      <c r="G234">
        <v>2.36</v>
      </c>
      <c r="H234" s="88"/>
      <c r="I234">
        <v>3700</v>
      </c>
      <c r="J234" t="s">
        <v>5</v>
      </c>
      <c r="K234">
        <v>5.07</v>
      </c>
      <c r="L234">
        <v>1310.99</v>
      </c>
      <c r="M234">
        <v>1311.18</v>
      </c>
      <c r="N234">
        <v>3.01</v>
      </c>
      <c r="O234">
        <v>2.5299999999999998</v>
      </c>
      <c r="P234" s="88"/>
      <c r="Q234">
        <v>3700</v>
      </c>
      <c r="R234" t="s">
        <v>5</v>
      </c>
      <c r="S234">
        <v>6.34</v>
      </c>
      <c r="T234">
        <v>1310.99</v>
      </c>
      <c r="U234">
        <v>1311.2</v>
      </c>
      <c r="V234">
        <v>3.28</v>
      </c>
      <c r="W234">
        <v>2.61</v>
      </c>
      <c r="X234" s="88"/>
      <c r="Y234">
        <v>3700</v>
      </c>
      <c r="Z234" t="s">
        <v>5</v>
      </c>
      <c r="AA234">
        <v>7.61</v>
      </c>
      <c r="AB234">
        <v>1310.99</v>
      </c>
      <c r="AC234">
        <v>1311.21</v>
      </c>
      <c r="AD234">
        <v>3.63</v>
      </c>
      <c r="AE234">
        <v>2.79</v>
      </c>
      <c r="AF234" s="88"/>
      <c r="AG234">
        <v>3700</v>
      </c>
      <c r="AH234" t="s">
        <v>5</v>
      </c>
      <c r="AI234">
        <v>8.8800000000000008</v>
      </c>
      <c r="AJ234">
        <v>1310.99</v>
      </c>
      <c r="AK234">
        <v>1311.23</v>
      </c>
      <c r="AL234">
        <v>3.85</v>
      </c>
      <c r="AM234">
        <v>2.84</v>
      </c>
    </row>
    <row r="235" spans="1:39" customFormat="1" x14ac:dyDescent="0.25">
      <c r="A235">
        <v>3700</v>
      </c>
      <c r="B235" t="s">
        <v>6</v>
      </c>
      <c r="C235">
        <v>3.78</v>
      </c>
      <c r="D235">
        <v>1310.99</v>
      </c>
      <c r="E235">
        <v>1311.15</v>
      </c>
      <c r="F235">
        <v>2.68</v>
      </c>
      <c r="G235">
        <v>2.44</v>
      </c>
      <c r="H235" s="88"/>
      <c r="I235">
        <v>3700</v>
      </c>
      <c r="J235" t="s">
        <v>6</v>
      </c>
      <c r="K235">
        <v>5.09</v>
      </c>
      <c r="L235">
        <v>1310.99</v>
      </c>
      <c r="M235">
        <v>1311.18</v>
      </c>
      <c r="N235">
        <v>2.94</v>
      </c>
      <c r="O235">
        <v>2.4500000000000002</v>
      </c>
      <c r="P235" s="88"/>
      <c r="Q235">
        <v>3700</v>
      </c>
      <c r="R235" t="s">
        <v>6</v>
      </c>
      <c r="S235">
        <v>6.39</v>
      </c>
      <c r="T235">
        <v>1310.99</v>
      </c>
      <c r="U235">
        <v>1311.2</v>
      </c>
      <c r="V235">
        <v>3.35</v>
      </c>
      <c r="W235">
        <v>2.68</v>
      </c>
      <c r="X235" s="88"/>
      <c r="Y235">
        <v>3700</v>
      </c>
      <c r="Z235" t="s">
        <v>6</v>
      </c>
      <c r="AA235">
        <v>7.69</v>
      </c>
      <c r="AB235">
        <v>1310.99</v>
      </c>
      <c r="AC235">
        <v>1311.21</v>
      </c>
      <c r="AD235">
        <v>3.62</v>
      </c>
      <c r="AE235">
        <v>2.76</v>
      </c>
      <c r="AF235" s="88"/>
      <c r="AG235">
        <v>3700</v>
      </c>
      <c r="AH235" t="s">
        <v>6</v>
      </c>
      <c r="AI235">
        <v>9</v>
      </c>
      <c r="AJ235">
        <v>1310.99</v>
      </c>
      <c r="AK235">
        <v>1311.23</v>
      </c>
      <c r="AL235">
        <v>3.9</v>
      </c>
      <c r="AM235">
        <v>2.88</v>
      </c>
    </row>
    <row r="236" spans="1:39" customFormat="1" x14ac:dyDescent="0.25">
      <c r="A236">
        <v>3700</v>
      </c>
      <c r="B236" t="s">
        <v>7</v>
      </c>
      <c r="C236">
        <v>4</v>
      </c>
      <c r="D236">
        <v>1310.99</v>
      </c>
      <c r="E236">
        <v>1311.16</v>
      </c>
      <c r="F236">
        <v>2.74</v>
      </c>
      <c r="G236">
        <v>2.46</v>
      </c>
      <c r="H236" s="88"/>
      <c r="I236">
        <v>3700</v>
      </c>
      <c r="J236" t="s">
        <v>7</v>
      </c>
      <c r="K236">
        <v>5.29</v>
      </c>
      <c r="L236">
        <v>1310.99</v>
      </c>
      <c r="M236">
        <v>1311.18</v>
      </c>
      <c r="N236">
        <v>3.03</v>
      </c>
      <c r="O236">
        <v>2.5099999999999998</v>
      </c>
      <c r="P236" s="88"/>
      <c r="Q236">
        <v>3700</v>
      </c>
      <c r="R236" t="s">
        <v>7</v>
      </c>
      <c r="S236">
        <v>6.58</v>
      </c>
      <c r="T236">
        <v>1310.99</v>
      </c>
      <c r="U236">
        <v>1311.2</v>
      </c>
      <c r="V236">
        <v>3.34</v>
      </c>
      <c r="W236">
        <v>2.63</v>
      </c>
      <c r="X236" s="88"/>
      <c r="Y236">
        <v>3700</v>
      </c>
      <c r="Z236" t="s">
        <v>7</v>
      </c>
      <c r="AA236">
        <v>7.87</v>
      </c>
      <c r="AB236">
        <v>1310.99</v>
      </c>
      <c r="AC236">
        <v>1311.21</v>
      </c>
      <c r="AD236">
        <v>3.71</v>
      </c>
      <c r="AE236">
        <v>2.84</v>
      </c>
      <c r="AF236" s="88"/>
      <c r="AG236">
        <v>3700</v>
      </c>
      <c r="AH236" t="s">
        <v>7</v>
      </c>
      <c r="AI236">
        <v>9.16</v>
      </c>
      <c r="AJ236">
        <v>1310.99</v>
      </c>
      <c r="AK236">
        <v>1311.23</v>
      </c>
      <c r="AL236">
        <v>3.91</v>
      </c>
      <c r="AM236">
        <v>2.87</v>
      </c>
    </row>
    <row r="237" spans="1:39" customFormat="1" x14ac:dyDescent="0.25">
      <c r="A237">
        <v>3700</v>
      </c>
      <c r="B237" t="s">
        <v>8</v>
      </c>
      <c r="C237">
        <v>5.1100000000000003</v>
      </c>
      <c r="D237">
        <v>1310.99</v>
      </c>
      <c r="E237">
        <v>1311.18</v>
      </c>
      <c r="F237">
        <v>2.99</v>
      </c>
      <c r="G237">
        <v>2.5</v>
      </c>
      <c r="H237" s="88"/>
      <c r="I237">
        <v>3700</v>
      </c>
      <c r="J237" t="s">
        <v>8</v>
      </c>
      <c r="K237">
        <v>6.66</v>
      </c>
      <c r="L237">
        <v>1310.99</v>
      </c>
      <c r="M237">
        <v>1311.2</v>
      </c>
      <c r="N237">
        <v>3.38</v>
      </c>
      <c r="O237">
        <v>2.67</v>
      </c>
      <c r="P237" s="88"/>
      <c r="Q237">
        <v>3700</v>
      </c>
      <c r="R237" t="s">
        <v>8</v>
      </c>
      <c r="S237">
        <v>8.1999999999999993</v>
      </c>
      <c r="T237">
        <v>1310.99</v>
      </c>
      <c r="U237">
        <v>1311.22</v>
      </c>
      <c r="V237">
        <v>3.75</v>
      </c>
      <c r="W237">
        <v>2.83</v>
      </c>
      <c r="X237" s="88"/>
      <c r="Y237">
        <v>3700</v>
      </c>
      <c r="Z237" t="s">
        <v>8</v>
      </c>
      <c r="AA237">
        <v>9.75</v>
      </c>
      <c r="AB237">
        <v>1310.99</v>
      </c>
      <c r="AC237">
        <v>1311.24</v>
      </c>
      <c r="AD237">
        <v>4.0199999999999996</v>
      </c>
      <c r="AE237">
        <v>2.91</v>
      </c>
      <c r="AF237" s="88"/>
      <c r="AG237">
        <v>3700</v>
      </c>
      <c r="AH237" t="s">
        <v>8</v>
      </c>
      <c r="AI237">
        <v>11.29</v>
      </c>
      <c r="AJ237">
        <v>1310.99</v>
      </c>
      <c r="AK237">
        <v>1311.26</v>
      </c>
      <c r="AL237">
        <v>4.28</v>
      </c>
      <c r="AM237">
        <v>2.99</v>
      </c>
    </row>
    <row r="238" spans="1:39" customFormat="1" x14ac:dyDescent="0.25">
      <c r="A238">
        <v>3700</v>
      </c>
      <c r="B238" t="s">
        <v>9</v>
      </c>
      <c r="C238">
        <v>6.41</v>
      </c>
      <c r="D238">
        <v>1310.99</v>
      </c>
      <c r="E238">
        <v>1311.2</v>
      </c>
      <c r="F238">
        <v>3.29</v>
      </c>
      <c r="G238">
        <v>2.61</v>
      </c>
      <c r="H238" s="88"/>
      <c r="I238">
        <v>3700</v>
      </c>
      <c r="J238" t="s">
        <v>9</v>
      </c>
      <c r="K238">
        <v>8.09</v>
      </c>
      <c r="L238">
        <v>1310.99</v>
      </c>
      <c r="M238">
        <v>1311.22</v>
      </c>
      <c r="N238">
        <v>3.67</v>
      </c>
      <c r="O238">
        <v>2.76</v>
      </c>
      <c r="P238" s="88"/>
      <c r="Q238">
        <v>3700</v>
      </c>
      <c r="R238" t="s">
        <v>9</v>
      </c>
      <c r="S238">
        <v>9.77</v>
      </c>
      <c r="T238">
        <v>1310.99</v>
      </c>
      <c r="U238">
        <v>1311.24</v>
      </c>
      <c r="V238">
        <v>4.03</v>
      </c>
      <c r="W238">
        <v>2.92</v>
      </c>
      <c r="X238" s="88"/>
      <c r="Y238">
        <v>3700</v>
      </c>
      <c r="Z238" t="s">
        <v>9</v>
      </c>
      <c r="AA238">
        <v>11.44</v>
      </c>
      <c r="AB238">
        <v>1310.99</v>
      </c>
      <c r="AC238">
        <v>1311.26</v>
      </c>
      <c r="AD238">
        <v>4.33</v>
      </c>
      <c r="AE238">
        <v>3.03</v>
      </c>
      <c r="AF238" s="88"/>
      <c r="AG238">
        <v>3700</v>
      </c>
      <c r="AH238" t="s">
        <v>9</v>
      </c>
      <c r="AI238">
        <v>13.12</v>
      </c>
      <c r="AJ238">
        <v>1310.99</v>
      </c>
      <c r="AK238">
        <v>1311.28</v>
      </c>
      <c r="AL238">
        <v>4.5199999999999996</v>
      </c>
      <c r="AM238">
        <v>3.04</v>
      </c>
    </row>
    <row r="239" spans="1:39" customFormat="1" x14ac:dyDescent="0.25">
      <c r="A239">
        <v>3700</v>
      </c>
      <c r="B239" t="s">
        <v>10</v>
      </c>
      <c r="C239">
        <v>5.3</v>
      </c>
      <c r="D239">
        <v>1310.99</v>
      </c>
      <c r="E239">
        <v>1311.18</v>
      </c>
      <c r="F239">
        <v>3.03</v>
      </c>
      <c r="G239">
        <v>2.5099999999999998</v>
      </c>
      <c r="H239" s="88"/>
      <c r="I239">
        <v>3700</v>
      </c>
      <c r="J239" t="s">
        <v>10</v>
      </c>
      <c r="K239">
        <v>6.71</v>
      </c>
      <c r="L239">
        <v>1310.99</v>
      </c>
      <c r="M239">
        <v>1311.2</v>
      </c>
      <c r="N239">
        <v>3.42</v>
      </c>
      <c r="O239">
        <v>2.7</v>
      </c>
      <c r="P239" s="88"/>
      <c r="Q239">
        <v>3700</v>
      </c>
      <c r="R239" t="s">
        <v>10</v>
      </c>
      <c r="S239">
        <v>8.1300000000000008</v>
      </c>
      <c r="T239">
        <v>1310.99</v>
      </c>
      <c r="U239">
        <v>1311.22</v>
      </c>
      <c r="V239">
        <v>3.68</v>
      </c>
      <c r="W239">
        <v>2.77</v>
      </c>
      <c r="X239" s="88"/>
      <c r="Y239">
        <v>3700</v>
      </c>
      <c r="Z239" t="s">
        <v>10</v>
      </c>
      <c r="AA239">
        <v>9.5399999999999991</v>
      </c>
      <c r="AB239">
        <v>1310.99</v>
      </c>
      <c r="AC239">
        <v>1311.23</v>
      </c>
      <c r="AD239">
        <v>4.0199999999999996</v>
      </c>
      <c r="AE239">
        <v>2.94</v>
      </c>
      <c r="AF239" s="88"/>
      <c r="AG239">
        <v>3700</v>
      </c>
      <c r="AH239" t="s">
        <v>10</v>
      </c>
      <c r="AI239">
        <v>10.95</v>
      </c>
      <c r="AJ239">
        <v>1310.99</v>
      </c>
      <c r="AK239">
        <v>1311.25</v>
      </c>
      <c r="AL239">
        <v>4.2300000000000004</v>
      </c>
      <c r="AM239">
        <v>2.98</v>
      </c>
    </row>
    <row r="240" spans="1:39" customFormat="1" x14ac:dyDescent="0.25">
      <c r="A240">
        <v>3700</v>
      </c>
      <c r="B240" t="s">
        <v>11</v>
      </c>
      <c r="C240">
        <v>3.76</v>
      </c>
      <c r="D240">
        <v>1310.99</v>
      </c>
      <c r="E240">
        <v>1311.15</v>
      </c>
      <c r="F240">
        <v>2.65</v>
      </c>
      <c r="G240">
        <v>2.4</v>
      </c>
      <c r="H240" s="88"/>
      <c r="I240">
        <v>3700</v>
      </c>
      <c r="J240" t="s">
        <v>11</v>
      </c>
      <c r="K240">
        <v>5.07</v>
      </c>
      <c r="L240">
        <v>1310.99</v>
      </c>
      <c r="M240">
        <v>1311.18</v>
      </c>
      <c r="N240">
        <v>2.98</v>
      </c>
      <c r="O240">
        <v>2.5</v>
      </c>
      <c r="P240" s="88"/>
      <c r="Q240">
        <v>3700</v>
      </c>
      <c r="R240" t="s">
        <v>11</v>
      </c>
      <c r="S240">
        <v>6.37</v>
      </c>
      <c r="T240">
        <v>1310.99</v>
      </c>
      <c r="U240">
        <v>1311.2</v>
      </c>
      <c r="V240">
        <v>3.33</v>
      </c>
      <c r="W240">
        <v>2.65</v>
      </c>
      <c r="X240" s="88"/>
      <c r="Y240">
        <v>3700</v>
      </c>
      <c r="Z240" t="s">
        <v>11</v>
      </c>
      <c r="AA240">
        <v>7.68</v>
      </c>
      <c r="AB240">
        <v>1310.99</v>
      </c>
      <c r="AC240">
        <v>1311.21</v>
      </c>
      <c r="AD240">
        <v>3.65</v>
      </c>
      <c r="AE240">
        <v>2.8</v>
      </c>
      <c r="AF240" s="88"/>
      <c r="AG240">
        <v>3700</v>
      </c>
      <c r="AH240" t="s">
        <v>11</v>
      </c>
      <c r="AI240">
        <v>8.98</v>
      </c>
      <c r="AJ240">
        <v>1310.99</v>
      </c>
      <c r="AK240">
        <v>1311.23</v>
      </c>
      <c r="AL240">
        <v>3.9</v>
      </c>
      <c r="AM240">
        <v>2.88</v>
      </c>
    </row>
    <row r="241" spans="1:39" customFormat="1" x14ac:dyDescent="0.25">
      <c r="A241">
        <v>3700</v>
      </c>
      <c r="B241" t="s">
        <v>12</v>
      </c>
      <c r="C241">
        <v>3.65</v>
      </c>
      <c r="D241">
        <v>1310.99</v>
      </c>
      <c r="E241">
        <v>1311.15</v>
      </c>
      <c r="F241">
        <v>2.62</v>
      </c>
      <c r="G241">
        <v>2.4</v>
      </c>
      <c r="H241" s="88"/>
      <c r="I241">
        <v>3700</v>
      </c>
      <c r="J241" t="s">
        <v>12</v>
      </c>
      <c r="K241">
        <v>4.95</v>
      </c>
      <c r="L241">
        <v>1310.99</v>
      </c>
      <c r="M241">
        <v>1311.18</v>
      </c>
      <c r="N241">
        <v>2.96</v>
      </c>
      <c r="O241">
        <v>2.5</v>
      </c>
      <c r="P241" s="88"/>
      <c r="Q241">
        <v>3700</v>
      </c>
      <c r="R241" t="s">
        <v>12</v>
      </c>
      <c r="S241">
        <v>6.26</v>
      </c>
      <c r="T241">
        <v>1310.99</v>
      </c>
      <c r="U241">
        <v>1311.2</v>
      </c>
      <c r="V241">
        <v>3.25</v>
      </c>
      <c r="W241">
        <v>2.58</v>
      </c>
      <c r="X241" s="88"/>
      <c r="Y241">
        <v>3700</v>
      </c>
      <c r="Z241" t="s">
        <v>12</v>
      </c>
      <c r="AA241">
        <v>7.57</v>
      </c>
      <c r="AB241">
        <v>1310.99</v>
      </c>
      <c r="AC241">
        <v>1311.21</v>
      </c>
      <c r="AD241">
        <v>3.56</v>
      </c>
      <c r="AE241">
        <v>2.72</v>
      </c>
      <c r="AF241" s="88"/>
      <c r="AG241">
        <v>3700</v>
      </c>
      <c r="AH241" t="s">
        <v>12</v>
      </c>
      <c r="AI241">
        <v>8.8699999999999992</v>
      </c>
      <c r="AJ241">
        <v>1310.99</v>
      </c>
      <c r="AK241">
        <v>1311.23</v>
      </c>
      <c r="AL241">
        <v>3.88</v>
      </c>
      <c r="AM241">
        <v>2.88</v>
      </c>
    </row>
    <row r="242" spans="1:39" customFormat="1" x14ac:dyDescent="0.25">
      <c r="A242">
        <v>3700</v>
      </c>
      <c r="B242" t="s">
        <v>13</v>
      </c>
      <c r="C242">
        <v>4.84</v>
      </c>
      <c r="D242">
        <v>1310.99</v>
      </c>
      <c r="E242">
        <v>1311.17</v>
      </c>
      <c r="F242">
        <v>2.97</v>
      </c>
      <c r="G242">
        <v>2.54</v>
      </c>
      <c r="H242" s="88"/>
      <c r="I242">
        <v>3700</v>
      </c>
      <c r="J242" t="s">
        <v>13</v>
      </c>
      <c r="K242">
        <v>6.44</v>
      </c>
      <c r="L242">
        <v>1310.99</v>
      </c>
      <c r="M242">
        <v>1311.2</v>
      </c>
      <c r="N242">
        <v>3.33</v>
      </c>
      <c r="O242">
        <v>2.64</v>
      </c>
      <c r="P242" s="88"/>
      <c r="Q242">
        <v>3700</v>
      </c>
      <c r="R242" t="s">
        <v>13</v>
      </c>
      <c r="S242">
        <v>8.0500000000000007</v>
      </c>
      <c r="T242">
        <v>1310.99</v>
      </c>
      <c r="U242">
        <v>1311.22</v>
      </c>
      <c r="V242">
        <v>3.74</v>
      </c>
      <c r="W242">
        <v>2.84</v>
      </c>
      <c r="X242" s="88"/>
      <c r="Y242">
        <v>3700</v>
      </c>
      <c r="Z242" t="s">
        <v>13</v>
      </c>
      <c r="AA242">
        <v>9.65</v>
      </c>
      <c r="AB242">
        <v>1310.99</v>
      </c>
      <c r="AC242">
        <v>1311.24</v>
      </c>
      <c r="AD242">
        <v>3.99</v>
      </c>
      <c r="AE242">
        <v>2.89</v>
      </c>
      <c r="AF242" s="88"/>
      <c r="AG242">
        <v>3700</v>
      </c>
      <c r="AH242" t="s">
        <v>13</v>
      </c>
      <c r="AI242">
        <v>11.26</v>
      </c>
      <c r="AJ242">
        <v>1310.99</v>
      </c>
      <c r="AK242">
        <v>1311.26</v>
      </c>
      <c r="AL242">
        <v>4.26</v>
      </c>
      <c r="AM242">
        <v>2.98</v>
      </c>
    </row>
    <row r="243" spans="1:39" customFormat="1" x14ac:dyDescent="0.25">
      <c r="A243">
        <v>3700</v>
      </c>
      <c r="B243" t="s">
        <v>14</v>
      </c>
      <c r="C243">
        <v>5.99</v>
      </c>
      <c r="D243">
        <v>1310.99</v>
      </c>
      <c r="E243">
        <v>1311.19</v>
      </c>
      <c r="F243">
        <v>3.23</v>
      </c>
      <c r="G243">
        <v>2.61</v>
      </c>
      <c r="H243" s="88"/>
      <c r="I243">
        <v>3700</v>
      </c>
      <c r="J243" t="s">
        <v>14</v>
      </c>
      <c r="K243">
        <v>7.52</v>
      </c>
      <c r="L243">
        <v>1310.99</v>
      </c>
      <c r="M243">
        <v>1311.21</v>
      </c>
      <c r="N243">
        <v>3.55</v>
      </c>
      <c r="O243">
        <v>2.71</v>
      </c>
      <c r="P243" s="88"/>
      <c r="Q243">
        <v>3700</v>
      </c>
      <c r="R243" t="s">
        <v>14</v>
      </c>
      <c r="S243">
        <v>9.06</v>
      </c>
      <c r="T243">
        <v>1310.99</v>
      </c>
      <c r="U243">
        <v>1311.23</v>
      </c>
      <c r="V243">
        <v>3.89</v>
      </c>
      <c r="W243">
        <v>2.86</v>
      </c>
      <c r="X243" s="88"/>
      <c r="Y243">
        <v>3700</v>
      </c>
      <c r="Z243" t="s">
        <v>14</v>
      </c>
      <c r="AA243">
        <v>10.6</v>
      </c>
      <c r="AB243">
        <v>1310.99</v>
      </c>
      <c r="AC243">
        <v>1311.25</v>
      </c>
      <c r="AD243">
        <v>4.21</v>
      </c>
      <c r="AE243">
        <v>3</v>
      </c>
      <c r="AF243" s="88"/>
      <c r="AG243">
        <v>3700</v>
      </c>
      <c r="AH243" t="s">
        <v>14</v>
      </c>
      <c r="AI243">
        <v>12.14</v>
      </c>
      <c r="AJ243">
        <v>1310.99</v>
      </c>
      <c r="AK243">
        <v>1311.27</v>
      </c>
      <c r="AL243">
        <v>4.41</v>
      </c>
      <c r="AM243">
        <v>3.03</v>
      </c>
    </row>
    <row r="244" spans="1:39" customFormat="1" x14ac:dyDescent="0.25">
      <c r="A244">
        <v>3700</v>
      </c>
      <c r="B244" t="s">
        <v>15</v>
      </c>
      <c r="C244">
        <v>5.98</v>
      </c>
      <c r="D244">
        <v>1310.99</v>
      </c>
      <c r="E244">
        <v>1311.19</v>
      </c>
      <c r="F244">
        <v>3.22</v>
      </c>
      <c r="G244">
        <v>2.6</v>
      </c>
      <c r="H244" s="88"/>
      <c r="I244">
        <v>3700</v>
      </c>
      <c r="J244" t="s">
        <v>15</v>
      </c>
      <c r="K244">
        <v>7.44</v>
      </c>
      <c r="L244">
        <v>1310.99</v>
      </c>
      <c r="M244">
        <v>1311.21</v>
      </c>
      <c r="N244">
        <v>3.61</v>
      </c>
      <c r="O244">
        <v>2.79</v>
      </c>
      <c r="P244" s="88"/>
      <c r="Q244">
        <v>3700</v>
      </c>
      <c r="R244" t="s">
        <v>15</v>
      </c>
      <c r="S244">
        <v>8.9</v>
      </c>
      <c r="T244">
        <v>1310.99</v>
      </c>
      <c r="U244">
        <v>1311.23</v>
      </c>
      <c r="V244">
        <v>3.86</v>
      </c>
      <c r="W244">
        <v>2.85</v>
      </c>
      <c r="X244" s="88"/>
      <c r="Y244">
        <v>3700</v>
      </c>
      <c r="Z244" t="s">
        <v>15</v>
      </c>
      <c r="AA244">
        <v>10.37</v>
      </c>
      <c r="AB244">
        <v>1310.99</v>
      </c>
      <c r="AC244">
        <v>1311.24</v>
      </c>
      <c r="AD244">
        <v>4.16</v>
      </c>
      <c r="AE244">
        <v>2.98</v>
      </c>
      <c r="AF244" s="88"/>
      <c r="AG244">
        <v>3700</v>
      </c>
      <c r="AH244" t="s">
        <v>15</v>
      </c>
      <c r="AI244">
        <v>11.83</v>
      </c>
      <c r="AJ244">
        <v>1310.99</v>
      </c>
      <c r="AK244">
        <v>1311.26</v>
      </c>
      <c r="AL244">
        <v>4.41</v>
      </c>
      <c r="AM244">
        <v>3.06</v>
      </c>
    </row>
    <row r="245" spans="1:39" customFormat="1" x14ac:dyDescent="0.25">
      <c r="A245">
        <v>3700</v>
      </c>
      <c r="B245" t="s">
        <v>16</v>
      </c>
      <c r="C245">
        <v>5.26</v>
      </c>
      <c r="D245">
        <v>1310.99</v>
      </c>
      <c r="E245">
        <v>1311.18</v>
      </c>
      <c r="F245">
        <v>3</v>
      </c>
      <c r="G245">
        <v>2.48</v>
      </c>
      <c r="H245" s="88"/>
      <c r="I245">
        <v>3700</v>
      </c>
      <c r="J245" t="s">
        <v>16</v>
      </c>
      <c r="K245">
        <v>6.49</v>
      </c>
      <c r="L245">
        <v>1310.99</v>
      </c>
      <c r="M245">
        <v>1311.2</v>
      </c>
      <c r="N245">
        <v>3.35</v>
      </c>
      <c r="O245">
        <v>2.66</v>
      </c>
      <c r="P245" s="88"/>
      <c r="Q245">
        <v>3700</v>
      </c>
      <c r="R245" t="s">
        <v>16</v>
      </c>
      <c r="S245">
        <v>7.72</v>
      </c>
      <c r="T245">
        <v>1310.99</v>
      </c>
      <c r="U245">
        <v>1311.21</v>
      </c>
      <c r="V245">
        <v>3.66</v>
      </c>
      <c r="W245">
        <v>2.8</v>
      </c>
      <c r="X245" s="88"/>
      <c r="Y245">
        <v>3700</v>
      </c>
      <c r="Z245" t="s">
        <v>16</v>
      </c>
      <c r="AA245">
        <v>8.94</v>
      </c>
      <c r="AB245">
        <v>1310.99</v>
      </c>
      <c r="AC245">
        <v>1311.23</v>
      </c>
      <c r="AD245">
        <v>3.91</v>
      </c>
      <c r="AE245">
        <v>2.9</v>
      </c>
      <c r="AF245" s="88"/>
      <c r="AG245">
        <v>3700</v>
      </c>
      <c r="AH245" t="s">
        <v>16</v>
      </c>
      <c r="AI245">
        <v>10.17</v>
      </c>
      <c r="AJ245">
        <v>1310.99</v>
      </c>
      <c r="AK245">
        <v>1311.24</v>
      </c>
      <c r="AL245">
        <v>4.0999999999999996</v>
      </c>
      <c r="AM245">
        <v>2.94</v>
      </c>
    </row>
    <row r="246" spans="1:39" customFormat="1" x14ac:dyDescent="0.25">
      <c r="A246">
        <v>3650</v>
      </c>
      <c r="B246" t="s">
        <v>5</v>
      </c>
      <c r="C246">
        <v>3.8</v>
      </c>
      <c r="D246">
        <v>1306.97</v>
      </c>
      <c r="E246">
        <v>1307.31</v>
      </c>
      <c r="F246">
        <v>1.34</v>
      </c>
      <c r="G246">
        <v>0.85</v>
      </c>
      <c r="H246" s="88"/>
      <c r="I246">
        <v>3650</v>
      </c>
      <c r="J246" t="s">
        <v>5</v>
      </c>
      <c r="K246">
        <v>5.07</v>
      </c>
      <c r="L246">
        <v>1306.97</v>
      </c>
      <c r="M246">
        <v>1307.3599999999999</v>
      </c>
      <c r="N246">
        <v>1.48</v>
      </c>
      <c r="O246">
        <v>0.88</v>
      </c>
      <c r="P246" s="88"/>
      <c r="Q246">
        <v>3650</v>
      </c>
      <c r="R246" t="s">
        <v>5</v>
      </c>
      <c r="S246">
        <v>6.34</v>
      </c>
      <c r="T246">
        <v>1306.97</v>
      </c>
      <c r="U246">
        <v>1307.4000000000001</v>
      </c>
      <c r="V246">
        <v>1.59</v>
      </c>
      <c r="W246">
        <v>0.9</v>
      </c>
      <c r="X246" s="88"/>
      <c r="Y246">
        <v>3650</v>
      </c>
      <c r="Z246" t="s">
        <v>5</v>
      </c>
      <c r="AA246">
        <v>7.61</v>
      </c>
      <c r="AB246">
        <v>1306.97</v>
      </c>
      <c r="AC246">
        <v>1307.45</v>
      </c>
      <c r="AD246">
        <v>1.7</v>
      </c>
      <c r="AE246">
        <v>0.91</v>
      </c>
      <c r="AF246" s="88"/>
      <c r="AG246">
        <v>3650</v>
      </c>
      <c r="AH246" t="s">
        <v>5</v>
      </c>
      <c r="AI246">
        <v>8.8800000000000008</v>
      </c>
      <c r="AJ246">
        <v>1306.97</v>
      </c>
      <c r="AK246">
        <v>1307.48</v>
      </c>
      <c r="AL246">
        <v>1.79</v>
      </c>
      <c r="AM246">
        <v>0.93</v>
      </c>
    </row>
    <row r="247" spans="1:39" customFormat="1" x14ac:dyDescent="0.25">
      <c r="A247">
        <v>3650</v>
      </c>
      <c r="B247" t="s">
        <v>6</v>
      </c>
      <c r="C247">
        <v>3.78</v>
      </c>
      <c r="D247">
        <v>1306.97</v>
      </c>
      <c r="E247">
        <v>1307.31</v>
      </c>
      <c r="F247">
        <v>1.34</v>
      </c>
      <c r="G247">
        <v>0.85</v>
      </c>
      <c r="H247" s="88"/>
      <c r="I247">
        <v>3650</v>
      </c>
      <c r="J247" t="s">
        <v>6</v>
      </c>
      <c r="K247">
        <v>5.09</v>
      </c>
      <c r="L247">
        <v>1306.97</v>
      </c>
      <c r="M247">
        <v>1307.3</v>
      </c>
      <c r="N247">
        <v>1.81</v>
      </c>
      <c r="O247">
        <v>1.1499999999999999</v>
      </c>
      <c r="P247" s="88"/>
      <c r="Q247">
        <v>3650</v>
      </c>
      <c r="R247" t="s">
        <v>6</v>
      </c>
      <c r="S247">
        <v>6.39</v>
      </c>
      <c r="T247">
        <v>1306.97</v>
      </c>
      <c r="U247">
        <v>1307.4100000000001</v>
      </c>
      <c r="V247">
        <v>1.6</v>
      </c>
      <c r="W247">
        <v>0.9</v>
      </c>
      <c r="X247" s="88"/>
      <c r="Y247">
        <v>3650</v>
      </c>
      <c r="Z247" t="s">
        <v>6</v>
      </c>
      <c r="AA247">
        <v>7.69</v>
      </c>
      <c r="AB247">
        <v>1306.97</v>
      </c>
      <c r="AC247">
        <v>1307.45</v>
      </c>
      <c r="AD247">
        <v>1.7</v>
      </c>
      <c r="AE247">
        <v>0.91</v>
      </c>
      <c r="AF247" s="88"/>
      <c r="AG247">
        <v>3650</v>
      </c>
      <c r="AH247" t="s">
        <v>6</v>
      </c>
      <c r="AI247">
        <v>9</v>
      </c>
      <c r="AJ247">
        <v>1306.97</v>
      </c>
      <c r="AK247">
        <v>1307.49</v>
      </c>
      <c r="AL247">
        <v>1.8</v>
      </c>
      <c r="AM247">
        <v>0.93</v>
      </c>
    </row>
    <row r="248" spans="1:39" customFormat="1" x14ac:dyDescent="0.25">
      <c r="A248">
        <v>3650</v>
      </c>
      <c r="B248" t="s">
        <v>7</v>
      </c>
      <c r="C248">
        <v>4</v>
      </c>
      <c r="D248">
        <v>1306.97</v>
      </c>
      <c r="E248">
        <v>1307.32</v>
      </c>
      <c r="F248">
        <v>1.37</v>
      </c>
      <c r="G248">
        <v>0.86</v>
      </c>
      <c r="H248" s="88"/>
      <c r="I248">
        <v>3650</v>
      </c>
      <c r="J248" t="s">
        <v>7</v>
      </c>
      <c r="K248">
        <v>5.29</v>
      </c>
      <c r="L248">
        <v>1306.97</v>
      </c>
      <c r="M248">
        <v>1307.3699999999999</v>
      </c>
      <c r="N248">
        <v>1.51</v>
      </c>
      <c r="O248">
        <v>0.88</v>
      </c>
      <c r="P248" s="88"/>
      <c r="Q248">
        <v>3650</v>
      </c>
      <c r="R248" t="s">
        <v>7</v>
      </c>
      <c r="S248">
        <v>6.58</v>
      </c>
      <c r="T248">
        <v>1306.97</v>
      </c>
      <c r="U248">
        <v>1307.4100000000001</v>
      </c>
      <c r="V248">
        <v>1.61</v>
      </c>
      <c r="W248">
        <v>0.9</v>
      </c>
      <c r="X248" s="88"/>
      <c r="Y248">
        <v>3650</v>
      </c>
      <c r="Z248" t="s">
        <v>7</v>
      </c>
      <c r="AA248">
        <v>7.87</v>
      </c>
      <c r="AB248">
        <v>1306.97</v>
      </c>
      <c r="AC248">
        <v>1307.45</v>
      </c>
      <c r="AD248">
        <v>1.72</v>
      </c>
      <c r="AE248">
        <v>0.92</v>
      </c>
      <c r="AF248" s="88"/>
      <c r="AG248">
        <v>3650</v>
      </c>
      <c r="AH248" t="s">
        <v>7</v>
      </c>
      <c r="AI248">
        <v>9.16</v>
      </c>
      <c r="AJ248">
        <v>1306.97</v>
      </c>
      <c r="AK248">
        <v>1307.49</v>
      </c>
      <c r="AL248">
        <v>1.81</v>
      </c>
      <c r="AM248">
        <v>0.93</v>
      </c>
    </row>
    <row r="249" spans="1:39" customFormat="1" x14ac:dyDescent="0.25">
      <c r="A249">
        <v>3650</v>
      </c>
      <c r="B249" t="s">
        <v>8</v>
      </c>
      <c r="C249">
        <v>5.1100000000000003</v>
      </c>
      <c r="D249">
        <v>1306.97</v>
      </c>
      <c r="E249">
        <v>1307.3599999999999</v>
      </c>
      <c r="F249">
        <v>1.49</v>
      </c>
      <c r="G249">
        <v>0.88</v>
      </c>
      <c r="H249" s="88"/>
      <c r="I249">
        <v>3650</v>
      </c>
      <c r="J249" t="s">
        <v>8</v>
      </c>
      <c r="K249">
        <v>6.66</v>
      </c>
      <c r="L249">
        <v>1306.97</v>
      </c>
      <c r="M249">
        <v>1307.4100000000001</v>
      </c>
      <c r="N249">
        <v>1.62</v>
      </c>
      <c r="O249">
        <v>0.9</v>
      </c>
      <c r="P249" s="88"/>
      <c r="Q249">
        <v>3650</v>
      </c>
      <c r="R249" t="s">
        <v>8</v>
      </c>
      <c r="S249">
        <v>8.1999999999999993</v>
      </c>
      <c r="T249">
        <v>1306.97</v>
      </c>
      <c r="U249">
        <v>1307.46</v>
      </c>
      <c r="V249">
        <v>1.74</v>
      </c>
      <c r="W249">
        <v>0.92</v>
      </c>
      <c r="X249" s="88"/>
      <c r="Y249">
        <v>3650</v>
      </c>
      <c r="Z249" t="s">
        <v>8</v>
      </c>
      <c r="AA249">
        <v>9.75</v>
      </c>
      <c r="AB249">
        <v>1306.97</v>
      </c>
      <c r="AC249">
        <v>1307.51</v>
      </c>
      <c r="AD249">
        <v>1.85</v>
      </c>
      <c r="AE249">
        <v>0.94</v>
      </c>
      <c r="AF249" s="88"/>
      <c r="AG249">
        <v>3650</v>
      </c>
      <c r="AH249" t="s">
        <v>8</v>
      </c>
      <c r="AI249">
        <v>11.29</v>
      </c>
      <c r="AJ249">
        <v>1306.97</v>
      </c>
      <c r="AK249">
        <v>1307.55</v>
      </c>
      <c r="AL249">
        <v>1.94</v>
      </c>
      <c r="AM249">
        <v>0.96</v>
      </c>
    </row>
    <row r="250" spans="1:39" customFormat="1" x14ac:dyDescent="0.25">
      <c r="A250">
        <v>3650</v>
      </c>
      <c r="B250" t="s">
        <v>9</v>
      </c>
      <c r="C250">
        <v>6.41</v>
      </c>
      <c r="D250">
        <v>1306.97</v>
      </c>
      <c r="E250">
        <v>1307.4100000000001</v>
      </c>
      <c r="F250">
        <v>1.6</v>
      </c>
      <c r="G250">
        <v>0.9</v>
      </c>
      <c r="H250" s="88"/>
      <c r="I250">
        <v>3650</v>
      </c>
      <c r="J250" t="s">
        <v>9</v>
      </c>
      <c r="K250">
        <v>8.09</v>
      </c>
      <c r="L250">
        <v>1306.97</v>
      </c>
      <c r="M250">
        <v>1307.46</v>
      </c>
      <c r="N250">
        <v>1.74</v>
      </c>
      <c r="O250">
        <v>0.92</v>
      </c>
      <c r="P250" s="88"/>
      <c r="Q250">
        <v>3650</v>
      </c>
      <c r="R250" t="s">
        <v>9</v>
      </c>
      <c r="S250">
        <v>9.77</v>
      </c>
      <c r="T250">
        <v>1306.97</v>
      </c>
      <c r="U250">
        <v>1307.51</v>
      </c>
      <c r="V250">
        <v>1.85</v>
      </c>
      <c r="W250">
        <v>0.94</v>
      </c>
      <c r="X250" s="88"/>
      <c r="Y250">
        <v>3650</v>
      </c>
      <c r="Z250" t="s">
        <v>9</v>
      </c>
      <c r="AA250">
        <v>11.44</v>
      </c>
      <c r="AB250">
        <v>1306.97</v>
      </c>
      <c r="AC250">
        <v>1307.55</v>
      </c>
      <c r="AD250">
        <v>1.94</v>
      </c>
      <c r="AE250">
        <v>0.96</v>
      </c>
      <c r="AF250" s="88"/>
      <c r="AG250">
        <v>3650</v>
      </c>
      <c r="AH250" t="s">
        <v>9</v>
      </c>
      <c r="AI250">
        <v>13.12</v>
      </c>
      <c r="AJ250">
        <v>1306.97</v>
      </c>
      <c r="AK250">
        <v>1307.56</v>
      </c>
      <c r="AL250">
        <v>2.17</v>
      </c>
      <c r="AM250">
        <v>1.06</v>
      </c>
    </row>
    <row r="251" spans="1:39" customFormat="1" x14ac:dyDescent="0.25">
      <c r="A251">
        <v>3650</v>
      </c>
      <c r="B251" t="s">
        <v>10</v>
      </c>
      <c r="C251">
        <v>5.3</v>
      </c>
      <c r="D251">
        <v>1306.97</v>
      </c>
      <c r="E251">
        <v>1307.3699999999999</v>
      </c>
      <c r="F251">
        <v>1.51</v>
      </c>
      <c r="G251">
        <v>0.88</v>
      </c>
      <c r="H251" s="88"/>
      <c r="I251">
        <v>3650</v>
      </c>
      <c r="J251" t="s">
        <v>10</v>
      </c>
      <c r="K251">
        <v>6.71</v>
      </c>
      <c r="L251">
        <v>1306.97</v>
      </c>
      <c r="M251">
        <v>1307.42</v>
      </c>
      <c r="N251">
        <v>1.63</v>
      </c>
      <c r="O251">
        <v>0.9</v>
      </c>
      <c r="P251" s="88"/>
      <c r="Q251">
        <v>3650</v>
      </c>
      <c r="R251" t="s">
        <v>10</v>
      </c>
      <c r="S251">
        <v>8.1300000000000008</v>
      </c>
      <c r="T251">
        <v>1306.97</v>
      </c>
      <c r="U251">
        <v>1307.46</v>
      </c>
      <c r="V251">
        <v>1.73</v>
      </c>
      <c r="W251">
        <v>0.92</v>
      </c>
      <c r="X251" s="88"/>
      <c r="Y251">
        <v>3650</v>
      </c>
      <c r="Z251" t="s">
        <v>10</v>
      </c>
      <c r="AA251">
        <v>9.5399999999999991</v>
      </c>
      <c r="AB251">
        <v>1306.97</v>
      </c>
      <c r="AC251">
        <v>1307.5</v>
      </c>
      <c r="AD251">
        <v>1.83</v>
      </c>
      <c r="AE251">
        <v>0.94</v>
      </c>
      <c r="AF251" s="88"/>
      <c r="AG251">
        <v>3650</v>
      </c>
      <c r="AH251" t="s">
        <v>10</v>
      </c>
      <c r="AI251">
        <v>10.95</v>
      </c>
      <c r="AJ251">
        <v>1306.97</v>
      </c>
      <c r="AK251">
        <v>1307.54</v>
      </c>
      <c r="AL251">
        <v>1.91</v>
      </c>
      <c r="AM251">
        <v>0.95</v>
      </c>
    </row>
    <row r="252" spans="1:39" customFormat="1" x14ac:dyDescent="0.25">
      <c r="A252">
        <v>3650</v>
      </c>
      <c r="B252" t="s">
        <v>11</v>
      </c>
      <c r="C252">
        <v>3.76</v>
      </c>
      <c r="D252">
        <v>1306.97</v>
      </c>
      <c r="E252">
        <v>1307.31</v>
      </c>
      <c r="F252">
        <v>1.34</v>
      </c>
      <c r="G252">
        <v>0.85</v>
      </c>
      <c r="H252" s="88"/>
      <c r="I252">
        <v>3650</v>
      </c>
      <c r="J252" t="s">
        <v>11</v>
      </c>
      <c r="K252">
        <v>5.07</v>
      </c>
      <c r="L252">
        <v>1306.97</v>
      </c>
      <c r="M252">
        <v>1307.3599999999999</v>
      </c>
      <c r="N252">
        <v>1.48</v>
      </c>
      <c r="O252">
        <v>0.88</v>
      </c>
      <c r="P252" s="88"/>
      <c r="Q252">
        <v>3650</v>
      </c>
      <c r="R252" t="s">
        <v>11</v>
      </c>
      <c r="S252">
        <v>6.37</v>
      </c>
      <c r="T252">
        <v>1306.97</v>
      </c>
      <c r="U252">
        <v>1307.4000000000001</v>
      </c>
      <c r="V252">
        <v>1.6</v>
      </c>
      <c r="W252">
        <v>0.9</v>
      </c>
      <c r="X252" s="88"/>
      <c r="Y252">
        <v>3650</v>
      </c>
      <c r="Z252" t="s">
        <v>11</v>
      </c>
      <c r="AA252">
        <v>7.68</v>
      </c>
      <c r="AB252">
        <v>1306.97</v>
      </c>
      <c r="AC252">
        <v>1307.45</v>
      </c>
      <c r="AD252">
        <v>1.7</v>
      </c>
      <c r="AE252">
        <v>0.92</v>
      </c>
      <c r="AF252" s="88"/>
      <c r="AG252">
        <v>3650</v>
      </c>
      <c r="AH252" t="s">
        <v>11</v>
      </c>
      <c r="AI252">
        <v>8.98</v>
      </c>
      <c r="AJ252">
        <v>1306.97</v>
      </c>
      <c r="AK252">
        <v>1307.49</v>
      </c>
      <c r="AL252">
        <v>1.79</v>
      </c>
      <c r="AM252">
        <v>0.93</v>
      </c>
    </row>
    <row r="253" spans="1:39" customFormat="1" x14ac:dyDescent="0.25">
      <c r="A253">
        <v>3650</v>
      </c>
      <c r="B253" t="s">
        <v>12</v>
      </c>
      <c r="C253">
        <v>3.65</v>
      </c>
      <c r="D253">
        <v>1306.97</v>
      </c>
      <c r="E253">
        <v>1307.3</v>
      </c>
      <c r="F253">
        <v>1.32</v>
      </c>
      <c r="G253">
        <v>0.84</v>
      </c>
      <c r="H253" s="88"/>
      <c r="I253">
        <v>3650</v>
      </c>
      <c r="J253" t="s">
        <v>12</v>
      </c>
      <c r="K253">
        <v>4.95</v>
      </c>
      <c r="L253">
        <v>1306.97</v>
      </c>
      <c r="M253">
        <v>1307.3499999999999</v>
      </c>
      <c r="N253">
        <v>1.47</v>
      </c>
      <c r="O253">
        <v>0.88</v>
      </c>
      <c r="P253" s="88"/>
      <c r="Q253">
        <v>3650</v>
      </c>
      <c r="R253" t="s">
        <v>12</v>
      </c>
      <c r="S253">
        <v>6.26</v>
      </c>
      <c r="T253">
        <v>1306.97</v>
      </c>
      <c r="U253">
        <v>1307.4000000000001</v>
      </c>
      <c r="V253">
        <v>1.59</v>
      </c>
      <c r="W253">
        <v>0.9</v>
      </c>
      <c r="X253" s="88"/>
      <c r="Y253">
        <v>3650</v>
      </c>
      <c r="Z253" t="s">
        <v>12</v>
      </c>
      <c r="AA253">
        <v>7.57</v>
      </c>
      <c r="AB253">
        <v>1306.97</v>
      </c>
      <c r="AC253">
        <v>1307.44</v>
      </c>
      <c r="AD253">
        <v>1.69</v>
      </c>
      <c r="AE253">
        <v>0.91</v>
      </c>
      <c r="AF253" s="88"/>
      <c r="AG253">
        <v>3650</v>
      </c>
      <c r="AH253" t="s">
        <v>12</v>
      </c>
      <c r="AI253">
        <v>8.8699999999999992</v>
      </c>
      <c r="AJ253">
        <v>1306.97</v>
      </c>
      <c r="AK253">
        <v>1307.48</v>
      </c>
      <c r="AL253">
        <v>1.79</v>
      </c>
      <c r="AM253">
        <v>0.93</v>
      </c>
    </row>
    <row r="254" spans="1:39" customFormat="1" x14ac:dyDescent="0.25">
      <c r="A254">
        <v>3650</v>
      </c>
      <c r="B254" t="s">
        <v>13</v>
      </c>
      <c r="C254">
        <v>4.84</v>
      </c>
      <c r="D254">
        <v>1306.97</v>
      </c>
      <c r="E254">
        <v>1307.3499999999999</v>
      </c>
      <c r="F254">
        <v>1.46</v>
      </c>
      <c r="G254">
        <v>0.87</v>
      </c>
      <c r="H254" s="88"/>
      <c r="I254">
        <v>3650</v>
      </c>
      <c r="J254" t="s">
        <v>13</v>
      </c>
      <c r="K254">
        <v>6.44</v>
      </c>
      <c r="L254">
        <v>1306.97</v>
      </c>
      <c r="M254">
        <v>1307.4100000000001</v>
      </c>
      <c r="N254">
        <v>1.61</v>
      </c>
      <c r="O254">
        <v>0.9</v>
      </c>
      <c r="P254" s="88"/>
      <c r="Q254">
        <v>3650</v>
      </c>
      <c r="R254" t="s">
        <v>13</v>
      </c>
      <c r="S254">
        <v>8.0500000000000007</v>
      </c>
      <c r="T254">
        <v>1306.97</v>
      </c>
      <c r="U254">
        <v>1307.46</v>
      </c>
      <c r="V254">
        <v>1.73</v>
      </c>
      <c r="W254">
        <v>0.92</v>
      </c>
      <c r="X254" s="88"/>
      <c r="Y254">
        <v>3650</v>
      </c>
      <c r="Z254" t="s">
        <v>13</v>
      </c>
      <c r="AA254">
        <v>9.65</v>
      </c>
      <c r="AB254">
        <v>1306.97</v>
      </c>
      <c r="AC254">
        <v>1307.5</v>
      </c>
      <c r="AD254">
        <v>1.83</v>
      </c>
      <c r="AE254">
        <v>0.94</v>
      </c>
      <c r="AF254" s="88"/>
      <c r="AG254">
        <v>3650</v>
      </c>
      <c r="AH254" t="s">
        <v>13</v>
      </c>
      <c r="AI254">
        <v>11.26</v>
      </c>
      <c r="AJ254">
        <v>1306.97</v>
      </c>
      <c r="AK254">
        <v>1307.54</v>
      </c>
      <c r="AL254">
        <v>1.94</v>
      </c>
      <c r="AM254">
        <v>0.96</v>
      </c>
    </row>
    <row r="255" spans="1:39" customFormat="1" x14ac:dyDescent="0.25">
      <c r="A255">
        <v>3650</v>
      </c>
      <c r="B255" t="s">
        <v>14</v>
      </c>
      <c r="C255">
        <v>5.99</v>
      </c>
      <c r="D255">
        <v>1306.97</v>
      </c>
      <c r="E255">
        <v>1307.3900000000001</v>
      </c>
      <c r="F255">
        <v>1.57</v>
      </c>
      <c r="G255">
        <v>0.89</v>
      </c>
      <c r="H255" s="88"/>
      <c r="I255">
        <v>3650</v>
      </c>
      <c r="J255" t="s">
        <v>14</v>
      </c>
      <c r="K255">
        <v>7.52</v>
      </c>
      <c r="L255">
        <v>1306.97</v>
      </c>
      <c r="M255">
        <v>1307.44</v>
      </c>
      <c r="N255">
        <v>1.69</v>
      </c>
      <c r="O255">
        <v>0.92</v>
      </c>
      <c r="P255" s="88"/>
      <c r="Q255">
        <v>3650</v>
      </c>
      <c r="R255" t="s">
        <v>14</v>
      </c>
      <c r="S255">
        <v>9.06</v>
      </c>
      <c r="T255">
        <v>1306.97</v>
      </c>
      <c r="U255">
        <v>1307.49</v>
      </c>
      <c r="V255">
        <v>1.8</v>
      </c>
      <c r="W255">
        <v>0.93</v>
      </c>
      <c r="X255" s="88"/>
      <c r="Y255">
        <v>3650</v>
      </c>
      <c r="Z255" t="s">
        <v>14</v>
      </c>
      <c r="AA255">
        <v>10.6</v>
      </c>
      <c r="AB255">
        <v>1306.97</v>
      </c>
      <c r="AC255">
        <v>1307.53</v>
      </c>
      <c r="AD255">
        <v>1.89</v>
      </c>
      <c r="AE255">
        <v>0.95</v>
      </c>
      <c r="AF255" s="88"/>
      <c r="AG255">
        <v>3650</v>
      </c>
      <c r="AH255" t="s">
        <v>14</v>
      </c>
      <c r="AI255">
        <v>12.14</v>
      </c>
      <c r="AJ255">
        <v>1306.97</v>
      </c>
      <c r="AK255">
        <v>1307.54</v>
      </c>
      <c r="AL255">
        <v>2.12</v>
      </c>
      <c r="AM255">
        <v>1.05</v>
      </c>
    </row>
    <row r="256" spans="1:39" customFormat="1" x14ac:dyDescent="0.25">
      <c r="A256">
        <v>3650</v>
      </c>
      <c r="B256" t="s">
        <v>15</v>
      </c>
      <c r="C256">
        <v>5.98</v>
      </c>
      <c r="D256">
        <v>1306.97</v>
      </c>
      <c r="E256">
        <v>1307.3900000000001</v>
      </c>
      <c r="F256">
        <v>1.57</v>
      </c>
      <c r="G256">
        <v>0.89</v>
      </c>
      <c r="H256" s="88"/>
      <c r="I256">
        <v>3650</v>
      </c>
      <c r="J256" t="s">
        <v>15</v>
      </c>
      <c r="K256">
        <v>7.44</v>
      </c>
      <c r="L256">
        <v>1306.97</v>
      </c>
      <c r="M256">
        <v>1307.44</v>
      </c>
      <c r="N256">
        <v>1.69</v>
      </c>
      <c r="O256">
        <v>0.92</v>
      </c>
      <c r="P256" s="88"/>
      <c r="Q256">
        <v>3650</v>
      </c>
      <c r="R256" t="s">
        <v>15</v>
      </c>
      <c r="S256">
        <v>8.9</v>
      </c>
      <c r="T256">
        <v>1306.97</v>
      </c>
      <c r="U256">
        <v>1307.48</v>
      </c>
      <c r="V256">
        <v>1.79</v>
      </c>
      <c r="W256">
        <v>0.93</v>
      </c>
      <c r="X256" s="88"/>
      <c r="Y256">
        <v>3650</v>
      </c>
      <c r="Z256" t="s">
        <v>15</v>
      </c>
      <c r="AA256">
        <v>10.37</v>
      </c>
      <c r="AB256">
        <v>1306.97</v>
      </c>
      <c r="AC256">
        <v>1307.52</v>
      </c>
      <c r="AD256">
        <v>1.89</v>
      </c>
      <c r="AE256">
        <v>0.95</v>
      </c>
      <c r="AF256" s="88"/>
      <c r="AG256">
        <v>3650</v>
      </c>
      <c r="AH256" t="s">
        <v>15</v>
      </c>
      <c r="AI256">
        <v>11.83</v>
      </c>
      <c r="AJ256">
        <v>1306.97</v>
      </c>
      <c r="AK256">
        <v>1307.53</v>
      </c>
      <c r="AL256">
        <v>2.09</v>
      </c>
      <c r="AM256">
        <v>1.05</v>
      </c>
    </row>
    <row r="257" spans="1:39" customFormat="1" x14ac:dyDescent="0.25">
      <c r="A257">
        <v>3650</v>
      </c>
      <c r="B257" t="s">
        <v>16</v>
      </c>
      <c r="C257">
        <v>5.26</v>
      </c>
      <c r="D257">
        <v>1306.97</v>
      </c>
      <c r="E257">
        <v>1307.3699999999999</v>
      </c>
      <c r="F257">
        <v>1.5</v>
      </c>
      <c r="G257">
        <v>0.88</v>
      </c>
      <c r="H257" s="88"/>
      <c r="I257">
        <v>3650</v>
      </c>
      <c r="J257" t="s">
        <v>16</v>
      </c>
      <c r="K257">
        <v>6.49</v>
      </c>
      <c r="L257">
        <v>1306.97</v>
      </c>
      <c r="M257">
        <v>1307.4100000000001</v>
      </c>
      <c r="N257">
        <v>1.61</v>
      </c>
      <c r="O257">
        <v>0.9</v>
      </c>
      <c r="P257" s="88"/>
      <c r="Q257">
        <v>3650</v>
      </c>
      <c r="R257" t="s">
        <v>16</v>
      </c>
      <c r="S257">
        <v>7.72</v>
      </c>
      <c r="T257">
        <v>1306.97</v>
      </c>
      <c r="U257">
        <v>1307.45</v>
      </c>
      <c r="V257">
        <v>1.71</v>
      </c>
      <c r="W257">
        <v>0.92</v>
      </c>
      <c r="X257" s="88"/>
      <c r="Y257">
        <v>3650</v>
      </c>
      <c r="Z257" t="s">
        <v>16</v>
      </c>
      <c r="AA257">
        <v>8.94</v>
      </c>
      <c r="AB257">
        <v>1306.97</v>
      </c>
      <c r="AC257">
        <v>1307.48</v>
      </c>
      <c r="AD257">
        <v>1.79</v>
      </c>
      <c r="AE257">
        <v>0.93</v>
      </c>
      <c r="AF257" s="88"/>
      <c r="AG257">
        <v>3650</v>
      </c>
      <c r="AH257" t="s">
        <v>16</v>
      </c>
      <c r="AI257">
        <v>10.17</v>
      </c>
      <c r="AJ257">
        <v>1306.97</v>
      </c>
      <c r="AK257">
        <v>1307.52</v>
      </c>
      <c r="AL257">
        <v>1.87</v>
      </c>
      <c r="AM257">
        <v>0.94</v>
      </c>
    </row>
    <row r="258" spans="1:39" customFormat="1" x14ac:dyDescent="0.25">
      <c r="A258">
        <v>3600</v>
      </c>
      <c r="B258" t="s">
        <v>5</v>
      </c>
      <c r="C258">
        <v>3.8</v>
      </c>
      <c r="D258">
        <v>1305.0999999999999</v>
      </c>
      <c r="E258">
        <v>1305.6099999999999</v>
      </c>
      <c r="F258">
        <v>1.69</v>
      </c>
      <c r="G258">
        <v>1.01</v>
      </c>
      <c r="H258" s="88"/>
      <c r="I258">
        <v>3600</v>
      </c>
      <c r="J258" t="s">
        <v>5</v>
      </c>
      <c r="K258">
        <v>5.07</v>
      </c>
      <c r="L258">
        <v>1305.0999999999999</v>
      </c>
      <c r="M258">
        <v>1305.68</v>
      </c>
      <c r="N258">
        <v>1.78</v>
      </c>
      <c r="O258">
        <v>1.01</v>
      </c>
      <c r="P258" s="88"/>
      <c r="Q258">
        <v>3600</v>
      </c>
      <c r="R258" t="s">
        <v>5</v>
      </c>
      <c r="S258">
        <v>6.34</v>
      </c>
      <c r="T258">
        <v>1305.0999999999999</v>
      </c>
      <c r="U258">
        <v>1305.74</v>
      </c>
      <c r="V258">
        <v>1.86</v>
      </c>
      <c r="W258">
        <v>1.01</v>
      </c>
      <c r="X258" s="88"/>
      <c r="Y258">
        <v>3600</v>
      </c>
      <c r="Z258" t="s">
        <v>5</v>
      </c>
      <c r="AA258">
        <v>7.61</v>
      </c>
      <c r="AB258">
        <v>1305.0999999999999</v>
      </c>
      <c r="AC258">
        <v>1305.79</v>
      </c>
      <c r="AD258">
        <v>1.93</v>
      </c>
      <c r="AE258">
        <v>1.01</v>
      </c>
      <c r="AF258" s="88"/>
      <c r="AG258">
        <v>3600</v>
      </c>
      <c r="AH258" t="s">
        <v>5</v>
      </c>
      <c r="AI258">
        <v>8.8800000000000008</v>
      </c>
      <c r="AJ258">
        <v>1305.0999999999999</v>
      </c>
      <c r="AK258">
        <v>1305.8399999999999</v>
      </c>
      <c r="AL258">
        <v>1.99</v>
      </c>
      <c r="AM258">
        <v>1.01</v>
      </c>
    </row>
    <row r="259" spans="1:39" customFormat="1" x14ac:dyDescent="0.25">
      <c r="A259">
        <v>3600</v>
      </c>
      <c r="B259" t="s">
        <v>6</v>
      </c>
      <c r="C259">
        <v>3.78</v>
      </c>
      <c r="D259">
        <v>1305.0999999999999</v>
      </c>
      <c r="E259">
        <v>1305.6099999999999</v>
      </c>
      <c r="F259">
        <v>1.69</v>
      </c>
      <c r="G259">
        <v>1.01</v>
      </c>
      <c r="H259" s="88"/>
      <c r="I259">
        <v>3600</v>
      </c>
      <c r="J259" t="s">
        <v>6</v>
      </c>
      <c r="K259">
        <v>5.09</v>
      </c>
      <c r="L259">
        <v>1305.0999999999999</v>
      </c>
      <c r="M259">
        <v>1305.68</v>
      </c>
      <c r="N259">
        <v>1.78</v>
      </c>
      <c r="O259">
        <v>1.01</v>
      </c>
      <c r="P259" s="88"/>
      <c r="Q259">
        <v>3600</v>
      </c>
      <c r="R259" t="s">
        <v>6</v>
      </c>
      <c r="S259">
        <v>6.39</v>
      </c>
      <c r="T259">
        <v>1305.0999999999999</v>
      </c>
      <c r="U259">
        <v>1305.74</v>
      </c>
      <c r="V259">
        <v>1.86</v>
      </c>
      <c r="W259">
        <v>1.01</v>
      </c>
      <c r="X259" s="88"/>
      <c r="Y259">
        <v>3600</v>
      </c>
      <c r="Z259" t="s">
        <v>6</v>
      </c>
      <c r="AA259">
        <v>7.69</v>
      </c>
      <c r="AB259">
        <v>1305.0999999999999</v>
      </c>
      <c r="AC259">
        <v>1305.8</v>
      </c>
      <c r="AD259">
        <v>1.94</v>
      </c>
      <c r="AE259">
        <v>1.01</v>
      </c>
      <c r="AF259" s="88"/>
      <c r="AG259">
        <v>3600</v>
      </c>
      <c r="AH259" t="s">
        <v>6</v>
      </c>
      <c r="AI259">
        <v>9</v>
      </c>
      <c r="AJ259">
        <v>1305.0999999999999</v>
      </c>
      <c r="AK259">
        <v>1305.8499999999999</v>
      </c>
      <c r="AL259">
        <v>1.99</v>
      </c>
      <c r="AM259">
        <v>1.01</v>
      </c>
    </row>
    <row r="260" spans="1:39" customFormat="1" x14ac:dyDescent="0.25">
      <c r="A260">
        <v>3600</v>
      </c>
      <c r="B260" t="s">
        <v>7</v>
      </c>
      <c r="C260">
        <v>4</v>
      </c>
      <c r="D260">
        <v>1305.0999999999999</v>
      </c>
      <c r="E260">
        <v>1305.6199999999999</v>
      </c>
      <c r="F260">
        <v>1.7</v>
      </c>
      <c r="G260">
        <v>1.01</v>
      </c>
      <c r="H260" s="88"/>
      <c r="I260">
        <v>3600</v>
      </c>
      <c r="J260" t="s">
        <v>7</v>
      </c>
      <c r="K260">
        <v>5.29</v>
      </c>
      <c r="L260">
        <v>1305.0999999999999</v>
      </c>
      <c r="M260">
        <v>1305.69</v>
      </c>
      <c r="N260">
        <v>1.79</v>
      </c>
      <c r="O260">
        <v>1</v>
      </c>
      <c r="P260" s="88"/>
      <c r="Q260">
        <v>3600</v>
      </c>
      <c r="R260" t="s">
        <v>7</v>
      </c>
      <c r="S260">
        <v>6.58</v>
      </c>
      <c r="T260">
        <v>1305.0999999999999</v>
      </c>
      <c r="U260">
        <v>1305.75</v>
      </c>
      <c r="V260">
        <v>1.88</v>
      </c>
      <c r="W260">
        <v>1.01</v>
      </c>
      <c r="X260" s="88"/>
      <c r="Y260">
        <v>3600</v>
      </c>
      <c r="Z260" t="s">
        <v>7</v>
      </c>
      <c r="AA260">
        <v>7.87</v>
      </c>
      <c r="AB260">
        <v>1305.0999999999999</v>
      </c>
      <c r="AC260">
        <v>1305.8</v>
      </c>
      <c r="AD260">
        <v>1.94</v>
      </c>
      <c r="AE260">
        <v>1.01</v>
      </c>
      <c r="AF260" s="88"/>
      <c r="AG260">
        <v>3600</v>
      </c>
      <c r="AH260" t="s">
        <v>7</v>
      </c>
      <c r="AI260">
        <v>9.16</v>
      </c>
      <c r="AJ260">
        <v>1305.0999999999999</v>
      </c>
      <c r="AK260">
        <v>1305.8499999999999</v>
      </c>
      <c r="AL260">
        <v>2</v>
      </c>
      <c r="AM260">
        <v>1.01</v>
      </c>
    </row>
    <row r="261" spans="1:39" customFormat="1" x14ac:dyDescent="0.25">
      <c r="A261">
        <v>3600</v>
      </c>
      <c r="B261" t="s">
        <v>8</v>
      </c>
      <c r="C261">
        <v>5.1100000000000003</v>
      </c>
      <c r="D261">
        <v>1305.0999999999999</v>
      </c>
      <c r="E261">
        <v>1305.69</v>
      </c>
      <c r="F261">
        <v>1.78</v>
      </c>
      <c r="G261">
        <v>1.01</v>
      </c>
      <c r="H261" s="88"/>
      <c r="I261">
        <v>3600</v>
      </c>
      <c r="J261" t="s">
        <v>8</v>
      </c>
      <c r="K261">
        <v>6.66</v>
      </c>
      <c r="L261">
        <v>1305.0999999999999</v>
      </c>
      <c r="M261">
        <v>1305.76</v>
      </c>
      <c r="N261">
        <v>1.88</v>
      </c>
      <c r="O261">
        <v>1.01</v>
      </c>
      <c r="P261" s="88"/>
      <c r="Q261">
        <v>3600</v>
      </c>
      <c r="R261" t="s">
        <v>8</v>
      </c>
      <c r="S261">
        <v>8.1999999999999993</v>
      </c>
      <c r="T261">
        <v>1305.0999999999999</v>
      </c>
      <c r="U261">
        <v>1305.82</v>
      </c>
      <c r="V261">
        <v>1.96</v>
      </c>
      <c r="W261">
        <v>1.01</v>
      </c>
      <c r="X261" s="88"/>
      <c r="Y261">
        <v>3600</v>
      </c>
      <c r="Z261" t="s">
        <v>8</v>
      </c>
      <c r="AA261">
        <v>9.75</v>
      </c>
      <c r="AB261">
        <v>1305.0999999999999</v>
      </c>
      <c r="AC261">
        <v>1305.8699999999999</v>
      </c>
      <c r="AD261">
        <v>2.02</v>
      </c>
      <c r="AE261">
        <v>1.01</v>
      </c>
      <c r="AF261" s="88"/>
      <c r="AG261">
        <v>3600</v>
      </c>
      <c r="AH261" t="s">
        <v>8</v>
      </c>
      <c r="AI261">
        <v>11.29</v>
      </c>
      <c r="AJ261">
        <v>1305.0999999999999</v>
      </c>
      <c r="AK261">
        <v>1305.92</v>
      </c>
      <c r="AL261">
        <v>2.09</v>
      </c>
      <c r="AM261">
        <v>1.01</v>
      </c>
    </row>
    <row r="262" spans="1:39" customFormat="1" x14ac:dyDescent="0.25">
      <c r="A262">
        <v>3600</v>
      </c>
      <c r="B262" t="s">
        <v>9</v>
      </c>
      <c r="C262">
        <v>6.41</v>
      </c>
      <c r="D262">
        <v>1305.0999999999999</v>
      </c>
      <c r="E262">
        <v>1305.74</v>
      </c>
      <c r="F262">
        <v>1.87</v>
      </c>
      <c r="G262">
        <v>1.01</v>
      </c>
      <c r="H262" s="88"/>
      <c r="I262">
        <v>3600</v>
      </c>
      <c r="J262" t="s">
        <v>9</v>
      </c>
      <c r="K262">
        <v>8.09</v>
      </c>
      <c r="L262">
        <v>1305.0999999999999</v>
      </c>
      <c r="M262">
        <v>1305.81</v>
      </c>
      <c r="N262">
        <v>1.95</v>
      </c>
      <c r="O262">
        <v>1.01</v>
      </c>
      <c r="P262" s="88"/>
      <c r="Q262">
        <v>3600</v>
      </c>
      <c r="R262" t="s">
        <v>9</v>
      </c>
      <c r="S262">
        <v>9.77</v>
      </c>
      <c r="T262">
        <v>1305.0999999999999</v>
      </c>
      <c r="U262">
        <v>1305.8699999999999</v>
      </c>
      <c r="V262">
        <v>2.0299999999999998</v>
      </c>
      <c r="W262">
        <v>1.01</v>
      </c>
      <c r="X262" s="88"/>
      <c r="Y262">
        <v>3600</v>
      </c>
      <c r="Z262" t="s">
        <v>9</v>
      </c>
      <c r="AA262">
        <v>11.44</v>
      </c>
      <c r="AB262">
        <v>1305.0999999999999</v>
      </c>
      <c r="AC262">
        <v>1305.92</v>
      </c>
      <c r="AD262">
        <v>2.1</v>
      </c>
      <c r="AE262">
        <v>1.01</v>
      </c>
      <c r="AF262" s="88"/>
      <c r="AG262">
        <v>3600</v>
      </c>
      <c r="AH262" t="s">
        <v>9</v>
      </c>
      <c r="AI262">
        <v>13.12</v>
      </c>
      <c r="AJ262">
        <v>1305.0999999999999</v>
      </c>
      <c r="AK262">
        <v>1305.97</v>
      </c>
      <c r="AL262">
        <v>2.16</v>
      </c>
      <c r="AM262">
        <v>1.01</v>
      </c>
    </row>
    <row r="263" spans="1:39" customFormat="1" x14ac:dyDescent="0.25">
      <c r="A263">
        <v>3600</v>
      </c>
      <c r="B263" t="s">
        <v>10</v>
      </c>
      <c r="C263">
        <v>5.3</v>
      </c>
      <c r="D263">
        <v>1305.0999999999999</v>
      </c>
      <c r="E263">
        <v>1305.69</v>
      </c>
      <c r="F263">
        <v>1.79</v>
      </c>
      <c r="G263">
        <v>1.01</v>
      </c>
      <c r="H263" s="88"/>
      <c r="I263">
        <v>3600</v>
      </c>
      <c r="J263" t="s">
        <v>10</v>
      </c>
      <c r="K263">
        <v>6.71</v>
      </c>
      <c r="L263">
        <v>1305.0999999999999</v>
      </c>
      <c r="M263">
        <v>1305.76</v>
      </c>
      <c r="N263">
        <v>1.88</v>
      </c>
      <c r="O263">
        <v>1.01</v>
      </c>
      <c r="P263" s="88"/>
      <c r="Q263">
        <v>3600</v>
      </c>
      <c r="R263" t="s">
        <v>10</v>
      </c>
      <c r="S263">
        <v>8.1300000000000008</v>
      </c>
      <c r="T263">
        <v>1305.0999999999999</v>
      </c>
      <c r="U263">
        <v>1305.81</v>
      </c>
      <c r="V263">
        <v>1.96</v>
      </c>
      <c r="W263">
        <v>1.01</v>
      </c>
      <c r="X263" s="88"/>
      <c r="Y263">
        <v>3600</v>
      </c>
      <c r="Z263" t="s">
        <v>10</v>
      </c>
      <c r="AA263">
        <v>9.5399999999999991</v>
      </c>
      <c r="AB263">
        <v>1305.0999999999999</v>
      </c>
      <c r="AC263">
        <v>1305.8599999999999</v>
      </c>
      <c r="AD263">
        <v>2.02</v>
      </c>
      <c r="AE263">
        <v>1.01</v>
      </c>
      <c r="AF263" s="88"/>
      <c r="AG263">
        <v>3600</v>
      </c>
      <c r="AH263" t="s">
        <v>10</v>
      </c>
      <c r="AI263">
        <v>10.95</v>
      </c>
      <c r="AJ263">
        <v>1305.0999999999999</v>
      </c>
      <c r="AK263">
        <v>1305.9100000000001</v>
      </c>
      <c r="AL263">
        <v>2.08</v>
      </c>
      <c r="AM263">
        <v>1.01</v>
      </c>
    </row>
    <row r="264" spans="1:39" customFormat="1" x14ac:dyDescent="0.25">
      <c r="A264">
        <v>3600</v>
      </c>
      <c r="B264" t="s">
        <v>11</v>
      </c>
      <c r="C264">
        <v>3.76</v>
      </c>
      <c r="D264">
        <v>1305.0999999999999</v>
      </c>
      <c r="E264">
        <v>1305.6099999999999</v>
      </c>
      <c r="F264">
        <v>1.69</v>
      </c>
      <c r="G264">
        <v>1.01</v>
      </c>
      <c r="H264" s="88"/>
      <c r="I264">
        <v>3600</v>
      </c>
      <c r="J264" t="s">
        <v>11</v>
      </c>
      <c r="K264">
        <v>5.07</v>
      </c>
      <c r="L264">
        <v>1305.0999999999999</v>
      </c>
      <c r="M264">
        <v>1305.68</v>
      </c>
      <c r="N264">
        <v>1.78</v>
      </c>
      <c r="O264">
        <v>1.01</v>
      </c>
      <c r="P264" s="88"/>
      <c r="Q264">
        <v>3600</v>
      </c>
      <c r="R264" t="s">
        <v>11</v>
      </c>
      <c r="S264">
        <v>6.37</v>
      </c>
      <c r="T264">
        <v>1305.0999999999999</v>
      </c>
      <c r="U264">
        <v>1305.74</v>
      </c>
      <c r="V264">
        <v>1.86</v>
      </c>
      <c r="W264">
        <v>1.01</v>
      </c>
      <c r="X264" s="88"/>
      <c r="Y264">
        <v>3600</v>
      </c>
      <c r="Z264" t="s">
        <v>11</v>
      </c>
      <c r="AA264">
        <v>7.68</v>
      </c>
      <c r="AB264">
        <v>1305.0999999999999</v>
      </c>
      <c r="AC264">
        <v>1305.8</v>
      </c>
      <c r="AD264">
        <v>1.93</v>
      </c>
      <c r="AE264">
        <v>1.01</v>
      </c>
      <c r="AF264" s="88"/>
      <c r="AG264">
        <v>3600</v>
      </c>
      <c r="AH264" t="s">
        <v>11</v>
      </c>
      <c r="AI264">
        <v>8.98</v>
      </c>
      <c r="AJ264">
        <v>1305.0999999999999</v>
      </c>
      <c r="AK264">
        <v>1305.8499999999999</v>
      </c>
      <c r="AL264">
        <v>1.99</v>
      </c>
      <c r="AM264">
        <v>1.01</v>
      </c>
    </row>
    <row r="265" spans="1:39" customFormat="1" x14ac:dyDescent="0.25">
      <c r="A265">
        <v>3600</v>
      </c>
      <c r="B265" t="s">
        <v>12</v>
      </c>
      <c r="C265">
        <v>3.65</v>
      </c>
      <c r="D265">
        <v>1305.0999999999999</v>
      </c>
      <c r="E265">
        <v>1305.5999999999999</v>
      </c>
      <c r="F265">
        <v>1.68</v>
      </c>
      <c r="G265">
        <v>1.02</v>
      </c>
      <c r="H265" s="88"/>
      <c r="I265">
        <v>3600</v>
      </c>
      <c r="J265" t="s">
        <v>12</v>
      </c>
      <c r="K265">
        <v>4.95</v>
      </c>
      <c r="L265">
        <v>1305.0999999999999</v>
      </c>
      <c r="M265">
        <v>1305.68</v>
      </c>
      <c r="N265">
        <v>1.77</v>
      </c>
      <c r="O265">
        <v>1.01</v>
      </c>
      <c r="P265" s="88"/>
      <c r="Q265">
        <v>3600</v>
      </c>
      <c r="R265" t="s">
        <v>12</v>
      </c>
      <c r="S265">
        <v>6.26</v>
      </c>
      <c r="T265">
        <v>1305.0999999999999</v>
      </c>
      <c r="U265">
        <v>1305.74</v>
      </c>
      <c r="V265">
        <v>1.85</v>
      </c>
      <c r="W265">
        <v>1.01</v>
      </c>
      <c r="X265" s="88"/>
      <c r="Y265">
        <v>3600</v>
      </c>
      <c r="Z265" t="s">
        <v>12</v>
      </c>
      <c r="AA265">
        <v>7.57</v>
      </c>
      <c r="AB265">
        <v>1305.0999999999999</v>
      </c>
      <c r="AC265">
        <v>1305.79</v>
      </c>
      <c r="AD265">
        <v>1.93</v>
      </c>
      <c r="AE265">
        <v>1.01</v>
      </c>
      <c r="AF265" s="88"/>
      <c r="AG265">
        <v>3600</v>
      </c>
      <c r="AH265" t="s">
        <v>12</v>
      </c>
      <c r="AI265">
        <v>8.8699999999999992</v>
      </c>
      <c r="AJ265">
        <v>1305.0999999999999</v>
      </c>
      <c r="AK265">
        <v>1305.8399999999999</v>
      </c>
      <c r="AL265">
        <v>1.98</v>
      </c>
      <c r="AM265">
        <v>1.01</v>
      </c>
    </row>
    <row r="266" spans="1:39" customFormat="1" x14ac:dyDescent="0.25">
      <c r="A266">
        <v>3600</v>
      </c>
      <c r="B266" t="s">
        <v>13</v>
      </c>
      <c r="C266">
        <v>4.84</v>
      </c>
      <c r="D266">
        <v>1305.0999999999999</v>
      </c>
      <c r="E266">
        <v>1305.67</v>
      </c>
      <c r="F266">
        <v>1.76</v>
      </c>
      <c r="G266">
        <v>1.01</v>
      </c>
      <c r="H266" s="88"/>
      <c r="I266">
        <v>3600</v>
      </c>
      <c r="J266" t="s">
        <v>13</v>
      </c>
      <c r="K266">
        <v>6.44</v>
      </c>
      <c r="L266">
        <v>1305.0999999999999</v>
      </c>
      <c r="M266">
        <v>1305.75</v>
      </c>
      <c r="N266">
        <v>1.86</v>
      </c>
      <c r="O266">
        <v>1.01</v>
      </c>
      <c r="P266" s="88"/>
      <c r="Q266">
        <v>3600</v>
      </c>
      <c r="R266" t="s">
        <v>13</v>
      </c>
      <c r="S266">
        <v>8.0500000000000007</v>
      </c>
      <c r="T266">
        <v>1305.0999999999999</v>
      </c>
      <c r="U266">
        <v>1305.81</v>
      </c>
      <c r="V266">
        <v>1.95</v>
      </c>
      <c r="W266">
        <v>1.01</v>
      </c>
      <c r="X266" s="88"/>
      <c r="Y266">
        <v>3600</v>
      </c>
      <c r="Z266" t="s">
        <v>13</v>
      </c>
      <c r="AA266">
        <v>9.65</v>
      </c>
      <c r="AB266">
        <v>1305.0999999999999</v>
      </c>
      <c r="AC266">
        <v>1305.8699999999999</v>
      </c>
      <c r="AD266">
        <v>2.0299999999999998</v>
      </c>
      <c r="AE266">
        <v>1.01</v>
      </c>
      <c r="AF266" s="88"/>
      <c r="AG266">
        <v>3600</v>
      </c>
      <c r="AH266" t="s">
        <v>13</v>
      </c>
      <c r="AI266">
        <v>11.26</v>
      </c>
      <c r="AJ266">
        <v>1305.0999999999999</v>
      </c>
      <c r="AK266">
        <v>1305.92</v>
      </c>
      <c r="AL266">
        <v>2.09</v>
      </c>
      <c r="AM266">
        <v>1.01</v>
      </c>
    </row>
    <row r="267" spans="1:39" customFormat="1" x14ac:dyDescent="0.25">
      <c r="A267">
        <v>3600</v>
      </c>
      <c r="B267" t="s">
        <v>14</v>
      </c>
      <c r="C267">
        <v>5.99</v>
      </c>
      <c r="D267">
        <v>1305.0999999999999</v>
      </c>
      <c r="E267">
        <v>1305.73</v>
      </c>
      <c r="F267">
        <v>1.83</v>
      </c>
      <c r="G267">
        <v>1.01</v>
      </c>
      <c r="H267" s="88"/>
      <c r="I267">
        <v>3600</v>
      </c>
      <c r="J267" t="s">
        <v>14</v>
      </c>
      <c r="K267">
        <v>7.52</v>
      </c>
      <c r="L267">
        <v>1305.0999999999999</v>
      </c>
      <c r="M267">
        <v>1305.79</v>
      </c>
      <c r="N267">
        <v>1.92</v>
      </c>
      <c r="O267">
        <v>1.01</v>
      </c>
      <c r="P267" s="88"/>
      <c r="Q267">
        <v>3600</v>
      </c>
      <c r="R267" t="s">
        <v>14</v>
      </c>
      <c r="S267">
        <v>9.06</v>
      </c>
      <c r="T267">
        <v>1305.0999999999999</v>
      </c>
      <c r="U267">
        <v>1305.8499999999999</v>
      </c>
      <c r="V267">
        <v>2</v>
      </c>
      <c r="W267">
        <v>1.01</v>
      </c>
      <c r="X267" s="88"/>
      <c r="Y267">
        <v>3600</v>
      </c>
      <c r="Z267" t="s">
        <v>14</v>
      </c>
      <c r="AA267">
        <v>10.6</v>
      </c>
      <c r="AB267">
        <v>1305.0999999999999</v>
      </c>
      <c r="AC267">
        <v>1305.9000000000001</v>
      </c>
      <c r="AD267">
        <v>2.0699999999999998</v>
      </c>
      <c r="AE267">
        <v>1.01</v>
      </c>
      <c r="AF267" s="88"/>
      <c r="AG267">
        <v>3600</v>
      </c>
      <c r="AH267" t="s">
        <v>14</v>
      </c>
      <c r="AI267">
        <v>12.14</v>
      </c>
      <c r="AJ267">
        <v>1305.0999999999999</v>
      </c>
      <c r="AK267">
        <v>1305.95</v>
      </c>
      <c r="AL267">
        <v>2.12</v>
      </c>
      <c r="AM267">
        <v>1.01</v>
      </c>
    </row>
    <row r="268" spans="1:39" customFormat="1" x14ac:dyDescent="0.25">
      <c r="A268">
        <v>3600</v>
      </c>
      <c r="B268" t="s">
        <v>15</v>
      </c>
      <c r="C268">
        <v>5.98</v>
      </c>
      <c r="D268">
        <v>1305.0999999999999</v>
      </c>
      <c r="E268">
        <v>1305.73</v>
      </c>
      <c r="F268">
        <v>1.84</v>
      </c>
      <c r="G268">
        <v>1.01</v>
      </c>
      <c r="H268" s="88"/>
      <c r="I268">
        <v>3600</v>
      </c>
      <c r="J268" t="s">
        <v>15</v>
      </c>
      <c r="K268">
        <v>7.44</v>
      </c>
      <c r="L268">
        <v>1305.0999999999999</v>
      </c>
      <c r="M268">
        <v>1305.79</v>
      </c>
      <c r="N268">
        <v>1.92</v>
      </c>
      <c r="O268">
        <v>1.01</v>
      </c>
      <c r="P268" s="88"/>
      <c r="Q268">
        <v>3600</v>
      </c>
      <c r="R268" t="s">
        <v>15</v>
      </c>
      <c r="S268">
        <v>8.9</v>
      </c>
      <c r="T268">
        <v>1305.0999999999999</v>
      </c>
      <c r="U268">
        <v>1305.8399999999999</v>
      </c>
      <c r="V268">
        <v>1.99</v>
      </c>
      <c r="W268">
        <v>1.01</v>
      </c>
      <c r="X268" s="88"/>
      <c r="Y268">
        <v>3600</v>
      </c>
      <c r="Z268" t="s">
        <v>15</v>
      </c>
      <c r="AA268">
        <v>10.37</v>
      </c>
      <c r="AB268">
        <v>1305.0999999999999</v>
      </c>
      <c r="AC268">
        <v>1305.8900000000001</v>
      </c>
      <c r="AD268">
        <v>2.0499999999999998</v>
      </c>
      <c r="AE268">
        <v>1.01</v>
      </c>
      <c r="AF268" s="88"/>
      <c r="AG268">
        <v>3600</v>
      </c>
      <c r="AH268" t="s">
        <v>15</v>
      </c>
      <c r="AI268">
        <v>11.83</v>
      </c>
      <c r="AJ268">
        <v>1305.0999999999999</v>
      </c>
      <c r="AK268">
        <v>1305.94</v>
      </c>
      <c r="AL268">
        <v>2.11</v>
      </c>
      <c r="AM268">
        <v>1.01</v>
      </c>
    </row>
    <row r="269" spans="1:39" customFormat="1" x14ac:dyDescent="0.25">
      <c r="A269">
        <v>3600</v>
      </c>
      <c r="B269" t="s">
        <v>16</v>
      </c>
      <c r="C269">
        <v>5.26</v>
      </c>
      <c r="D269">
        <v>1305.0999999999999</v>
      </c>
      <c r="E269">
        <v>1305.69</v>
      </c>
      <c r="F269">
        <v>1.79</v>
      </c>
      <c r="G269">
        <v>1.01</v>
      </c>
      <c r="H269" s="88"/>
      <c r="I269">
        <v>3600</v>
      </c>
      <c r="J269" t="s">
        <v>16</v>
      </c>
      <c r="K269">
        <v>6.49</v>
      </c>
      <c r="L269">
        <v>1305.0999999999999</v>
      </c>
      <c r="M269">
        <v>1305.75</v>
      </c>
      <c r="N269">
        <v>1.86</v>
      </c>
      <c r="O269">
        <v>1.01</v>
      </c>
      <c r="P269" s="88"/>
      <c r="Q269">
        <v>3600</v>
      </c>
      <c r="R269" t="s">
        <v>16</v>
      </c>
      <c r="S269">
        <v>7.72</v>
      </c>
      <c r="T269">
        <v>1305.0999999999999</v>
      </c>
      <c r="U269">
        <v>1305.8</v>
      </c>
      <c r="V269">
        <v>1.93</v>
      </c>
      <c r="W269">
        <v>1.01</v>
      </c>
      <c r="X269" s="88"/>
      <c r="Y269">
        <v>3600</v>
      </c>
      <c r="Z269" t="s">
        <v>16</v>
      </c>
      <c r="AA269">
        <v>8.94</v>
      </c>
      <c r="AB269">
        <v>1305.0999999999999</v>
      </c>
      <c r="AC269">
        <v>1305.8399999999999</v>
      </c>
      <c r="AD269">
        <v>1.99</v>
      </c>
      <c r="AE269">
        <v>1.01</v>
      </c>
      <c r="AF269" s="88"/>
      <c r="AG269">
        <v>3600</v>
      </c>
      <c r="AH269" t="s">
        <v>16</v>
      </c>
      <c r="AI269">
        <v>10.17</v>
      </c>
      <c r="AJ269">
        <v>1305.0999999999999</v>
      </c>
      <c r="AK269">
        <v>1305.8800000000001</v>
      </c>
      <c r="AL269">
        <v>2.0499999999999998</v>
      </c>
      <c r="AM269">
        <v>1.01</v>
      </c>
    </row>
    <row r="270" spans="1:39" customFormat="1" x14ac:dyDescent="0.25">
      <c r="A270">
        <v>3550</v>
      </c>
      <c r="B270" t="s">
        <v>5</v>
      </c>
      <c r="C270">
        <v>3.8</v>
      </c>
      <c r="D270">
        <v>1301.04</v>
      </c>
      <c r="E270">
        <v>1301.24</v>
      </c>
      <c r="F270">
        <v>2.58</v>
      </c>
      <c r="G270">
        <v>2.41</v>
      </c>
      <c r="H270" s="88"/>
      <c r="I270">
        <v>3550</v>
      </c>
      <c r="J270" t="s">
        <v>5</v>
      </c>
      <c r="K270">
        <v>5.07</v>
      </c>
      <c r="L270">
        <v>1301.04</v>
      </c>
      <c r="M270">
        <v>1301.26</v>
      </c>
      <c r="N270">
        <v>2.92</v>
      </c>
      <c r="O270">
        <v>2.56</v>
      </c>
      <c r="P270" s="88"/>
      <c r="Q270">
        <v>3550</v>
      </c>
      <c r="R270" t="s">
        <v>5</v>
      </c>
      <c r="S270">
        <v>6.34</v>
      </c>
      <c r="T270">
        <v>1301.04</v>
      </c>
      <c r="U270">
        <v>1301.28</v>
      </c>
      <c r="V270">
        <v>3.21</v>
      </c>
      <c r="W270">
        <v>2.66</v>
      </c>
      <c r="X270" s="88"/>
      <c r="Y270">
        <v>3550</v>
      </c>
      <c r="Z270" t="s">
        <v>5</v>
      </c>
      <c r="AA270">
        <v>7.61</v>
      </c>
      <c r="AB270">
        <v>1301.04</v>
      </c>
      <c r="AC270">
        <v>1301.3</v>
      </c>
      <c r="AD270">
        <v>3.44</v>
      </c>
      <c r="AE270">
        <v>2.74</v>
      </c>
      <c r="AF270" s="88"/>
      <c r="AG270">
        <v>3550</v>
      </c>
      <c r="AH270" t="s">
        <v>5</v>
      </c>
      <c r="AI270">
        <v>8.8800000000000008</v>
      </c>
      <c r="AJ270">
        <v>1301.04</v>
      </c>
      <c r="AK270">
        <v>1301.32</v>
      </c>
      <c r="AL270">
        <v>3.64</v>
      </c>
      <c r="AM270">
        <v>2.79</v>
      </c>
    </row>
    <row r="271" spans="1:39" customFormat="1" x14ac:dyDescent="0.25">
      <c r="A271">
        <v>3550</v>
      </c>
      <c r="B271" t="s">
        <v>6</v>
      </c>
      <c r="C271">
        <v>3.78</v>
      </c>
      <c r="D271">
        <v>1301.04</v>
      </c>
      <c r="E271">
        <v>1301.24</v>
      </c>
      <c r="F271">
        <v>2.6</v>
      </c>
      <c r="G271">
        <v>2.44</v>
      </c>
      <c r="H271" s="88"/>
      <c r="I271">
        <v>3550</v>
      </c>
      <c r="J271" t="s">
        <v>6</v>
      </c>
      <c r="K271">
        <v>5.09</v>
      </c>
      <c r="L271">
        <v>1301.04</v>
      </c>
      <c r="M271">
        <v>1301.26</v>
      </c>
      <c r="N271">
        <v>2.94</v>
      </c>
      <c r="O271">
        <v>2.57</v>
      </c>
      <c r="P271" s="88"/>
      <c r="Q271">
        <v>3550</v>
      </c>
      <c r="R271" t="s">
        <v>6</v>
      </c>
      <c r="S271">
        <v>6.39</v>
      </c>
      <c r="T271">
        <v>1301.04</v>
      </c>
      <c r="U271">
        <v>1301.28</v>
      </c>
      <c r="V271">
        <v>3.19</v>
      </c>
      <c r="W271">
        <v>2.63</v>
      </c>
      <c r="X271" s="88"/>
      <c r="Y271">
        <v>3550</v>
      </c>
      <c r="Z271" t="s">
        <v>6</v>
      </c>
      <c r="AA271">
        <v>7.69</v>
      </c>
      <c r="AB271">
        <v>1301.04</v>
      </c>
      <c r="AC271">
        <v>1301.3</v>
      </c>
      <c r="AD271">
        <v>3.52</v>
      </c>
      <c r="AE271">
        <v>2.81</v>
      </c>
      <c r="AF271" s="88"/>
      <c r="AG271">
        <v>3550</v>
      </c>
      <c r="AH271" t="s">
        <v>6</v>
      </c>
      <c r="AI271">
        <v>9</v>
      </c>
      <c r="AJ271">
        <v>1301.04</v>
      </c>
      <c r="AK271">
        <v>1301.31</v>
      </c>
      <c r="AL271">
        <v>3.73</v>
      </c>
      <c r="AM271">
        <v>2.86</v>
      </c>
    </row>
    <row r="272" spans="1:39" customFormat="1" x14ac:dyDescent="0.25">
      <c r="A272">
        <v>3550</v>
      </c>
      <c r="B272" t="s">
        <v>7</v>
      </c>
      <c r="C272">
        <v>4</v>
      </c>
      <c r="D272">
        <v>1301.04</v>
      </c>
      <c r="E272">
        <v>1301.25</v>
      </c>
      <c r="F272">
        <v>2.67</v>
      </c>
      <c r="G272">
        <v>2.4700000000000002</v>
      </c>
      <c r="H272" s="88"/>
      <c r="I272">
        <v>3550</v>
      </c>
      <c r="J272" t="s">
        <v>7</v>
      </c>
      <c r="K272">
        <v>5.29</v>
      </c>
      <c r="L272">
        <v>1301.04</v>
      </c>
      <c r="M272">
        <v>1301.27</v>
      </c>
      <c r="N272">
        <v>2.95</v>
      </c>
      <c r="O272">
        <v>2.54</v>
      </c>
      <c r="P272" s="88"/>
      <c r="Q272">
        <v>3550</v>
      </c>
      <c r="R272" t="s">
        <v>7</v>
      </c>
      <c r="S272">
        <v>6.58</v>
      </c>
      <c r="T272">
        <v>1301.04</v>
      </c>
      <c r="U272">
        <v>1301.29</v>
      </c>
      <c r="V272">
        <v>3.25</v>
      </c>
      <c r="W272">
        <v>2.66</v>
      </c>
      <c r="X272" s="88"/>
      <c r="Y272">
        <v>3550</v>
      </c>
      <c r="Z272" t="s">
        <v>7</v>
      </c>
      <c r="AA272">
        <v>7.87</v>
      </c>
      <c r="AB272">
        <v>1301.04</v>
      </c>
      <c r="AC272">
        <v>1301.3</v>
      </c>
      <c r="AD272">
        <v>3.55</v>
      </c>
      <c r="AE272">
        <v>2.81</v>
      </c>
      <c r="AF272" s="88"/>
      <c r="AG272">
        <v>3550</v>
      </c>
      <c r="AH272" t="s">
        <v>7</v>
      </c>
      <c r="AI272">
        <v>9.16</v>
      </c>
      <c r="AJ272">
        <v>1301.04</v>
      </c>
      <c r="AK272">
        <v>1301.32</v>
      </c>
      <c r="AL272">
        <v>3.7</v>
      </c>
      <c r="AM272">
        <v>2.81</v>
      </c>
    </row>
    <row r="273" spans="1:39" customFormat="1" x14ac:dyDescent="0.25">
      <c r="A273">
        <v>3550</v>
      </c>
      <c r="B273" t="s">
        <v>8</v>
      </c>
      <c r="C273">
        <v>5.1100000000000003</v>
      </c>
      <c r="D273">
        <v>1301.04</v>
      </c>
      <c r="E273">
        <v>1301.27</v>
      </c>
      <c r="F273">
        <v>2.92</v>
      </c>
      <c r="G273">
        <v>2.54</v>
      </c>
      <c r="H273" s="88"/>
      <c r="I273">
        <v>3550</v>
      </c>
      <c r="J273" t="s">
        <v>8</v>
      </c>
      <c r="K273">
        <v>6.66</v>
      </c>
      <c r="L273">
        <v>1301.04</v>
      </c>
      <c r="M273">
        <v>1301.29</v>
      </c>
      <c r="N273">
        <v>3.27</v>
      </c>
      <c r="O273">
        <v>2.68</v>
      </c>
      <c r="P273" s="88"/>
      <c r="Q273">
        <v>3550</v>
      </c>
      <c r="R273" t="s">
        <v>8</v>
      </c>
      <c r="S273">
        <v>8.1999999999999993</v>
      </c>
      <c r="T273">
        <v>1301.04</v>
      </c>
      <c r="U273">
        <v>1301.31</v>
      </c>
      <c r="V273">
        <v>3.54</v>
      </c>
      <c r="W273">
        <v>2.76</v>
      </c>
      <c r="X273" s="88"/>
      <c r="Y273">
        <v>3550</v>
      </c>
      <c r="Z273" t="s">
        <v>8</v>
      </c>
      <c r="AA273">
        <v>9.75</v>
      </c>
      <c r="AB273">
        <v>1301.04</v>
      </c>
      <c r="AC273">
        <v>1301.33</v>
      </c>
      <c r="AD273">
        <v>3.77</v>
      </c>
      <c r="AE273">
        <v>2.82</v>
      </c>
      <c r="AF273" s="88"/>
      <c r="AG273">
        <v>3550</v>
      </c>
      <c r="AH273" t="s">
        <v>8</v>
      </c>
      <c r="AI273">
        <v>11.29</v>
      </c>
      <c r="AJ273">
        <v>1301.04</v>
      </c>
      <c r="AK273">
        <v>1301.3399999999999</v>
      </c>
      <c r="AL273">
        <v>4.01</v>
      </c>
      <c r="AM273">
        <v>2.91</v>
      </c>
    </row>
    <row r="274" spans="1:39" customFormat="1" x14ac:dyDescent="0.25">
      <c r="A274">
        <v>3550</v>
      </c>
      <c r="B274" t="s">
        <v>9</v>
      </c>
      <c r="C274">
        <v>6.41</v>
      </c>
      <c r="D274">
        <v>1301.04</v>
      </c>
      <c r="E274">
        <v>1301.28</v>
      </c>
      <c r="F274">
        <v>3.21</v>
      </c>
      <c r="G274">
        <v>2.65</v>
      </c>
      <c r="H274" s="88"/>
      <c r="I274">
        <v>3550</v>
      </c>
      <c r="J274" t="s">
        <v>9</v>
      </c>
      <c r="K274">
        <v>8.09</v>
      </c>
      <c r="L274">
        <v>1301.04</v>
      </c>
      <c r="M274">
        <v>1301.31</v>
      </c>
      <c r="N274">
        <v>3.51</v>
      </c>
      <c r="O274">
        <v>2.75</v>
      </c>
      <c r="P274" s="88"/>
      <c r="Q274">
        <v>3550</v>
      </c>
      <c r="R274" t="s">
        <v>9</v>
      </c>
      <c r="S274">
        <v>9.77</v>
      </c>
      <c r="T274">
        <v>1301.04</v>
      </c>
      <c r="U274">
        <v>1301.33</v>
      </c>
      <c r="V274">
        <v>3.78</v>
      </c>
      <c r="W274">
        <v>2.83</v>
      </c>
      <c r="X274" s="88"/>
      <c r="Y274">
        <v>3550</v>
      </c>
      <c r="Z274" t="s">
        <v>9</v>
      </c>
      <c r="AA274">
        <v>11.44</v>
      </c>
      <c r="AB274">
        <v>1301.04</v>
      </c>
      <c r="AC274">
        <v>1301.3399999999999</v>
      </c>
      <c r="AD274">
        <v>4.07</v>
      </c>
      <c r="AE274">
        <v>2.95</v>
      </c>
      <c r="AF274" s="88"/>
      <c r="AG274">
        <v>3550</v>
      </c>
      <c r="AH274" t="s">
        <v>9</v>
      </c>
      <c r="AI274">
        <v>13.12</v>
      </c>
      <c r="AJ274">
        <v>1301.04</v>
      </c>
      <c r="AK274">
        <v>1301.3599999999999</v>
      </c>
      <c r="AL274">
        <v>4.2300000000000004</v>
      </c>
      <c r="AM274">
        <v>2.95</v>
      </c>
    </row>
    <row r="275" spans="1:39" customFormat="1" x14ac:dyDescent="0.25">
      <c r="A275">
        <v>3550</v>
      </c>
      <c r="B275" t="s">
        <v>10</v>
      </c>
      <c r="C275">
        <v>5.3</v>
      </c>
      <c r="D275">
        <v>1301.04</v>
      </c>
      <c r="E275">
        <v>1301.27</v>
      </c>
      <c r="F275">
        <v>2.96</v>
      </c>
      <c r="G275">
        <v>2.56</v>
      </c>
      <c r="H275" s="88"/>
      <c r="I275">
        <v>3550</v>
      </c>
      <c r="J275" t="s">
        <v>10</v>
      </c>
      <c r="K275">
        <v>6.71</v>
      </c>
      <c r="L275">
        <v>1301.04</v>
      </c>
      <c r="M275">
        <v>1301.29</v>
      </c>
      <c r="N275">
        <v>3.33</v>
      </c>
      <c r="O275">
        <v>2.74</v>
      </c>
      <c r="P275" s="88"/>
      <c r="Q275">
        <v>3550</v>
      </c>
      <c r="R275" t="s">
        <v>10</v>
      </c>
      <c r="S275">
        <v>8.1300000000000008</v>
      </c>
      <c r="T275">
        <v>1301.04</v>
      </c>
      <c r="U275">
        <v>1301.31</v>
      </c>
      <c r="V275">
        <v>3.52</v>
      </c>
      <c r="W275">
        <v>2.75</v>
      </c>
      <c r="X275" s="88"/>
      <c r="Y275">
        <v>3550</v>
      </c>
      <c r="Z275" t="s">
        <v>10</v>
      </c>
      <c r="AA275">
        <v>9.5399999999999991</v>
      </c>
      <c r="AB275">
        <v>1301.04</v>
      </c>
      <c r="AC275">
        <v>1301.32</v>
      </c>
      <c r="AD275">
        <v>3.78</v>
      </c>
      <c r="AE275">
        <v>2.85</v>
      </c>
      <c r="AF275" s="88"/>
      <c r="AG275">
        <v>3550</v>
      </c>
      <c r="AH275" t="s">
        <v>10</v>
      </c>
      <c r="AI275">
        <v>10.95</v>
      </c>
      <c r="AJ275">
        <v>1301.04</v>
      </c>
      <c r="AK275">
        <v>1301.3399999999999</v>
      </c>
      <c r="AL275">
        <v>3.95</v>
      </c>
      <c r="AM275">
        <v>2.87</v>
      </c>
    </row>
    <row r="276" spans="1:39" customFormat="1" x14ac:dyDescent="0.25">
      <c r="A276">
        <v>3550</v>
      </c>
      <c r="B276" t="s">
        <v>11</v>
      </c>
      <c r="C276">
        <v>3.76</v>
      </c>
      <c r="D276">
        <v>1301.04</v>
      </c>
      <c r="E276">
        <v>1301.24</v>
      </c>
      <c r="F276">
        <v>2.57</v>
      </c>
      <c r="G276">
        <v>2.41</v>
      </c>
      <c r="H276" s="88"/>
      <c r="I276">
        <v>3550</v>
      </c>
      <c r="J276" t="s">
        <v>11</v>
      </c>
      <c r="K276">
        <v>5.07</v>
      </c>
      <c r="L276">
        <v>1301.04</v>
      </c>
      <c r="M276">
        <v>1301.26</v>
      </c>
      <c r="N276">
        <v>2.91</v>
      </c>
      <c r="O276">
        <v>2.54</v>
      </c>
      <c r="P276" s="88"/>
      <c r="Q276">
        <v>3550</v>
      </c>
      <c r="R276" t="s">
        <v>11</v>
      </c>
      <c r="S276">
        <v>6.37</v>
      </c>
      <c r="T276">
        <v>1301.04</v>
      </c>
      <c r="U276">
        <v>1301.28</v>
      </c>
      <c r="V276">
        <v>3.22</v>
      </c>
      <c r="W276">
        <v>2.67</v>
      </c>
      <c r="X276" s="88"/>
      <c r="Y276">
        <v>3550</v>
      </c>
      <c r="Z276" t="s">
        <v>11</v>
      </c>
      <c r="AA276">
        <v>7.68</v>
      </c>
      <c r="AB276">
        <v>1301.04</v>
      </c>
      <c r="AC276">
        <v>1301.3</v>
      </c>
      <c r="AD276">
        <v>3.46</v>
      </c>
      <c r="AE276">
        <v>2.75</v>
      </c>
      <c r="AF276" s="88"/>
      <c r="AG276">
        <v>3550</v>
      </c>
      <c r="AH276" t="s">
        <v>11</v>
      </c>
      <c r="AI276">
        <v>8.98</v>
      </c>
      <c r="AJ276">
        <v>1301.04</v>
      </c>
      <c r="AK276">
        <v>1301.32</v>
      </c>
      <c r="AL276">
        <v>3.67</v>
      </c>
      <c r="AM276">
        <v>2.8</v>
      </c>
    </row>
    <row r="277" spans="1:39" customFormat="1" x14ac:dyDescent="0.25">
      <c r="A277">
        <v>3550</v>
      </c>
      <c r="B277" t="s">
        <v>12</v>
      </c>
      <c r="C277">
        <v>3.65</v>
      </c>
      <c r="D277">
        <v>1301.04</v>
      </c>
      <c r="E277">
        <v>1301.24</v>
      </c>
      <c r="F277">
        <v>2.5099999999999998</v>
      </c>
      <c r="G277">
        <v>2.36</v>
      </c>
      <c r="H277" s="88"/>
      <c r="I277">
        <v>3550</v>
      </c>
      <c r="J277" t="s">
        <v>12</v>
      </c>
      <c r="K277">
        <v>4.95</v>
      </c>
      <c r="L277">
        <v>1301.04</v>
      </c>
      <c r="M277">
        <v>1301.26</v>
      </c>
      <c r="N277">
        <v>2.89</v>
      </c>
      <c r="O277">
        <v>2.54</v>
      </c>
      <c r="P277" s="88"/>
      <c r="Q277">
        <v>3550</v>
      </c>
      <c r="R277" t="s">
        <v>12</v>
      </c>
      <c r="S277">
        <v>6.26</v>
      </c>
      <c r="T277">
        <v>1301.04</v>
      </c>
      <c r="U277">
        <v>1301.28</v>
      </c>
      <c r="V277">
        <v>3.18</v>
      </c>
      <c r="W277">
        <v>2.64</v>
      </c>
      <c r="X277" s="88"/>
      <c r="Y277">
        <v>3550</v>
      </c>
      <c r="Z277" t="s">
        <v>12</v>
      </c>
      <c r="AA277">
        <v>7.57</v>
      </c>
      <c r="AB277">
        <v>1301.04</v>
      </c>
      <c r="AC277">
        <v>1301.3</v>
      </c>
      <c r="AD277">
        <v>3.42</v>
      </c>
      <c r="AE277">
        <v>2.72</v>
      </c>
      <c r="AF277" s="88"/>
      <c r="AG277">
        <v>3550</v>
      </c>
      <c r="AH277" t="s">
        <v>12</v>
      </c>
      <c r="AI277">
        <v>8.8699999999999992</v>
      </c>
      <c r="AJ277">
        <v>1301.04</v>
      </c>
      <c r="AK277">
        <v>1301.32</v>
      </c>
      <c r="AL277">
        <v>3.65</v>
      </c>
      <c r="AM277">
        <v>2.79</v>
      </c>
    </row>
    <row r="278" spans="1:39" customFormat="1" x14ac:dyDescent="0.25">
      <c r="A278">
        <v>3550</v>
      </c>
      <c r="B278" t="s">
        <v>13</v>
      </c>
      <c r="C278">
        <v>4.84</v>
      </c>
      <c r="D278">
        <v>1301.04</v>
      </c>
      <c r="E278">
        <v>1301.26</v>
      </c>
      <c r="F278">
        <v>2.84</v>
      </c>
      <c r="G278">
        <v>2.5</v>
      </c>
      <c r="H278" s="88"/>
      <c r="I278">
        <v>3550</v>
      </c>
      <c r="J278" t="s">
        <v>13</v>
      </c>
      <c r="K278">
        <v>6.44</v>
      </c>
      <c r="L278">
        <v>1301.04</v>
      </c>
      <c r="M278">
        <v>1301.28</v>
      </c>
      <c r="N278">
        <v>3.22</v>
      </c>
      <c r="O278">
        <v>2.65</v>
      </c>
      <c r="P278" s="88"/>
      <c r="Q278">
        <v>3550</v>
      </c>
      <c r="R278" t="s">
        <v>13</v>
      </c>
      <c r="S278">
        <v>8.0500000000000007</v>
      </c>
      <c r="T278">
        <v>1301.04</v>
      </c>
      <c r="U278">
        <v>1301.3</v>
      </c>
      <c r="V278">
        <v>3.53</v>
      </c>
      <c r="W278">
        <v>2.77</v>
      </c>
      <c r="X278" s="88"/>
      <c r="Y278">
        <v>3550</v>
      </c>
      <c r="Z278" t="s">
        <v>13</v>
      </c>
      <c r="AA278">
        <v>9.65</v>
      </c>
      <c r="AB278">
        <v>1301.04</v>
      </c>
      <c r="AC278">
        <v>1301.33</v>
      </c>
      <c r="AD278">
        <v>3.76</v>
      </c>
      <c r="AE278">
        <v>2.82</v>
      </c>
      <c r="AF278" s="88"/>
      <c r="AG278">
        <v>3550</v>
      </c>
      <c r="AH278" t="s">
        <v>13</v>
      </c>
      <c r="AI278">
        <v>11.26</v>
      </c>
      <c r="AJ278">
        <v>1301.04</v>
      </c>
      <c r="AK278">
        <v>1301.3399999999999</v>
      </c>
      <c r="AL278">
        <v>4</v>
      </c>
      <c r="AM278">
        <v>2.9</v>
      </c>
    </row>
    <row r="279" spans="1:39" customFormat="1" x14ac:dyDescent="0.25">
      <c r="A279">
        <v>3550</v>
      </c>
      <c r="B279" t="s">
        <v>14</v>
      </c>
      <c r="C279">
        <v>5.99</v>
      </c>
      <c r="D279">
        <v>1301.04</v>
      </c>
      <c r="E279">
        <v>1301.28</v>
      </c>
      <c r="F279">
        <v>3.12</v>
      </c>
      <c r="G279">
        <v>2.62</v>
      </c>
      <c r="H279" s="88"/>
      <c r="I279">
        <v>3550</v>
      </c>
      <c r="J279" t="s">
        <v>14</v>
      </c>
      <c r="K279">
        <v>7.52</v>
      </c>
      <c r="L279">
        <v>1301.04</v>
      </c>
      <c r="M279">
        <v>1301.3</v>
      </c>
      <c r="N279">
        <v>3.41</v>
      </c>
      <c r="O279">
        <v>2.71</v>
      </c>
      <c r="P279" s="88"/>
      <c r="Q279">
        <v>3550</v>
      </c>
      <c r="R279" t="s">
        <v>14</v>
      </c>
      <c r="S279">
        <v>9.06</v>
      </c>
      <c r="T279">
        <v>1301.04</v>
      </c>
      <c r="U279">
        <v>1301.32</v>
      </c>
      <c r="V279">
        <v>3.69</v>
      </c>
      <c r="W279">
        <v>2.82</v>
      </c>
      <c r="X279" s="88"/>
      <c r="Y279">
        <v>3550</v>
      </c>
      <c r="Z279" t="s">
        <v>14</v>
      </c>
      <c r="AA279">
        <v>10.6</v>
      </c>
      <c r="AB279">
        <v>1301.04</v>
      </c>
      <c r="AC279">
        <v>1301.3399999999999</v>
      </c>
      <c r="AD279">
        <v>3.91</v>
      </c>
      <c r="AE279">
        <v>2.88</v>
      </c>
      <c r="AF279" s="88"/>
      <c r="AG279">
        <v>3550</v>
      </c>
      <c r="AH279" t="s">
        <v>14</v>
      </c>
      <c r="AI279">
        <v>12.14</v>
      </c>
      <c r="AJ279">
        <v>1301.04</v>
      </c>
      <c r="AK279">
        <v>1301.3499999999999</v>
      </c>
      <c r="AL279">
        <v>4.09</v>
      </c>
      <c r="AM279">
        <v>2.91</v>
      </c>
    </row>
    <row r="280" spans="1:39" customFormat="1" x14ac:dyDescent="0.25">
      <c r="A280">
        <v>3550</v>
      </c>
      <c r="B280" t="s">
        <v>15</v>
      </c>
      <c r="C280">
        <v>5.98</v>
      </c>
      <c r="D280">
        <v>1301.04</v>
      </c>
      <c r="E280">
        <v>1301.28</v>
      </c>
      <c r="F280">
        <v>3.11</v>
      </c>
      <c r="G280">
        <v>2.61</v>
      </c>
      <c r="H280" s="88"/>
      <c r="I280">
        <v>3550</v>
      </c>
      <c r="J280" t="s">
        <v>15</v>
      </c>
      <c r="K280">
        <v>7.44</v>
      </c>
      <c r="L280">
        <v>1301.04</v>
      </c>
      <c r="M280">
        <v>1301.3</v>
      </c>
      <c r="N280">
        <v>3.42</v>
      </c>
      <c r="O280">
        <v>2.74</v>
      </c>
      <c r="P280" s="88"/>
      <c r="Q280">
        <v>3550</v>
      </c>
      <c r="R280" t="s">
        <v>15</v>
      </c>
      <c r="S280">
        <v>8.9</v>
      </c>
      <c r="T280">
        <v>1301.04</v>
      </c>
      <c r="U280">
        <v>1301.32</v>
      </c>
      <c r="V280">
        <v>3.66</v>
      </c>
      <c r="W280">
        <v>2.8</v>
      </c>
      <c r="X280" s="88"/>
      <c r="Y280">
        <v>3550</v>
      </c>
      <c r="Z280" t="s">
        <v>15</v>
      </c>
      <c r="AA280">
        <v>10.37</v>
      </c>
      <c r="AB280">
        <v>1301.04</v>
      </c>
      <c r="AC280">
        <v>1301.33</v>
      </c>
      <c r="AD280">
        <v>3.89</v>
      </c>
      <c r="AE280">
        <v>2.88</v>
      </c>
      <c r="AF280" s="88"/>
      <c r="AG280">
        <v>3550</v>
      </c>
      <c r="AH280" t="s">
        <v>15</v>
      </c>
      <c r="AI280">
        <v>11.83</v>
      </c>
      <c r="AJ280">
        <v>1301.04</v>
      </c>
      <c r="AK280">
        <v>1301.3499999999999</v>
      </c>
      <c r="AL280">
        <v>4.0599999999999996</v>
      </c>
      <c r="AM280">
        <v>2.91</v>
      </c>
    </row>
    <row r="281" spans="1:39" customFormat="1" x14ac:dyDescent="0.25">
      <c r="A281">
        <v>3550</v>
      </c>
      <c r="B281" t="s">
        <v>16</v>
      </c>
      <c r="C281">
        <v>5.26</v>
      </c>
      <c r="D281">
        <v>1301.04</v>
      </c>
      <c r="E281">
        <v>1301.27</v>
      </c>
      <c r="F281">
        <v>2.95</v>
      </c>
      <c r="G281">
        <v>2.5499999999999998</v>
      </c>
      <c r="H281" s="88"/>
      <c r="I281">
        <v>3550</v>
      </c>
      <c r="J281" t="s">
        <v>16</v>
      </c>
      <c r="K281">
        <v>6.49</v>
      </c>
      <c r="L281">
        <v>1301.04</v>
      </c>
      <c r="M281">
        <v>1301.29</v>
      </c>
      <c r="N281">
        <v>3.22</v>
      </c>
      <c r="O281">
        <v>2.65</v>
      </c>
      <c r="P281" s="88"/>
      <c r="Q281">
        <v>3550</v>
      </c>
      <c r="R281" t="s">
        <v>16</v>
      </c>
      <c r="S281">
        <v>7.72</v>
      </c>
      <c r="T281">
        <v>1301.04</v>
      </c>
      <c r="U281">
        <v>1301.3</v>
      </c>
      <c r="V281">
        <v>3.45</v>
      </c>
      <c r="W281">
        <v>2.73</v>
      </c>
      <c r="X281" s="88"/>
      <c r="Y281">
        <v>3550</v>
      </c>
      <c r="Z281" t="s">
        <v>16</v>
      </c>
      <c r="AA281">
        <v>8.94</v>
      </c>
      <c r="AB281">
        <v>1301.04</v>
      </c>
      <c r="AC281">
        <v>1301.32</v>
      </c>
      <c r="AD281">
        <v>3.67</v>
      </c>
      <c r="AE281">
        <v>2.8</v>
      </c>
      <c r="AF281" s="88"/>
      <c r="AG281">
        <v>3550</v>
      </c>
      <c r="AH281" t="s">
        <v>16</v>
      </c>
      <c r="AI281">
        <v>10.17</v>
      </c>
      <c r="AJ281">
        <v>1301.04</v>
      </c>
      <c r="AK281">
        <v>1301.33</v>
      </c>
      <c r="AL281">
        <v>3.85</v>
      </c>
      <c r="AM281">
        <v>2.86</v>
      </c>
    </row>
    <row r="282" spans="1:39" customFormat="1" x14ac:dyDescent="0.25">
      <c r="A282">
        <v>3500</v>
      </c>
      <c r="B282" t="s">
        <v>5</v>
      </c>
      <c r="C282">
        <v>3.9</v>
      </c>
      <c r="D282">
        <v>1295.3499999999999</v>
      </c>
      <c r="E282">
        <v>1295.69</v>
      </c>
      <c r="F282">
        <v>1.65</v>
      </c>
      <c r="G282">
        <v>1.2</v>
      </c>
      <c r="H282" s="88"/>
      <c r="I282">
        <v>3500</v>
      </c>
      <c r="J282" t="s">
        <v>5</v>
      </c>
      <c r="K282">
        <v>5.17</v>
      </c>
      <c r="L282">
        <v>1295.3499999999999</v>
      </c>
      <c r="M282">
        <v>1295.73</v>
      </c>
      <c r="N282">
        <v>1.77</v>
      </c>
      <c r="O282">
        <v>1.21</v>
      </c>
      <c r="P282" s="88"/>
      <c r="Q282">
        <v>3500</v>
      </c>
      <c r="R282" t="s">
        <v>5</v>
      </c>
      <c r="S282">
        <v>6.44</v>
      </c>
      <c r="T282">
        <v>1295.3499999999999</v>
      </c>
      <c r="U282">
        <v>1295.77</v>
      </c>
      <c r="V282">
        <v>1.86</v>
      </c>
      <c r="W282">
        <v>1.22</v>
      </c>
      <c r="X282" s="88"/>
      <c r="Y282">
        <v>3500</v>
      </c>
      <c r="Z282" t="s">
        <v>5</v>
      </c>
      <c r="AA282">
        <v>7.72</v>
      </c>
      <c r="AB282">
        <v>1295.3499999999999</v>
      </c>
      <c r="AC282">
        <v>1295.8</v>
      </c>
      <c r="AD282">
        <v>1.95</v>
      </c>
      <c r="AE282">
        <v>1.23</v>
      </c>
      <c r="AF282" s="88"/>
      <c r="AG282">
        <v>3500</v>
      </c>
      <c r="AH282" t="s">
        <v>5</v>
      </c>
      <c r="AI282">
        <v>8.99</v>
      </c>
      <c r="AJ282">
        <v>1295.3499999999999</v>
      </c>
      <c r="AK282">
        <v>1295.83</v>
      </c>
      <c r="AL282">
        <v>2.04</v>
      </c>
      <c r="AM282">
        <v>1.24</v>
      </c>
    </row>
    <row r="283" spans="1:39" customFormat="1" x14ac:dyDescent="0.25">
      <c r="A283">
        <v>3500</v>
      </c>
      <c r="B283" t="s">
        <v>6</v>
      </c>
      <c r="C283">
        <v>3.89</v>
      </c>
      <c r="D283">
        <v>1295.3499999999999</v>
      </c>
      <c r="E283">
        <v>1295.69</v>
      </c>
      <c r="F283">
        <v>1.64</v>
      </c>
      <c r="G283">
        <v>1.19</v>
      </c>
      <c r="H283" s="88"/>
      <c r="I283">
        <v>3500</v>
      </c>
      <c r="J283" t="s">
        <v>6</v>
      </c>
      <c r="K283">
        <v>5.19</v>
      </c>
      <c r="L283">
        <v>1295.3499999999999</v>
      </c>
      <c r="M283">
        <v>1295.73</v>
      </c>
      <c r="N283">
        <v>1.77</v>
      </c>
      <c r="O283">
        <v>1.2</v>
      </c>
      <c r="P283" s="88"/>
      <c r="Q283">
        <v>3500</v>
      </c>
      <c r="R283" t="s">
        <v>6</v>
      </c>
      <c r="S283">
        <v>6.5</v>
      </c>
      <c r="T283">
        <v>1295.3499999999999</v>
      </c>
      <c r="U283">
        <v>1295.77</v>
      </c>
      <c r="V283">
        <v>1.88</v>
      </c>
      <c r="W283">
        <v>1.22</v>
      </c>
      <c r="X283" s="88"/>
      <c r="Y283">
        <v>3500</v>
      </c>
      <c r="Z283" t="s">
        <v>6</v>
      </c>
      <c r="AA283">
        <v>7.8</v>
      </c>
      <c r="AB283">
        <v>1295.3499999999999</v>
      </c>
      <c r="AC283">
        <v>1295.8</v>
      </c>
      <c r="AD283">
        <v>1.95</v>
      </c>
      <c r="AE283">
        <v>1.22</v>
      </c>
      <c r="AF283" s="88"/>
      <c r="AG283">
        <v>3500</v>
      </c>
      <c r="AH283" t="s">
        <v>6</v>
      </c>
      <c r="AI283">
        <v>9.1</v>
      </c>
      <c r="AJ283">
        <v>1295.3499999999999</v>
      </c>
      <c r="AK283">
        <v>1295.83</v>
      </c>
      <c r="AL283">
        <v>2.0299999999999998</v>
      </c>
      <c r="AM283">
        <v>1.23</v>
      </c>
    </row>
    <row r="284" spans="1:39" customFormat="1" x14ac:dyDescent="0.25">
      <c r="A284">
        <v>3500</v>
      </c>
      <c r="B284" t="s">
        <v>7</v>
      </c>
      <c r="C284">
        <v>4.1100000000000003</v>
      </c>
      <c r="D284">
        <v>1295.3499999999999</v>
      </c>
      <c r="E284">
        <v>1295.69</v>
      </c>
      <c r="F284">
        <v>1.66</v>
      </c>
      <c r="G284">
        <v>1.19</v>
      </c>
      <c r="H284" s="88"/>
      <c r="I284">
        <v>3500</v>
      </c>
      <c r="J284" t="s">
        <v>7</v>
      </c>
      <c r="K284">
        <v>5.4</v>
      </c>
      <c r="L284">
        <v>1295.3499999999999</v>
      </c>
      <c r="M284">
        <v>1295.74</v>
      </c>
      <c r="N284">
        <v>1.79</v>
      </c>
      <c r="O284">
        <v>1.21</v>
      </c>
      <c r="P284" s="88"/>
      <c r="Q284">
        <v>3500</v>
      </c>
      <c r="R284" t="s">
        <v>7</v>
      </c>
      <c r="S284">
        <v>6.69</v>
      </c>
      <c r="T284">
        <v>1295.3499999999999</v>
      </c>
      <c r="U284">
        <v>1295.77</v>
      </c>
      <c r="V284">
        <v>1.89</v>
      </c>
      <c r="W284">
        <v>1.22</v>
      </c>
      <c r="X284" s="88"/>
      <c r="Y284">
        <v>3500</v>
      </c>
      <c r="Z284" t="s">
        <v>7</v>
      </c>
      <c r="AA284">
        <v>7.98</v>
      </c>
      <c r="AB284">
        <v>1295.3499999999999</v>
      </c>
      <c r="AC284">
        <v>1295.81</v>
      </c>
      <c r="AD284">
        <v>1.96</v>
      </c>
      <c r="AE284">
        <v>1.22</v>
      </c>
      <c r="AF284" s="88"/>
      <c r="AG284">
        <v>3500</v>
      </c>
      <c r="AH284" t="s">
        <v>7</v>
      </c>
      <c r="AI284">
        <v>9.27</v>
      </c>
      <c r="AJ284">
        <v>1295.3499999999999</v>
      </c>
      <c r="AK284">
        <v>1295.8399999999999</v>
      </c>
      <c r="AL284">
        <v>2.0499999999999998</v>
      </c>
      <c r="AM284">
        <v>1.24</v>
      </c>
    </row>
    <row r="285" spans="1:39" customFormat="1" x14ac:dyDescent="0.25">
      <c r="A285">
        <v>3500</v>
      </c>
      <c r="B285" t="s">
        <v>8</v>
      </c>
      <c r="C285">
        <v>5.26</v>
      </c>
      <c r="D285">
        <v>1295.3499999999999</v>
      </c>
      <c r="E285">
        <v>1295.73</v>
      </c>
      <c r="F285">
        <v>1.78</v>
      </c>
      <c r="G285">
        <v>1.21</v>
      </c>
      <c r="H285" s="88"/>
      <c r="I285">
        <v>3500</v>
      </c>
      <c r="J285" t="s">
        <v>8</v>
      </c>
      <c r="K285">
        <v>6.8</v>
      </c>
      <c r="L285">
        <v>1295.3499999999999</v>
      </c>
      <c r="M285">
        <v>1295.78</v>
      </c>
      <c r="N285">
        <v>1.89</v>
      </c>
      <c r="O285">
        <v>1.22</v>
      </c>
      <c r="P285" s="88"/>
      <c r="Q285">
        <v>3500</v>
      </c>
      <c r="R285" t="s">
        <v>8</v>
      </c>
      <c r="S285">
        <v>8.35</v>
      </c>
      <c r="T285">
        <v>1295.3499999999999</v>
      </c>
      <c r="U285">
        <v>1295.82</v>
      </c>
      <c r="V285">
        <v>2</v>
      </c>
      <c r="W285">
        <v>1.24</v>
      </c>
      <c r="X285" s="88"/>
      <c r="Y285">
        <v>3500</v>
      </c>
      <c r="Z285" t="s">
        <v>8</v>
      </c>
      <c r="AA285">
        <v>9.89</v>
      </c>
      <c r="AB285">
        <v>1295.3499999999999</v>
      </c>
      <c r="AC285">
        <v>1295.8499999999999</v>
      </c>
      <c r="AD285">
        <v>2.09</v>
      </c>
      <c r="AE285">
        <v>1.25</v>
      </c>
      <c r="AF285" s="88"/>
      <c r="AG285">
        <v>3500</v>
      </c>
      <c r="AH285" t="s">
        <v>8</v>
      </c>
      <c r="AI285">
        <v>11.43</v>
      </c>
      <c r="AJ285">
        <v>1295.3499999999999</v>
      </c>
      <c r="AK285">
        <v>1295.8800000000001</v>
      </c>
      <c r="AL285">
        <v>2.17</v>
      </c>
      <c r="AM285">
        <v>1.26</v>
      </c>
    </row>
    <row r="286" spans="1:39" customFormat="1" x14ac:dyDescent="0.25">
      <c r="A286">
        <v>3500</v>
      </c>
      <c r="B286" t="s">
        <v>9</v>
      </c>
      <c r="C286">
        <v>6.58</v>
      </c>
      <c r="D286">
        <v>1295.3499999999999</v>
      </c>
      <c r="E286">
        <v>1295.77</v>
      </c>
      <c r="F286">
        <v>1.88</v>
      </c>
      <c r="G286">
        <v>1.22</v>
      </c>
      <c r="H286" s="88"/>
      <c r="I286">
        <v>3500</v>
      </c>
      <c r="J286" t="s">
        <v>9</v>
      </c>
      <c r="K286">
        <v>8.26</v>
      </c>
      <c r="L286">
        <v>1295.3499999999999</v>
      </c>
      <c r="M286">
        <v>1295.81</v>
      </c>
      <c r="N286">
        <v>2</v>
      </c>
      <c r="O286">
        <v>1.24</v>
      </c>
      <c r="P286" s="88"/>
      <c r="Q286">
        <v>3500</v>
      </c>
      <c r="R286" t="s">
        <v>9</v>
      </c>
      <c r="S286">
        <v>9.94</v>
      </c>
      <c r="T286">
        <v>1295.3499999999999</v>
      </c>
      <c r="U286">
        <v>1295.8499999999999</v>
      </c>
      <c r="V286">
        <v>2.09</v>
      </c>
      <c r="W286">
        <v>1.25</v>
      </c>
      <c r="X286" s="88"/>
      <c r="Y286">
        <v>3500</v>
      </c>
      <c r="Z286" t="s">
        <v>9</v>
      </c>
      <c r="AA286">
        <v>11.61</v>
      </c>
      <c r="AB286">
        <v>1295.3499999999999</v>
      </c>
      <c r="AC286">
        <v>1295.8900000000001</v>
      </c>
      <c r="AD286">
        <v>2.17</v>
      </c>
      <c r="AE286">
        <v>1.25</v>
      </c>
      <c r="AF286" s="88"/>
      <c r="AG286">
        <v>3500</v>
      </c>
      <c r="AH286" t="s">
        <v>9</v>
      </c>
      <c r="AI286">
        <v>13.29</v>
      </c>
      <c r="AJ286">
        <v>1295.3499999999999</v>
      </c>
      <c r="AK286">
        <v>1295.92</v>
      </c>
      <c r="AL286">
        <v>2.2599999999999998</v>
      </c>
      <c r="AM286">
        <v>1.27</v>
      </c>
    </row>
    <row r="287" spans="1:39" customFormat="1" x14ac:dyDescent="0.25">
      <c r="A287">
        <v>3500</v>
      </c>
      <c r="B287" t="s">
        <v>10</v>
      </c>
      <c r="C287">
        <v>5.44</v>
      </c>
      <c r="D287">
        <v>1295.3499999999999</v>
      </c>
      <c r="E287">
        <v>1295.74</v>
      </c>
      <c r="F287">
        <v>1.8</v>
      </c>
      <c r="G287">
        <v>1.21</v>
      </c>
      <c r="H287" s="88"/>
      <c r="I287">
        <v>3500</v>
      </c>
      <c r="J287" t="s">
        <v>10</v>
      </c>
      <c r="K287">
        <v>6.85</v>
      </c>
      <c r="L287">
        <v>1295.3499999999999</v>
      </c>
      <c r="M287">
        <v>1295.78</v>
      </c>
      <c r="N287">
        <v>1.89</v>
      </c>
      <c r="O287">
        <v>1.21</v>
      </c>
      <c r="P287" s="88"/>
      <c r="Q287">
        <v>3500</v>
      </c>
      <c r="R287" t="s">
        <v>10</v>
      </c>
      <c r="S287">
        <v>8.26</v>
      </c>
      <c r="T287">
        <v>1295.3499999999999</v>
      </c>
      <c r="U287">
        <v>1295.81</v>
      </c>
      <c r="V287">
        <v>1.99</v>
      </c>
      <c r="W287">
        <v>1.24</v>
      </c>
      <c r="X287" s="88"/>
      <c r="Y287">
        <v>3500</v>
      </c>
      <c r="Z287" t="s">
        <v>10</v>
      </c>
      <c r="AA287">
        <v>9.68</v>
      </c>
      <c r="AB287">
        <v>1295.3499999999999</v>
      </c>
      <c r="AC287">
        <v>1295.8499999999999</v>
      </c>
      <c r="AD287">
        <v>2.0699999999999998</v>
      </c>
      <c r="AE287">
        <v>1.24</v>
      </c>
      <c r="AF287" s="88"/>
      <c r="AG287">
        <v>3500</v>
      </c>
      <c r="AH287" t="s">
        <v>10</v>
      </c>
      <c r="AI287">
        <v>11.09</v>
      </c>
      <c r="AJ287">
        <v>1295.3499999999999</v>
      </c>
      <c r="AK287">
        <v>1295.8699999999999</v>
      </c>
      <c r="AL287">
        <v>2.15</v>
      </c>
      <c r="AM287">
        <v>1.26</v>
      </c>
    </row>
    <row r="288" spans="1:39" customFormat="1" x14ac:dyDescent="0.25">
      <c r="A288">
        <v>3500</v>
      </c>
      <c r="B288" t="s">
        <v>11</v>
      </c>
      <c r="C288">
        <v>3.87</v>
      </c>
      <c r="D288">
        <v>1295.3499999999999</v>
      </c>
      <c r="E288">
        <v>1295.68</v>
      </c>
      <c r="F288">
        <v>1.65</v>
      </c>
      <c r="G288">
        <v>1.2</v>
      </c>
      <c r="H288" s="88"/>
      <c r="I288">
        <v>3500</v>
      </c>
      <c r="J288" t="s">
        <v>11</v>
      </c>
      <c r="K288">
        <v>5.18</v>
      </c>
      <c r="L288">
        <v>1295.3499999999999</v>
      </c>
      <c r="M288">
        <v>1295.73</v>
      </c>
      <c r="N288">
        <v>1.77</v>
      </c>
      <c r="O288">
        <v>1.21</v>
      </c>
      <c r="P288" s="88"/>
      <c r="Q288">
        <v>3500</v>
      </c>
      <c r="R288" t="s">
        <v>11</v>
      </c>
      <c r="S288">
        <v>6.49</v>
      </c>
      <c r="T288">
        <v>1295.3499999999999</v>
      </c>
      <c r="U288">
        <v>1295.77</v>
      </c>
      <c r="V288">
        <v>1.87</v>
      </c>
      <c r="W288">
        <v>1.22</v>
      </c>
      <c r="X288" s="88"/>
      <c r="Y288">
        <v>3500</v>
      </c>
      <c r="Z288" t="s">
        <v>11</v>
      </c>
      <c r="AA288">
        <v>7.79</v>
      </c>
      <c r="AB288">
        <v>1295.3499999999999</v>
      </c>
      <c r="AC288">
        <v>1295.8</v>
      </c>
      <c r="AD288">
        <v>1.96</v>
      </c>
      <c r="AE288">
        <v>1.23</v>
      </c>
      <c r="AF288" s="88"/>
      <c r="AG288">
        <v>3500</v>
      </c>
      <c r="AH288" t="s">
        <v>11</v>
      </c>
      <c r="AI288">
        <v>9.1</v>
      </c>
      <c r="AJ288">
        <v>1295.3499999999999</v>
      </c>
      <c r="AK288">
        <v>1295.83</v>
      </c>
      <c r="AL288">
        <v>2.04</v>
      </c>
      <c r="AM288">
        <v>1.24</v>
      </c>
    </row>
    <row r="289" spans="1:39" customFormat="1" x14ac:dyDescent="0.25">
      <c r="A289">
        <v>3500</v>
      </c>
      <c r="B289" t="s">
        <v>12</v>
      </c>
      <c r="C289">
        <v>3.76</v>
      </c>
      <c r="D289">
        <v>1295.3499999999999</v>
      </c>
      <c r="E289">
        <v>1295.68</v>
      </c>
      <c r="F289">
        <v>1.61</v>
      </c>
      <c r="G289">
        <v>1.17</v>
      </c>
      <c r="H289" s="88"/>
      <c r="I289">
        <v>3500</v>
      </c>
      <c r="J289" t="s">
        <v>12</v>
      </c>
      <c r="K289">
        <v>5.07</v>
      </c>
      <c r="L289">
        <v>1295.3499999999999</v>
      </c>
      <c r="M289">
        <v>1295.73</v>
      </c>
      <c r="N289">
        <v>1.76</v>
      </c>
      <c r="O289">
        <v>1.21</v>
      </c>
      <c r="P289" s="88"/>
      <c r="Q289">
        <v>3500</v>
      </c>
      <c r="R289" t="s">
        <v>12</v>
      </c>
      <c r="S289">
        <v>6.37</v>
      </c>
      <c r="T289">
        <v>1295.3499999999999</v>
      </c>
      <c r="U289">
        <v>1295.77</v>
      </c>
      <c r="V289">
        <v>1.86</v>
      </c>
      <c r="W289">
        <v>1.22</v>
      </c>
      <c r="X289" s="88"/>
      <c r="Y289">
        <v>3500</v>
      </c>
      <c r="Z289" t="s">
        <v>12</v>
      </c>
      <c r="AA289">
        <v>7.68</v>
      </c>
      <c r="AB289">
        <v>1295.3499999999999</v>
      </c>
      <c r="AC289">
        <v>1295.8</v>
      </c>
      <c r="AD289">
        <v>1.96</v>
      </c>
      <c r="AE289">
        <v>1.23</v>
      </c>
      <c r="AF289" s="88"/>
      <c r="AG289">
        <v>3500</v>
      </c>
      <c r="AH289" t="s">
        <v>12</v>
      </c>
      <c r="AI289">
        <v>8.98</v>
      </c>
      <c r="AJ289">
        <v>1295.3499999999999</v>
      </c>
      <c r="AK289">
        <v>1295.83</v>
      </c>
      <c r="AL289">
        <v>2.04</v>
      </c>
      <c r="AM289">
        <v>1.24</v>
      </c>
    </row>
    <row r="290" spans="1:39" customFormat="1" x14ac:dyDescent="0.25">
      <c r="A290">
        <v>3500</v>
      </c>
      <c r="B290" t="s">
        <v>13</v>
      </c>
      <c r="C290">
        <v>4.99</v>
      </c>
      <c r="D290">
        <v>1295.3499999999999</v>
      </c>
      <c r="E290">
        <v>1295.72</v>
      </c>
      <c r="F290">
        <v>1.76</v>
      </c>
      <c r="G290">
        <v>1.21</v>
      </c>
      <c r="H290" s="88"/>
      <c r="I290">
        <v>3500</v>
      </c>
      <c r="J290" t="s">
        <v>13</v>
      </c>
      <c r="K290">
        <v>6.59</v>
      </c>
      <c r="L290">
        <v>1295.3499999999999</v>
      </c>
      <c r="M290">
        <v>1295.77</v>
      </c>
      <c r="N290">
        <v>1.86</v>
      </c>
      <c r="O290">
        <v>1.2</v>
      </c>
      <c r="P290" s="88"/>
      <c r="Q290">
        <v>3500</v>
      </c>
      <c r="R290" t="s">
        <v>13</v>
      </c>
      <c r="S290">
        <v>8.1999999999999993</v>
      </c>
      <c r="T290">
        <v>1295.3499999999999</v>
      </c>
      <c r="U290">
        <v>1295.81</v>
      </c>
      <c r="V290">
        <v>1.99</v>
      </c>
      <c r="W290">
        <v>1.23</v>
      </c>
      <c r="X290" s="88"/>
      <c r="Y290">
        <v>3500</v>
      </c>
      <c r="Z290" t="s">
        <v>13</v>
      </c>
      <c r="AA290">
        <v>9.8000000000000007</v>
      </c>
      <c r="AB290">
        <v>1295.3499999999999</v>
      </c>
      <c r="AC290">
        <v>1295.8499999999999</v>
      </c>
      <c r="AD290">
        <v>2.08</v>
      </c>
      <c r="AE290">
        <v>1.25</v>
      </c>
      <c r="AF290" s="88"/>
      <c r="AG290">
        <v>3500</v>
      </c>
      <c r="AH290" t="s">
        <v>13</v>
      </c>
      <c r="AI290">
        <v>11.41</v>
      </c>
      <c r="AJ290">
        <v>1295.3499999999999</v>
      </c>
      <c r="AK290">
        <v>1295.8800000000001</v>
      </c>
      <c r="AL290">
        <v>2.17</v>
      </c>
      <c r="AM290">
        <v>1.26</v>
      </c>
    </row>
    <row r="291" spans="1:39" customFormat="1" x14ac:dyDescent="0.25">
      <c r="A291">
        <v>3500</v>
      </c>
      <c r="B291" t="s">
        <v>14</v>
      </c>
      <c r="C291">
        <v>6.13</v>
      </c>
      <c r="D291">
        <v>1295.3499999999999</v>
      </c>
      <c r="E291">
        <v>1295.76</v>
      </c>
      <c r="F291">
        <v>1.85</v>
      </c>
      <c r="G291">
        <v>1.22</v>
      </c>
      <c r="H291" s="88"/>
      <c r="I291">
        <v>3500</v>
      </c>
      <c r="J291" t="s">
        <v>14</v>
      </c>
      <c r="K291">
        <v>7.67</v>
      </c>
      <c r="L291">
        <v>1295.3499999999999</v>
      </c>
      <c r="M291">
        <v>1295.8</v>
      </c>
      <c r="N291">
        <v>1.96</v>
      </c>
      <c r="O291">
        <v>1.23</v>
      </c>
      <c r="P291" s="88"/>
      <c r="Q291">
        <v>3500</v>
      </c>
      <c r="R291" t="s">
        <v>14</v>
      </c>
      <c r="S291">
        <v>9.2100000000000009</v>
      </c>
      <c r="T291">
        <v>1295.3499999999999</v>
      </c>
      <c r="U291">
        <v>1295.8399999999999</v>
      </c>
      <c r="V291">
        <v>2.0499999999999998</v>
      </c>
      <c r="W291">
        <v>1.24</v>
      </c>
      <c r="X291" s="88"/>
      <c r="Y291">
        <v>3500</v>
      </c>
      <c r="Z291" t="s">
        <v>14</v>
      </c>
      <c r="AA291">
        <v>10.75</v>
      </c>
      <c r="AB291">
        <v>1295.3499999999999</v>
      </c>
      <c r="AC291">
        <v>1295.8699999999999</v>
      </c>
      <c r="AD291">
        <v>2.13</v>
      </c>
      <c r="AE291">
        <v>1.25</v>
      </c>
      <c r="AF291" s="88"/>
      <c r="AG291">
        <v>3500</v>
      </c>
      <c r="AH291" t="s">
        <v>14</v>
      </c>
      <c r="AI291">
        <v>12.28</v>
      </c>
      <c r="AJ291">
        <v>1295.3499999999999</v>
      </c>
      <c r="AK291">
        <v>1295.9000000000001</v>
      </c>
      <c r="AL291">
        <v>2.21</v>
      </c>
      <c r="AM291">
        <v>1.27</v>
      </c>
    </row>
    <row r="292" spans="1:39" customFormat="1" x14ac:dyDescent="0.25">
      <c r="A292">
        <v>3500</v>
      </c>
      <c r="B292" t="s">
        <v>15</v>
      </c>
      <c r="C292">
        <v>6.12</v>
      </c>
      <c r="D292">
        <v>1295.3499999999999</v>
      </c>
      <c r="E292">
        <v>1295.76</v>
      </c>
      <c r="F292">
        <v>1.85</v>
      </c>
      <c r="G292">
        <v>1.22</v>
      </c>
      <c r="H292" s="88"/>
      <c r="I292">
        <v>3500</v>
      </c>
      <c r="J292" t="s">
        <v>15</v>
      </c>
      <c r="K292">
        <v>7.58</v>
      </c>
      <c r="L292">
        <v>1295.3499999999999</v>
      </c>
      <c r="M292">
        <v>1295.8</v>
      </c>
      <c r="N292">
        <v>1.94</v>
      </c>
      <c r="O292">
        <v>1.23</v>
      </c>
      <c r="P292" s="88"/>
      <c r="Q292">
        <v>3500</v>
      </c>
      <c r="R292" t="s">
        <v>15</v>
      </c>
      <c r="S292">
        <v>9.0399999999999991</v>
      </c>
      <c r="T292">
        <v>1295.3499999999999</v>
      </c>
      <c r="U292">
        <v>1295.83</v>
      </c>
      <c r="V292">
        <v>2.04</v>
      </c>
      <c r="W292">
        <v>1.24</v>
      </c>
      <c r="X292" s="88"/>
      <c r="Y292">
        <v>3500</v>
      </c>
      <c r="Z292" t="s">
        <v>15</v>
      </c>
      <c r="AA292">
        <v>10.51</v>
      </c>
      <c r="AB292">
        <v>1295.3499999999999</v>
      </c>
      <c r="AC292">
        <v>1295.8599999999999</v>
      </c>
      <c r="AD292">
        <v>2.12</v>
      </c>
      <c r="AE292">
        <v>1.25</v>
      </c>
      <c r="AF292" s="88"/>
      <c r="AG292">
        <v>3500</v>
      </c>
      <c r="AH292" t="s">
        <v>15</v>
      </c>
      <c r="AI292">
        <v>11.97</v>
      </c>
      <c r="AJ292">
        <v>1295.3499999999999</v>
      </c>
      <c r="AK292">
        <v>1295.8900000000001</v>
      </c>
      <c r="AL292">
        <v>2.2000000000000002</v>
      </c>
      <c r="AM292">
        <v>1.26</v>
      </c>
    </row>
    <row r="293" spans="1:39" customFormat="1" x14ac:dyDescent="0.25">
      <c r="A293">
        <v>3500</v>
      </c>
      <c r="B293" t="s">
        <v>16</v>
      </c>
      <c r="C293">
        <v>5.38</v>
      </c>
      <c r="D293">
        <v>1295.3499999999999</v>
      </c>
      <c r="E293">
        <v>1295.74</v>
      </c>
      <c r="F293">
        <v>1.79</v>
      </c>
      <c r="G293">
        <v>1.21</v>
      </c>
      <c r="H293" s="88"/>
      <c r="I293">
        <v>3500</v>
      </c>
      <c r="J293" t="s">
        <v>16</v>
      </c>
      <c r="K293">
        <v>6.61</v>
      </c>
      <c r="L293">
        <v>1295.3499999999999</v>
      </c>
      <c r="M293">
        <v>1295.77</v>
      </c>
      <c r="N293">
        <v>1.91</v>
      </c>
      <c r="O293">
        <v>1.24</v>
      </c>
      <c r="P293" s="88"/>
      <c r="Q293">
        <v>3500</v>
      </c>
      <c r="R293" t="s">
        <v>16</v>
      </c>
      <c r="S293">
        <v>7.84</v>
      </c>
      <c r="T293">
        <v>1295.3499999999999</v>
      </c>
      <c r="U293">
        <v>1295.8</v>
      </c>
      <c r="V293">
        <v>1.97</v>
      </c>
      <c r="W293">
        <v>1.23</v>
      </c>
      <c r="X293" s="88"/>
      <c r="Y293">
        <v>3500</v>
      </c>
      <c r="Z293" t="s">
        <v>16</v>
      </c>
      <c r="AA293">
        <v>9.06</v>
      </c>
      <c r="AB293">
        <v>1295.3499999999999</v>
      </c>
      <c r="AC293">
        <v>1295.83</v>
      </c>
      <c r="AD293">
        <v>2.04</v>
      </c>
      <c r="AE293">
        <v>1.24</v>
      </c>
      <c r="AF293" s="88"/>
      <c r="AG293">
        <v>3500</v>
      </c>
      <c r="AH293" t="s">
        <v>16</v>
      </c>
      <c r="AI293">
        <v>10.29</v>
      </c>
      <c r="AJ293">
        <v>1295.3499999999999</v>
      </c>
      <c r="AK293">
        <v>1295.8599999999999</v>
      </c>
      <c r="AL293">
        <v>2.11</v>
      </c>
      <c r="AM293">
        <v>1.25</v>
      </c>
    </row>
    <row r="294" spans="1:39" customFormat="1" x14ac:dyDescent="0.25">
      <c r="A294">
        <v>3450</v>
      </c>
      <c r="B294" t="s">
        <v>5</v>
      </c>
      <c r="C294">
        <v>3.9</v>
      </c>
      <c r="D294">
        <v>1291.3800000000001</v>
      </c>
      <c r="E294">
        <v>1291.6199999999999</v>
      </c>
      <c r="F294">
        <v>1.78</v>
      </c>
      <c r="G294">
        <v>1.53</v>
      </c>
      <c r="H294" s="88"/>
      <c r="I294">
        <v>3450</v>
      </c>
      <c r="J294" t="s">
        <v>5</v>
      </c>
      <c r="K294">
        <v>5.17</v>
      </c>
      <c r="L294">
        <v>1291.3800000000001</v>
      </c>
      <c r="M294">
        <v>1291.6500000000001</v>
      </c>
      <c r="N294">
        <v>1.96</v>
      </c>
      <c r="O294">
        <v>1.59</v>
      </c>
      <c r="P294" s="88"/>
      <c r="Q294">
        <v>3450</v>
      </c>
      <c r="R294" t="s">
        <v>5</v>
      </c>
      <c r="S294">
        <v>6.44</v>
      </c>
      <c r="T294">
        <v>1291.3800000000001</v>
      </c>
      <c r="U294">
        <v>1291.67</v>
      </c>
      <c r="V294">
        <v>2.12</v>
      </c>
      <c r="W294">
        <v>1.64</v>
      </c>
      <c r="X294" s="88"/>
      <c r="Y294">
        <v>3450</v>
      </c>
      <c r="Z294" t="s">
        <v>5</v>
      </c>
      <c r="AA294">
        <v>7.72</v>
      </c>
      <c r="AB294">
        <v>1291.3800000000001</v>
      </c>
      <c r="AC294">
        <v>1291.69</v>
      </c>
      <c r="AD294">
        <v>2.25</v>
      </c>
      <c r="AE294">
        <v>1.66</v>
      </c>
      <c r="AF294" s="88"/>
      <c r="AG294">
        <v>3450</v>
      </c>
      <c r="AH294" t="s">
        <v>5</v>
      </c>
      <c r="AI294">
        <v>8.99</v>
      </c>
      <c r="AJ294">
        <v>1291.3800000000001</v>
      </c>
      <c r="AK294">
        <v>1291.71</v>
      </c>
      <c r="AL294">
        <v>2.36</v>
      </c>
      <c r="AM294">
        <v>1.69</v>
      </c>
    </row>
    <row r="295" spans="1:39" customFormat="1" x14ac:dyDescent="0.25">
      <c r="A295">
        <v>3450</v>
      </c>
      <c r="B295" t="s">
        <v>6</v>
      </c>
      <c r="C295">
        <v>3.89</v>
      </c>
      <c r="D295">
        <v>1291.3800000000001</v>
      </c>
      <c r="E295">
        <v>1291.6199999999999</v>
      </c>
      <c r="F295">
        <v>1.78</v>
      </c>
      <c r="G295">
        <v>1.54</v>
      </c>
      <c r="H295" s="88"/>
      <c r="I295">
        <v>3450</v>
      </c>
      <c r="J295" t="s">
        <v>6</v>
      </c>
      <c r="K295">
        <v>5.19</v>
      </c>
      <c r="L295">
        <v>1291.3800000000001</v>
      </c>
      <c r="M295">
        <v>1291.6500000000001</v>
      </c>
      <c r="N295">
        <v>1.97</v>
      </c>
      <c r="O295">
        <v>1.6</v>
      </c>
      <c r="P295" s="88"/>
      <c r="Q295">
        <v>3450</v>
      </c>
      <c r="R295" t="s">
        <v>6</v>
      </c>
      <c r="S295">
        <v>6.5</v>
      </c>
      <c r="T295">
        <v>1291.3800000000001</v>
      </c>
      <c r="U295">
        <v>1291.67</v>
      </c>
      <c r="V295">
        <v>2.12</v>
      </c>
      <c r="W295">
        <v>1.63</v>
      </c>
      <c r="X295" s="88"/>
      <c r="Y295">
        <v>3450</v>
      </c>
      <c r="Z295" t="s">
        <v>6</v>
      </c>
      <c r="AA295">
        <v>7.8</v>
      </c>
      <c r="AB295">
        <v>1291.3800000000001</v>
      </c>
      <c r="AC295">
        <v>1291.69</v>
      </c>
      <c r="AD295">
        <v>2.2799999999999998</v>
      </c>
      <c r="AE295">
        <v>1.68</v>
      </c>
      <c r="AF295" s="88"/>
      <c r="AG295">
        <v>3450</v>
      </c>
      <c r="AH295" t="s">
        <v>6</v>
      </c>
      <c r="AI295">
        <v>9.1</v>
      </c>
      <c r="AJ295">
        <v>1291.3800000000001</v>
      </c>
      <c r="AK295">
        <v>1291.71</v>
      </c>
      <c r="AL295">
        <v>2.39</v>
      </c>
      <c r="AM295">
        <v>1.7</v>
      </c>
    </row>
    <row r="296" spans="1:39" customFormat="1" x14ac:dyDescent="0.25">
      <c r="A296">
        <v>3450</v>
      </c>
      <c r="B296" t="s">
        <v>7</v>
      </c>
      <c r="C296">
        <v>4.1100000000000003</v>
      </c>
      <c r="D296">
        <v>1291.3800000000001</v>
      </c>
      <c r="E296">
        <v>1291.6300000000001</v>
      </c>
      <c r="F296">
        <v>1.82</v>
      </c>
      <c r="G296">
        <v>1.56</v>
      </c>
      <c r="H296" s="88"/>
      <c r="I296">
        <v>3450</v>
      </c>
      <c r="J296" t="s">
        <v>7</v>
      </c>
      <c r="K296">
        <v>5.4</v>
      </c>
      <c r="L296">
        <v>1291.3800000000001</v>
      </c>
      <c r="M296">
        <v>1291.6500000000001</v>
      </c>
      <c r="N296">
        <v>1.98</v>
      </c>
      <c r="O296">
        <v>1.59</v>
      </c>
      <c r="P296" s="88"/>
      <c r="Q296">
        <v>3450</v>
      </c>
      <c r="R296" t="s">
        <v>7</v>
      </c>
      <c r="S296">
        <v>6.69</v>
      </c>
      <c r="T296">
        <v>1291.3800000000001</v>
      </c>
      <c r="U296">
        <v>1291.68</v>
      </c>
      <c r="V296">
        <v>2.14</v>
      </c>
      <c r="W296">
        <v>1.64</v>
      </c>
      <c r="X296" s="88"/>
      <c r="Y296">
        <v>3450</v>
      </c>
      <c r="Z296" t="s">
        <v>7</v>
      </c>
      <c r="AA296">
        <v>7.98</v>
      </c>
      <c r="AB296">
        <v>1291.3800000000001</v>
      </c>
      <c r="AC296">
        <v>1291.7</v>
      </c>
      <c r="AD296">
        <v>2.29</v>
      </c>
      <c r="AE296">
        <v>1.69</v>
      </c>
      <c r="AF296" s="88"/>
      <c r="AG296">
        <v>3450</v>
      </c>
      <c r="AH296" t="s">
        <v>7</v>
      </c>
      <c r="AI296">
        <v>9.27</v>
      </c>
      <c r="AJ296">
        <v>1291.3800000000001</v>
      </c>
      <c r="AK296">
        <v>1291.72</v>
      </c>
      <c r="AL296">
        <v>2.39</v>
      </c>
      <c r="AM296">
        <v>1.69</v>
      </c>
    </row>
    <row r="297" spans="1:39" customFormat="1" x14ac:dyDescent="0.25">
      <c r="A297">
        <v>3450</v>
      </c>
      <c r="B297" t="s">
        <v>8</v>
      </c>
      <c r="C297">
        <v>5.26</v>
      </c>
      <c r="D297">
        <v>1291.3800000000001</v>
      </c>
      <c r="E297">
        <v>1291.6500000000001</v>
      </c>
      <c r="F297">
        <v>1.97</v>
      </c>
      <c r="G297">
        <v>1.59</v>
      </c>
      <c r="H297" s="88"/>
      <c r="I297">
        <v>3450</v>
      </c>
      <c r="J297" t="s">
        <v>8</v>
      </c>
      <c r="K297">
        <v>6.8</v>
      </c>
      <c r="L297">
        <v>1291.3800000000001</v>
      </c>
      <c r="M297">
        <v>1291.68</v>
      </c>
      <c r="N297">
        <v>2.16</v>
      </c>
      <c r="O297">
        <v>1.64</v>
      </c>
      <c r="P297" s="88"/>
      <c r="Q297">
        <v>3450</v>
      </c>
      <c r="R297" t="s">
        <v>8</v>
      </c>
      <c r="S297">
        <v>8.35</v>
      </c>
      <c r="T297">
        <v>1291.3800000000001</v>
      </c>
      <c r="U297">
        <v>1291.7</v>
      </c>
      <c r="V297">
        <v>2.31</v>
      </c>
      <c r="W297">
        <v>1.67</v>
      </c>
      <c r="X297" s="88"/>
      <c r="Y297">
        <v>3450</v>
      </c>
      <c r="Z297" t="s">
        <v>8</v>
      </c>
      <c r="AA297">
        <v>9.89</v>
      </c>
      <c r="AB297">
        <v>1291.3800000000001</v>
      </c>
      <c r="AC297">
        <v>1291.73</v>
      </c>
      <c r="AD297">
        <v>2.4300000000000002</v>
      </c>
      <c r="AE297">
        <v>1.7</v>
      </c>
      <c r="AF297" s="88"/>
      <c r="AG297">
        <v>3450</v>
      </c>
      <c r="AH297" t="s">
        <v>8</v>
      </c>
      <c r="AI297">
        <v>11.43</v>
      </c>
      <c r="AJ297">
        <v>1291.3800000000001</v>
      </c>
      <c r="AK297">
        <v>1291.75</v>
      </c>
      <c r="AL297">
        <v>2.5499999999999998</v>
      </c>
      <c r="AM297">
        <v>1.72</v>
      </c>
    </row>
    <row r="298" spans="1:39" customFormat="1" x14ac:dyDescent="0.25">
      <c r="A298">
        <v>3450</v>
      </c>
      <c r="B298" t="s">
        <v>9</v>
      </c>
      <c r="C298">
        <v>6.58</v>
      </c>
      <c r="D298">
        <v>1291.3800000000001</v>
      </c>
      <c r="E298">
        <v>1291.68</v>
      </c>
      <c r="F298">
        <v>2.13</v>
      </c>
      <c r="G298">
        <v>1.63</v>
      </c>
      <c r="H298" s="88"/>
      <c r="I298">
        <v>3450</v>
      </c>
      <c r="J298" t="s">
        <v>9</v>
      </c>
      <c r="K298">
        <v>8.26</v>
      </c>
      <c r="L298">
        <v>1291.3800000000001</v>
      </c>
      <c r="M298">
        <v>1291.7</v>
      </c>
      <c r="N298">
        <v>2.2999999999999998</v>
      </c>
      <c r="O298">
        <v>1.67</v>
      </c>
      <c r="P298" s="88"/>
      <c r="Q298">
        <v>3450</v>
      </c>
      <c r="R298" t="s">
        <v>9</v>
      </c>
      <c r="S298">
        <v>9.94</v>
      </c>
      <c r="T298">
        <v>1291.3800000000001</v>
      </c>
      <c r="U298">
        <v>1291.73</v>
      </c>
      <c r="V298">
        <v>2.44</v>
      </c>
      <c r="W298">
        <v>1.7</v>
      </c>
      <c r="X298" s="88"/>
      <c r="Y298">
        <v>3450</v>
      </c>
      <c r="Z298" t="s">
        <v>9</v>
      </c>
      <c r="AA298">
        <v>11.61</v>
      </c>
      <c r="AB298">
        <v>1291.3800000000001</v>
      </c>
      <c r="AC298">
        <v>1291.75</v>
      </c>
      <c r="AD298">
        <v>2.57</v>
      </c>
      <c r="AE298">
        <v>1.73</v>
      </c>
      <c r="AF298" s="88"/>
      <c r="AG298">
        <v>3450</v>
      </c>
      <c r="AH298" t="s">
        <v>9</v>
      </c>
      <c r="AI298">
        <v>13.29</v>
      </c>
      <c r="AJ298">
        <v>1291.3800000000001</v>
      </c>
      <c r="AK298">
        <v>1291.77</v>
      </c>
      <c r="AL298">
        <v>2.67</v>
      </c>
      <c r="AM298">
        <v>1.73</v>
      </c>
    </row>
    <row r="299" spans="1:39" customFormat="1" x14ac:dyDescent="0.25">
      <c r="A299">
        <v>3450</v>
      </c>
      <c r="B299" t="s">
        <v>10</v>
      </c>
      <c r="C299">
        <v>5.44</v>
      </c>
      <c r="D299">
        <v>1291.3800000000001</v>
      </c>
      <c r="E299">
        <v>1291.6500000000001</v>
      </c>
      <c r="F299">
        <v>1.99</v>
      </c>
      <c r="G299">
        <v>1.59</v>
      </c>
      <c r="H299" s="88"/>
      <c r="I299">
        <v>3450</v>
      </c>
      <c r="J299" t="s">
        <v>10</v>
      </c>
      <c r="K299">
        <v>6.85</v>
      </c>
      <c r="L299">
        <v>1291.3800000000001</v>
      </c>
      <c r="M299">
        <v>1291.68</v>
      </c>
      <c r="N299">
        <v>2.1800000000000002</v>
      </c>
      <c r="O299">
        <v>1.66</v>
      </c>
      <c r="P299" s="88"/>
      <c r="Q299">
        <v>3450</v>
      </c>
      <c r="R299" t="s">
        <v>10</v>
      </c>
      <c r="S299">
        <v>8.26</v>
      </c>
      <c r="T299">
        <v>1291.3800000000001</v>
      </c>
      <c r="U299">
        <v>1291.7</v>
      </c>
      <c r="V299">
        <v>2.2999999999999998</v>
      </c>
      <c r="W299">
        <v>1.67</v>
      </c>
      <c r="X299" s="88"/>
      <c r="Y299">
        <v>3450</v>
      </c>
      <c r="Z299" t="s">
        <v>10</v>
      </c>
      <c r="AA299">
        <v>9.68</v>
      </c>
      <c r="AB299">
        <v>1291.3800000000001</v>
      </c>
      <c r="AC299">
        <v>1291.72</v>
      </c>
      <c r="AD299">
        <v>2.4300000000000002</v>
      </c>
      <c r="AE299">
        <v>1.7</v>
      </c>
      <c r="AF299" s="88"/>
      <c r="AG299">
        <v>3450</v>
      </c>
      <c r="AH299" t="s">
        <v>10</v>
      </c>
      <c r="AI299">
        <v>11.09</v>
      </c>
      <c r="AJ299">
        <v>1291.3800000000001</v>
      </c>
      <c r="AK299">
        <v>1291.74</v>
      </c>
      <c r="AL299">
        <v>2.52</v>
      </c>
      <c r="AM299">
        <v>1.71</v>
      </c>
    </row>
    <row r="300" spans="1:39" customFormat="1" x14ac:dyDescent="0.25">
      <c r="A300">
        <v>3450</v>
      </c>
      <c r="B300" t="s">
        <v>11</v>
      </c>
      <c r="C300">
        <v>3.87</v>
      </c>
      <c r="D300">
        <v>1291.3800000000001</v>
      </c>
      <c r="E300">
        <v>1291.6199999999999</v>
      </c>
      <c r="F300">
        <v>1.77</v>
      </c>
      <c r="G300">
        <v>1.53</v>
      </c>
      <c r="H300" s="88"/>
      <c r="I300">
        <v>3450</v>
      </c>
      <c r="J300" t="s">
        <v>11</v>
      </c>
      <c r="K300">
        <v>5.18</v>
      </c>
      <c r="L300">
        <v>1291.3800000000001</v>
      </c>
      <c r="M300">
        <v>1291.6500000000001</v>
      </c>
      <c r="N300">
        <v>1.96</v>
      </c>
      <c r="O300">
        <v>1.59</v>
      </c>
      <c r="P300" s="88"/>
      <c r="Q300">
        <v>3450</v>
      </c>
      <c r="R300" t="s">
        <v>11</v>
      </c>
      <c r="S300">
        <v>6.49</v>
      </c>
      <c r="T300">
        <v>1291.3800000000001</v>
      </c>
      <c r="U300">
        <v>1291.67</v>
      </c>
      <c r="V300">
        <v>2.13</v>
      </c>
      <c r="W300">
        <v>1.64</v>
      </c>
      <c r="X300" s="88"/>
      <c r="Y300">
        <v>3450</v>
      </c>
      <c r="Z300" t="s">
        <v>11</v>
      </c>
      <c r="AA300">
        <v>7.79</v>
      </c>
      <c r="AB300">
        <v>1291.3800000000001</v>
      </c>
      <c r="AC300">
        <v>1291.69</v>
      </c>
      <c r="AD300">
        <v>2.2599999999999998</v>
      </c>
      <c r="AE300">
        <v>1.67</v>
      </c>
      <c r="AF300" s="88"/>
      <c r="AG300">
        <v>3450</v>
      </c>
      <c r="AH300" t="s">
        <v>11</v>
      </c>
      <c r="AI300">
        <v>9.1</v>
      </c>
      <c r="AJ300">
        <v>1291.3800000000001</v>
      </c>
      <c r="AK300">
        <v>1291.72</v>
      </c>
      <c r="AL300">
        <v>2.37</v>
      </c>
      <c r="AM300">
        <v>1.69</v>
      </c>
    </row>
    <row r="301" spans="1:39" customFormat="1" x14ac:dyDescent="0.25">
      <c r="A301">
        <v>3450</v>
      </c>
      <c r="B301" t="s">
        <v>12</v>
      </c>
      <c r="C301">
        <v>3.76</v>
      </c>
      <c r="D301">
        <v>1291.3800000000001</v>
      </c>
      <c r="E301">
        <v>1291.6199999999999</v>
      </c>
      <c r="F301">
        <v>1.79</v>
      </c>
      <c r="G301">
        <v>1.57</v>
      </c>
      <c r="H301" s="88"/>
      <c r="I301">
        <v>3450</v>
      </c>
      <c r="J301" t="s">
        <v>12</v>
      </c>
      <c r="K301">
        <v>5.07</v>
      </c>
      <c r="L301">
        <v>1291.3800000000001</v>
      </c>
      <c r="M301">
        <v>1291.6500000000001</v>
      </c>
      <c r="N301">
        <v>1.95</v>
      </c>
      <c r="O301">
        <v>1.59</v>
      </c>
      <c r="P301" s="88"/>
      <c r="Q301">
        <v>3450</v>
      </c>
      <c r="R301" t="s">
        <v>12</v>
      </c>
      <c r="S301">
        <v>6.37</v>
      </c>
      <c r="T301">
        <v>1291.3800000000001</v>
      </c>
      <c r="U301">
        <v>1291.67</v>
      </c>
      <c r="V301">
        <v>2.11</v>
      </c>
      <c r="W301">
        <v>1.63</v>
      </c>
      <c r="X301" s="88"/>
      <c r="Y301">
        <v>3450</v>
      </c>
      <c r="Z301" t="s">
        <v>12</v>
      </c>
      <c r="AA301">
        <v>7.68</v>
      </c>
      <c r="AB301">
        <v>1291.3800000000001</v>
      </c>
      <c r="AC301">
        <v>1291.69</v>
      </c>
      <c r="AD301">
        <v>2.2400000000000002</v>
      </c>
      <c r="AE301">
        <v>1.66</v>
      </c>
      <c r="AF301" s="88"/>
      <c r="AG301">
        <v>3450</v>
      </c>
      <c r="AH301" t="s">
        <v>12</v>
      </c>
      <c r="AI301">
        <v>8.98</v>
      </c>
      <c r="AJ301">
        <v>1291.3800000000001</v>
      </c>
      <c r="AK301">
        <v>1291.71</v>
      </c>
      <c r="AL301">
        <v>2.36</v>
      </c>
      <c r="AM301">
        <v>1.69</v>
      </c>
    </row>
    <row r="302" spans="1:39" customFormat="1" x14ac:dyDescent="0.25">
      <c r="A302">
        <v>3450</v>
      </c>
      <c r="B302" t="s">
        <v>13</v>
      </c>
      <c r="C302">
        <v>4.99</v>
      </c>
      <c r="D302">
        <v>1291.3800000000001</v>
      </c>
      <c r="E302">
        <v>1291.6500000000001</v>
      </c>
      <c r="F302">
        <v>1.92</v>
      </c>
      <c r="G302">
        <v>1.57</v>
      </c>
      <c r="H302" s="88"/>
      <c r="I302">
        <v>3450</v>
      </c>
      <c r="J302" t="s">
        <v>13</v>
      </c>
      <c r="K302">
        <v>6.59</v>
      </c>
      <c r="L302">
        <v>1291.3800000000001</v>
      </c>
      <c r="M302">
        <v>1291.67</v>
      </c>
      <c r="N302">
        <v>2.17</v>
      </c>
      <c r="O302">
        <v>1.67</v>
      </c>
      <c r="P302" s="88"/>
      <c r="Q302">
        <v>3450</v>
      </c>
      <c r="R302" t="s">
        <v>13</v>
      </c>
      <c r="S302">
        <v>8.1999999999999993</v>
      </c>
      <c r="T302">
        <v>1291.3800000000001</v>
      </c>
      <c r="U302">
        <v>1291.7</v>
      </c>
      <c r="V302">
        <v>2.2999999999999998</v>
      </c>
      <c r="W302">
        <v>1.67</v>
      </c>
      <c r="X302" s="88"/>
      <c r="Y302">
        <v>3450</v>
      </c>
      <c r="Z302" t="s">
        <v>13</v>
      </c>
      <c r="AA302">
        <v>9.8000000000000007</v>
      </c>
      <c r="AB302">
        <v>1291.3800000000001</v>
      </c>
      <c r="AC302">
        <v>1291.73</v>
      </c>
      <c r="AD302">
        <v>2.4300000000000002</v>
      </c>
      <c r="AE302">
        <v>1.69</v>
      </c>
      <c r="AF302" s="88"/>
      <c r="AG302">
        <v>3450</v>
      </c>
      <c r="AH302" t="s">
        <v>13</v>
      </c>
      <c r="AI302">
        <v>11.41</v>
      </c>
      <c r="AJ302">
        <v>1291.3800000000001</v>
      </c>
      <c r="AK302">
        <v>1291.75</v>
      </c>
      <c r="AL302">
        <v>2.5499999999999998</v>
      </c>
      <c r="AM302">
        <v>1.72</v>
      </c>
    </row>
    <row r="303" spans="1:39" customFormat="1" x14ac:dyDescent="0.25">
      <c r="A303">
        <v>3450</v>
      </c>
      <c r="B303" t="s">
        <v>14</v>
      </c>
      <c r="C303">
        <v>6.13</v>
      </c>
      <c r="D303">
        <v>1291.3800000000001</v>
      </c>
      <c r="E303">
        <v>1291.67</v>
      </c>
      <c r="F303">
        <v>2.08</v>
      </c>
      <c r="G303">
        <v>1.62</v>
      </c>
      <c r="H303" s="88"/>
      <c r="I303">
        <v>3450</v>
      </c>
      <c r="J303" t="s">
        <v>14</v>
      </c>
      <c r="K303">
        <v>7.67</v>
      </c>
      <c r="L303">
        <v>1291.3800000000001</v>
      </c>
      <c r="M303">
        <v>1291.69</v>
      </c>
      <c r="N303">
        <v>2.2400000000000002</v>
      </c>
      <c r="O303">
        <v>1.65</v>
      </c>
      <c r="P303" s="88"/>
      <c r="Q303">
        <v>3450</v>
      </c>
      <c r="R303" t="s">
        <v>14</v>
      </c>
      <c r="S303">
        <v>9.2100000000000009</v>
      </c>
      <c r="T303">
        <v>1291.3800000000001</v>
      </c>
      <c r="U303">
        <v>1291.72</v>
      </c>
      <c r="V303">
        <v>2.39</v>
      </c>
      <c r="W303">
        <v>1.69</v>
      </c>
      <c r="X303" s="88"/>
      <c r="Y303">
        <v>3450</v>
      </c>
      <c r="Z303" t="s">
        <v>14</v>
      </c>
      <c r="AA303">
        <v>10.75</v>
      </c>
      <c r="AB303">
        <v>1291.3800000000001</v>
      </c>
      <c r="AC303">
        <v>1291.74</v>
      </c>
      <c r="AD303">
        <v>2.5</v>
      </c>
      <c r="AE303">
        <v>1.71</v>
      </c>
      <c r="AF303" s="88"/>
      <c r="AG303">
        <v>3450</v>
      </c>
      <c r="AH303" t="s">
        <v>14</v>
      </c>
      <c r="AI303">
        <v>12.28</v>
      </c>
      <c r="AJ303">
        <v>1291.3800000000001</v>
      </c>
      <c r="AK303">
        <v>1291.76</v>
      </c>
      <c r="AL303">
        <v>2.6</v>
      </c>
      <c r="AM303">
        <v>1.72</v>
      </c>
    </row>
    <row r="304" spans="1:39" customFormat="1" x14ac:dyDescent="0.25">
      <c r="A304">
        <v>3450</v>
      </c>
      <c r="B304" t="s">
        <v>15</v>
      </c>
      <c r="C304">
        <v>6.12</v>
      </c>
      <c r="D304">
        <v>1291.3800000000001</v>
      </c>
      <c r="E304">
        <v>1291.67</v>
      </c>
      <c r="F304">
        <v>2.0699999999999998</v>
      </c>
      <c r="G304">
        <v>1.62</v>
      </c>
      <c r="H304" s="88"/>
      <c r="I304">
        <v>3450</v>
      </c>
      <c r="J304" t="s">
        <v>15</v>
      </c>
      <c r="K304">
        <v>7.58</v>
      </c>
      <c r="L304">
        <v>1291.3800000000001</v>
      </c>
      <c r="M304">
        <v>1291.69</v>
      </c>
      <c r="N304">
        <v>2.2400000000000002</v>
      </c>
      <c r="O304">
        <v>1.66</v>
      </c>
      <c r="P304" s="88"/>
      <c r="Q304">
        <v>3450</v>
      </c>
      <c r="R304" t="s">
        <v>15</v>
      </c>
      <c r="S304">
        <v>9.0399999999999991</v>
      </c>
      <c r="T304">
        <v>1291.3800000000001</v>
      </c>
      <c r="U304">
        <v>1291.71</v>
      </c>
      <c r="V304">
        <v>2.37</v>
      </c>
      <c r="W304">
        <v>1.69</v>
      </c>
      <c r="X304" s="88"/>
      <c r="Y304">
        <v>3450</v>
      </c>
      <c r="Z304" t="s">
        <v>15</v>
      </c>
      <c r="AA304">
        <v>10.51</v>
      </c>
      <c r="AB304">
        <v>1291.3800000000001</v>
      </c>
      <c r="AC304">
        <v>1291.74</v>
      </c>
      <c r="AD304">
        <v>2.4900000000000002</v>
      </c>
      <c r="AE304">
        <v>1.71</v>
      </c>
      <c r="AF304" s="88"/>
      <c r="AG304">
        <v>3450</v>
      </c>
      <c r="AH304" t="s">
        <v>15</v>
      </c>
      <c r="AI304">
        <v>11.97</v>
      </c>
      <c r="AJ304">
        <v>1291.3800000000001</v>
      </c>
      <c r="AK304">
        <v>1291.76</v>
      </c>
      <c r="AL304">
        <v>2.58</v>
      </c>
      <c r="AM304">
        <v>1.72</v>
      </c>
    </row>
    <row r="305" spans="1:39" customFormat="1" x14ac:dyDescent="0.25">
      <c r="A305">
        <v>3450</v>
      </c>
      <c r="B305" t="s">
        <v>16</v>
      </c>
      <c r="C305">
        <v>5.38</v>
      </c>
      <c r="D305">
        <v>1291.3800000000001</v>
      </c>
      <c r="E305">
        <v>1291.6500000000001</v>
      </c>
      <c r="F305">
        <v>1.98</v>
      </c>
      <c r="G305">
        <v>1.59</v>
      </c>
      <c r="H305" s="88"/>
      <c r="I305">
        <v>3450</v>
      </c>
      <c r="J305" t="s">
        <v>16</v>
      </c>
      <c r="K305">
        <v>6.61</v>
      </c>
      <c r="L305">
        <v>1291.3800000000001</v>
      </c>
      <c r="M305">
        <v>1291.68</v>
      </c>
      <c r="N305">
        <v>2.1</v>
      </c>
      <c r="O305">
        <v>1.6</v>
      </c>
      <c r="P305" s="88"/>
      <c r="Q305">
        <v>3450</v>
      </c>
      <c r="R305" t="s">
        <v>16</v>
      </c>
      <c r="S305">
        <v>7.84</v>
      </c>
      <c r="T305">
        <v>1291.3800000000001</v>
      </c>
      <c r="U305">
        <v>1291.7</v>
      </c>
      <c r="V305">
        <v>2.2599999999999998</v>
      </c>
      <c r="W305">
        <v>1.66</v>
      </c>
      <c r="X305" s="88"/>
      <c r="Y305">
        <v>3450</v>
      </c>
      <c r="Z305" t="s">
        <v>16</v>
      </c>
      <c r="AA305">
        <v>9.06</v>
      </c>
      <c r="AB305">
        <v>1291.3800000000001</v>
      </c>
      <c r="AC305">
        <v>1291.71</v>
      </c>
      <c r="AD305">
        <v>2.37</v>
      </c>
      <c r="AE305">
        <v>1.69</v>
      </c>
      <c r="AF305" s="88"/>
      <c r="AG305">
        <v>3450</v>
      </c>
      <c r="AH305" t="s">
        <v>16</v>
      </c>
      <c r="AI305">
        <v>10.29</v>
      </c>
      <c r="AJ305">
        <v>1291.3800000000001</v>
      </c>
      <c r="AK305">
        <v>1291.73</v>
      </c>
      <c r="AL305">
        <v>2.4700000000000002</v>
      </c>
      <c r="AM305">
        <v>1.71</v>
      </c>
    </row>
    <row r="306" spans="1:39" customFormat="1" x14ac:dyDescent="0.25">
      <c r="A306">
        <v>3400</v>
      </c>
      <c r="B306" t="s">
        <v>5</v>
      </c>
      <c r="C306">
        <v>3.9</v>
      </c>
      <c r="D306">
        <v>1285.82</v>
      </c>
      <c r="E306">
        <v>1286.03</v>
      </c>
      <c r="F306">
        <v>1.73</v>
      </c>
      <c r="G306">
        <v>1.52</v>
      </c>
      <c r="H306" s="88"/>
      <c r="I306">
        <v>3400</v>
      </c>
      <c r="J306" t="s">
        <v>5</v>
      </c>
      <c r="K306">
        <v>5.17</v>
      </c>
      <c r="L306">
        <v>1285.82</v>
      </c>
      <c r="M306">
        <v>1286.06</v>
      </c>
      <c r="N306">
        <v>1.91</v>
      </c>
      <c r="O306">
        <v>1.54</v>
      </c>
      <c r="P306" s="88"/>
      <c r="Q306">
        <v>3400</v>
      </c>
      <c r="R306" t="s">
        <v>5</v>
      </c>
      <c r="S306">
        <v>6.44</v>
      </c>
      <c r="T306">
        <v>1285.82</v>
      </c>
      <c r="U306">
        <v>1286.08</v>
      </c>
      <c r="V306">
        <v>2.06</v>
      </c>
      <c r="W306">
        <v>1.56</v>
      </c>
      <c r="X306" s="88"/>
      <c r="Y306">
        <v>3400</v>
      </c>
      <c r="Z306" t="s">
        <v>5</v>
      </c>
      <c r="AA306">
        <v>7.72</v>
      </c>
      <c r="AB306">
        <v>1285.82</v>
      </c>
      <c r="AC306">
        <v>1286.0999999999999</v>
      </c>
      <c r="AD306">
        <v>2.19</v>
      </c>
      <c r="AE306">
        <v>1.58</v>
      </c>
      <c r="AF306" s="88"/>
      <c r="AG306">
        <v>3400</v>
      </c>
      <c r="AH306" t="s">
        <v>5</v>
      </c>
      <c r="AI306">
        <v>8.99</v>
      </c>
      <c r="AJ306">
        <v>1285.82</v>
      </c>
      <c r="AK306">
        <v>1286.1199999999999</v>
      </c>
      <c r="AL306">
        <v>2.3199999999999998</v>
      </c>
      <c r="AM306">
        <v>1.6</v>
      </c>
    </row>
    <row r="307" spans="1:39" customFormat="1" x14ac:dyDescent="0.25">
      <c r="A307">
        <v>3400</v>
      </c>
      <c r="B307" t="s">
        <v>6</v>
      </c>
      <c r="C307">
        <v>3.89</v>
      </c>
      <c r="D307">
        <v>1285.82</v>
      </c>
      <c r="E307">
        <v>1286.03</v>
      </c>
      <c r="F307">
        <v>1.72</v>
      </c>
      <c r="G307">
        <v>1.51</v>
      </c>
      <c r="H307" s="88"/>
      <c r="I307">
        <v>3400</v>
      </c>
      <c r="J307" t="s">
        <v>6</v>
      </c>
      <c r="K307">
        <v>5.19</v>
      </c>
      <c r="L307">
        <v>1285.82</v>
      </c>
      <c r="M307">
        <v>1286.06</v>
      </c>
      <c r="N307">
        <v>1.91</v>
      </c>
      <c r="O307">
        <v>1.54</v>
      </c>
      <c r="P307" s="88"/>
      <c r="Q307">
        <v>3400</v>
      </c>
      <c r="R307" t="s">
        <v>6</v>
      </c>
      <c r="S307">
        <v>6.5</v>
      </c>
      <c r="T307">
        <v>1285.82</v>
      </c>
      <c r="U307">
        <v>1286.08</v>
      </c>
      <c r="V307">
        <v>2.0699999999999998</v>
      </c>
      <c r="W307">
        <v>1.57</v>
      </c>
      <c r="X307" s="88"/>
      <c r="Y307">
        <v>3400</v>
      </c>
      <c r="Z307" t="s">
        <v>6</v>
      </c>
      <c r="AA307">
        <v>7.8</v>
      </c>
      <c r="AB307">
        <v>1285.82</v>
      </c>
      <c r="AC307">
        <v>1286.1099999999999</v>
      </c>
      <c r="AD307">
        <v>2.19</v>
      </c>
      <c r="AE307">
        <v>1.57</v>
      </c>
      <c r="AF307" s="88"/>
      <c r="AG307">
        <v>3400</v>
      </c>
      <c r="AH307" t="s">
        <v>6</v>
      </c>
      <c r="AI307">
        <v>9.1</v>
      </c>
      <c r="AJ307">
        <v>1285.82</v>
      </c>
      <c r="AK307">
        <v>1286.1300000000001</v>
      </c>
      <c r="AL307">
        <v>2.3199999999999998</v>
      </c>
      <c r="AM307">
        <v>1.59</v>
      </c>
    </row>
    <row r="308" spans="1:39" customFormat="1" x14ac:dyDescent="0.25">
      <c r="A308">
        <v>3400</v>
      </c>
      <c r="B308" t="s">
        <v>7</v>
      </c>
      <c r="C308">
        <v>4.1100000000000003</v>
      </c>
      <c r="D308">
        <v>1285.82</v>
      </c>
      <c r="E308">
        <v>1286.04</v>
      </c>
      <c r="F308">
        <v>1.76</v>
      </c>
      <c r="G308">
        <v>1.51</v>
      </c>
      <c r="H308" s="88"/>
      <c r="I308">
        <v>3400</v>
      </c>
      <c r="J308" t="s">
        <v>7</v>
      </c>
      <c r="K308">
        <v>5.4</v>
      </c>
      <c r="L308">
        <v>1285.82</v>
      </c>
      <c r="M308">
        <v>1286.06</v>
      </c>
      <c r="N308">
        <v>1.94</v>
      </c>
      <c r="O308">
        <v>1.55</v>
      </c>
      <c r="P308" s="88"/>
      <c r="Q308">
        <v>3400</v>
      </c>
      <c r="R308" t="s">
        <v>7</v>
      </c>
      <c r="S308">
        <v>6.69</v>
      </c>
      <c r="T308">
        <v>1285.82</v>
      </c>
      <c r="U308">
        <v>1286.0899999999999</v>
      </c>
      <c r="V308">
        <v>2.09</v>
      </c>
      <c r="W308">
        <v>1.57</v>
      </c>
      <c r="X308" s="88"/>
      <c r="Y308">
        <v>3400</v>
      </c>
      <c r="Z308" t="s">
        <v>7</v>
      </c>
      <c r="AA308">
        <v>7.98</v>
      </c>
      <c r="AB308">
        <v>1285.82</v>
      </c>
      <c r="AC308">
        <v>1286.1099999999999</v>
      </c>
      <c r="AD308">
        <v>2.21</v>
      </c>
      <c r="AE308">
        <v>1.57</v>
      </c>
      <c r="AF308" s="88"/>
      <c r="AG308">
        <v>3400</v>
      </c>
      <c r="AH308" t="s">
        <v>7</v>
      </c>
      <c r="AI308">
        <v>9.27</v>
      </c>
      <c r="AJ308">
        <v>1285.82</v>
      </c>
      <c r="AK308">
        <v>1286.1300000000001</v>
      </c>
      <c r="AL308">
        <v>2.34</v>
      </c>
      <c r="AM308">
        <v>1.6</v>
      </c>
    </row>
    <row r="309" spans="1:39" customFormat="1" x14ac:dyDescent="0.25">
      <c r="A309">
        <v>3400</v>
      </c>
      <c r="B309" t="s">
        <v>8</v>
      </c>
      <c r="C309">
        <v>5.26</v>
      </c>
      <c r="D309">
        <v>1285.82</v>
      </c>
      <c r="E309">
        <v>1286.06</v>
      </c>
      <c r="F309">
        <v>1.92</v>
      </c>
      <c r="G309">
        <v>1.55</v>
      </c>
      <c r="H309" s="88"/>
      <c r="I309">
        <v>3400</v>
      </c>
      <c r="J309" t="s">
        <v>8</v>
      </c>
      <c r="K309">
        <v>6.8</v>
      </c>
      <c r="L309">
        <v>1285.82</v>
      </c>
      <c r="M309">
        <v>1286.0899999999999</v>
      </c>
      <c r="N309">
        <v>2.1</v>
      </c>
      <c r="O309">
        <v>1.57</v>
      </c>
      <c r="P309" s="88"/>
      <c r="Q309">
        <v>3400</v>
      </c>
      <c r="R309" t="s">
        <v>8</v>
      </c>
      <c r="S309">
        <v>8.35</v>
      </c>
      <c r="T309">
        <v>1285.82</v>
      </c>
      <c r="U309">
        <v>1286.1099999999999</v>
      </c>
      <c r="V309">
        <v>2.2599999999999998</v>
      </c>
      <c r="W309">
        <v>1.59</v>
      </c>
      <c r="X309" s="88"/>
      <c r="Y309">
        <v>3400</v>
      </c>
      <c r="Z309" t="s">
        <v>8</v>
      </c>
      <c r="AA309">
        <v>9.89</v>
      </c>
      <c r="AB309">
        <v>1285.82</v>
      </c>
      <c r="AC309">
        <v>1286.1400000000001</v>
      </c>
      <c r="AD309">
        <v>2.4</v>
      </c>
      <c r="AE309">
        <v>1.62</v>
      </c>
      <c r="AF309" s="88"/>
      <c r="AG309">
        <v>3400</v>
      </c>
      <c r="AH309" t="s">
        <v>8</v>
      </c>
      <c r="AI309">
        <v>11.43</v>
      </c>
      <c r="AJ309">
        <v>1285.82</v>
      </c>
      <c r="AK309">
        <v>1286.1600000000001</v>
      </c>
      <c r="AL309">
        <v>2.5299999999999998</v>
      </c>
      <c r="AM309">
        <v>1.63</v>
      </c>
    </row>
    <row r="310" spans="1:39" customFormat="1" x14ac:dyDescent="0.25">
      <c r="A310">
        <v>3400</v>
      </c>
      <c r="B310" t="s">
        <v>9</v>
      </c>
      <c r="C310">
        <v>6.58</v>
      </c>
      <c r="D310">
        <v>1285.82</v>
      </c>
      <c r="E310">
        <v>1286.08</v>
      </c>
      <c r="F310">
        <v>2.12</v>
      </c>
      <c r="G310">
        <v>1.62</v>
      </c>
      <c r="H310" s="88"/>
      <c r="I310">
        <v>3400</v>
      </c>
      <c r="J310" t="s">
        <v>9</v>
      </c>
      <c r="K310">
        <v>8.26</v>
      </c>
      <c r="L310">
        <v>1285.82</v>
      </c>
      <c r="M310">
        <v>1286.1099999999999</v>
      </c>
      <c r="N310">
        <v>2.25</v>
      </c>
      <c r="O310">
        <v>1.59</v>
      </c>
      <c r="P310" s="88"/>
      <c r="Q310">
        <v>3400</v>
      </c>
      <c r="R310" t="s">
        <v>9</v>
      </c>
      <c r="S310">
        <v>9.94</v>
      </c>
      <c r="T310">
        <v>1285.82</v>
      </c>
      <c r="U310">
        <v>1286.1400000000001</v>
      </c>
      <c r="V310">
        <v>2.41</v>
      </c>
      <c r="W310">
        <v>1.62</v>
      </c>
      <c r="X310" s="88"/>
      <c r="Y310">
        <v>3400</v>
      </c>
      <c r="Z310" t="s">
        <v>9</v>
      </c>
      <c r="AA310">
        <v>11.61</v>
      </c>
      <c r="AB310">
        <v>1285.82</v>
      </c>
      <c r="AC310">
        <v>1286.1600000000001</v>
      </c>
      <c r="AD310">
        <v>2.5299999999999998</v>
      </c>
      <c r="AE310">
        <v>1.63</v>
      </c>
      <c r="AF310" s="88"/>
      <c r="AG310">
        <v>3400</v>
      </c>
      <c r="AH310" t="s">
        <v>9</v>
      </c>
      <c r="AI310">
        <v>13.29</v>
      </c>
      <c r="AJ310">
        <v>1285.82</v>
      </c>
      <c r="AK310">
        <v>1286.18</v>
      </c>
      <c r="AL310">
        <v>2.67</v>
      </c>
      <c r="AM310">
        <v>1.66</v>
      </c>
    </row>
    <row r="311" spans="1:39" customFormat="1" x14ac:dyDescent="0.25">
      <c r="A311">
        <v>3400</v>
      </c>
      <c r="B311" t="s">
        <v>10</v>
      </c>
      <c r="C311">
        <v>5.44</v>
      </c>
      <c r="D311">
        <v>1285.82</v>
      </c>
      <c r="E311">
        <v>1286.06</v>
      </c>
      <c r="F311">
        <v>1.95</v>
      </c>
      <c r="G311">
        <v>1.55</v>
      </c>
      <c r="H311" s="88"/>
      <c r="I311">
        <v>3400</v>
      </c>
      <c r="J311" t="s">
        <v>10</v>
      </c>
      <c r="K311">
        <v>6.85</v>
      </c>
      <c r="L311">
        <v>1285.82</v>
      </c>
      <c r="M311">
        <v>1286.0899999999999</v>
      </c>
      <c r="N311">
        <v>2.09</v>
      </c>
      <c r="O311">
        <v>1.55</v>
      </c>
      <c r="P311" s="88"/>
      <c r="Q311">
        <v>3400</v>
      </c>
      <c r="R311" t="s">
        <v>10</v>
      </c>
      <c r="S311">
        <v>8.26</v>
      </c>
      <c r="T311">
        <v>1285.82</v>
      </c>
      <c r="U311">
        <v>1286.1099999999999</v>
      </c>
      <c r="V311">
        <v>2.25</v>
      </c>
      <c r="W311">
        <v>1.59</v>
      </c>
      <c r="X311" s="88"/>
      <c r="Y311">
        <v>3400</v>
      </c>
      <c r="Z311" t="s">
        <v>10</v>
      </c>
      <c r="AA311">
        <v>9.68</v>
      </c>
      <c r="AB311">
        <v>1285.82</v>
      </c>
      <c r="AC311">
        <v>1286.1300000000001</v>
      </c>
      <c r="AD311">
        <v>2.38</v>
      </c>
      <c r="AE311">
        <v>1.6</v>
      </c>
      <c r="AF311" s="88"/>
      <c r="AG311">
        <v>3400</v>
      </c>
      <c r="AH311" t="s">
        <v>10</v>
      </c>
      <c r="AI311">
        <v>11.09</v>
      </c>
      <c r="AJ311">
        <v>1285.82</v>
      </c>
      <c r="AK311">
        <v>1286.1500000000001</v>
      </c>
      <c r="AL311">
        <v>2.5099999999999998</v>
      </c>
      <c r="AM311">
        <v>1.63</v>
      </c>
    </row>
    <row r="312" spans="1:39" customFormat="1" x14ac:dyDescent="0.25">
      <c r="A312">
        <v>3400</v>
      </c>
      <c r="B312" t="s">
        <v>11</v>
      </c>
      <c r="C312">
        <v>3.87</v>
      </c>
      <c r="D312">
        <v>1285.82</v>
      </c>
      <c r="E312">
        <v>1286.03</v>
      </c>
      <c r="F312">
        <v>1.73</v>
      </c>
      <c r="G312">
        <v>1.52</v>
      </c>
      <c r="H312" s="88"/>
      <c r="I312">
        <v>3400</v>
      </c>
      <c r="J312" t="s">
        <v>11</v>
      </c>
      <c r="K312">
        <v>5.18</v>
      </c>
      <c r="L312">
        <v>1285.82</v>
      </c>
      <c r="M312">
        <v>1286.05</v>
      </c>
      <c r="N312">
        <v>1.97</v>
      </c>
      <c r="O312">
        <v>1.61</v>
      </c>
      <c r="P312" s="88"/>
      <c r="Q312">
        <v>3400</v>
      </c>
      <c r="R312" t="s">
        <v>11</v>
      </c>
      <c r="S312">
        <v>6.49</v>
      </c>
      <c r="T312">
        <v>1285.82</v>
      </c>
      <c r="U312">
        <v>1286.0899999999999</v>
      </c>
      <c r="V312">
        <v>2.02</v>
      </c>
      <c r="W312">
        <v>1.51</v>
      </c>
      <c r="X312" s="88"/>
      <c r="Y312">
        <v>3400</v>
      </c>
      <c r="Z312" t="s">
        <v>11</v>
      </c>
      <c r="AA312">
        <v>7.79</v>
      </c>
      <c r="AB312">
        <v>1285.82</v>
      </c>
      <c r="AC312">
        <v>1286.1099999999999</v>
      </c>
      <c r="AD312">
        <v>2.2000000000000002</v>
      </c>
      <c r="AE312">
        <v>1.58</v>
      </c>
      <c r="AF312" s="88"/>
      <c r="AG312">
        <v>3400</v>
      </c>
      <c r="AH312" t="s">
        <v>11</v>
      </c>
      <c r="AI312">
        <v>9.1</v>
      </c>
      <c r="AJ312">
        <v>1285.82</v>
      </c>
      <c r="AK312">
        <v>1286.1300000000001</v>
      </c>
      <c r="AL312">
        <v>2.33</v>
      </c>
      <c r="AM312">
        <v>1.6</v>
      </c>
    </row>
    <row r="313" spans="1:39" customFormat="1" x14ac:dyDescent="0.25">
      <c r="A313">
        <v>3400</v>
      </c>
      <c r="B313" t="s">
        <v>12</v>
      </c>
      <c r="C313">
        <v>3.76</v>
      </c>
      <c r="D313">
        <v>1285.82</v>
      </c>
      <c r="E313">
        <v>1286.03</v>
      </c>
      <c r="F313">
        <v>1.68</v>
      </c>
      <c r="G313">
        <v>1.48</v>
      </c>
      <c r="H313" s="88"/>
      <c r="I313">
        <v>3400</v>
      </c>
      <c r="J313" t="s">
        <v>12</v>
      </c>
      <c r="K313">
        <v>5.07</v>
      </c>
      <c r="L313">
        <v>1285.82</v>
      </c>
      <c r="M313">
        <v>1286.06</v>
      </c>
      <c r="N313">
        <v>1.89</v>
      </c>
      <c r="O313">
        <v>1.54</v>
      </c>
      <c r="P313" s="88"/>
      <c r="Q313">
        <v>3400</v>
      </c>
      <c r="R313" t="s">
        <v>12</v>
      </c>
      <c r="S313">
        <v>6.37</v>
      </c>
      <c r="T313">
        <v>1285.82</v>
      </c>
      <c r="U313">
        <v>1286.08</v>
      </c>
      <c r="V313">
        <v>2.0499999999999998</v>
      </c>
      <c r="W313">
        <v>1.56</v>
      </c>
      <c r="X313" s="88"/>
      <c r="Y313">
        <v>3400</v>
      </c>
      <c r="Z313" t="s">
        <v>12</v>
      </c>
      <c r="AA313">
        <v>7.68</v>
      </c>
      <c r="AB313">
        <v>1285.82</v>
      </c>
      <c r="AC313">
        <v>1286.0999999999999</v>
      </c>
      <c r="AD313">
        <v>2.19</v>
      </c>
      <c r="AE313">
        <v>1.58</v>
      </c>
      <c r="AF313" s="88"/>
      <c r="AG313">
        <v>3400</v>
      </c>
      <c r="AH313" t="s">
        <v>12</v>
      </c>
      <c r="AI313">
        <v>8.98</v>
      </c>
      <c r="AJ313">
        <v>1285.82</v>
      </c>
      <c r="AK313">
        <v>1286.1199999999999</v>
      </c>
      <c r="AL313">
        <v>2.3199999999999998</v>
      </c>
      <c r="AM313">
        <v>1.6</v>
      </c>
    </row>
    <row r="314" spans="1:39" customFormat="1" x14ac:dyDescent="0.25">
      <c r="A314">
        <v>3400</v>
      </c>
      <c r="B314" t="s">
        <v>13</v>
      </c>
      <c r="C314">
        <v>4.99</v>
      </c>
      <c r="D314">
        <v>1285.82</v>
      </c>
      <c r="E314">
        <v>1286.05</v>
      </c>
      <c r="F314">
        <v>1.89</v>
      </c>
      <c r="G314">
        <v>1.55</v>
      </c>
      <c r="H314" s="88"/>
      <c r="I314">
        <v>3400</v>
      </c>
      <c r="J314" t="s">
        <v>13</v>
      </c>
      <c r="K314">
        <v>6.59</v>
      </c>
      <c r="L314">
        <v>1285.82</v>
      </c>
      <c r="M314">
        <v>1286.0899999999999</v>
      </c>
      <c r="N314">
        <v>2.0499999999999998</v>
      </c>
      <c r="O314">
        <v>1.54</v>
      </c>
      <c r="P314" s="88"/>
      <c r="Q314">
        <v>3400</v>
      </c>
      <c r="R314" t="s">
        <v>13</v>
      </c>
      <c r="S314">
        <v>8.1999999999999993</v>
      </c>
      <c r="T314">
        <v>1285.82</v>
      </c>
      <c r="U314">
        <v>1286.1099999999999</v>
      </c>
      <c r="V314">
        <v>2.2400000000000002</v>
      </c>
      <c r="W314">
        <v>1.59</v>
      </c>
      <c r="X314" s="88"/>
      <c r="Y314">
        <v>3400</v>
      </c>
      <c r="Z314" t="s">
        <v>13</v>
      </c>
      <c r="AA314">
        <v>9.8000000000000007</v>
      </c>
      <c r="AB314">
        <v>1285.82</v>
      </c>
      <c r="AC314">
        <v>1286.1400000000001</v>
      </c>
      <c r="AD314">
        <v>2.4</v>
      </c>
      <c r="AE314">
        <v>1.61</v>
      </c>
      <c r="AF314" s="88"/>
      <c r="AG314">
        <v>3400</v>
      </c>
      <c r="AH314" t="s">
        <v>13</v>
      </c>
      <c r="AI314">
        <v>11.41</v>
      </c>
      <c r="AJ314">
        <v>1285.82</v>
      </c>
      <c r="AK314">
        <v>1286.1600000000001</v>
      </c>
      <c r="AL314">
        <v>2.5299999999999998</v>
      </c>
      <c r="AM314">
        <v>1.63</v>
      </c>
    </row>
    <row r="315" spans="1:39" customFormat="1" x14ac:dyDescent="0.25">
      <c r="A315">
        <v>3400</v>
      </c>
      <c r="B315" t="s">
        <v>14</v>
      </c>
      <c r="C315">
        <v>6.13</v>
      </c>
      <c r="D315">
        <v>1285.82</v>
      </c>
      <c r="E315">
        <v>1286.08</v>
      </c>
      <c r="F315">
        <v>2.0299999999999998</v>
      </c>
      <c r="G315">
        <v>1.56</v>
      </c>
      <c r="H315" s="88"/>
      <c r="I315">
        <v>3400</v>
      </c>
      <c r="J315" t="s">
        <v>14</v>
      </c>
      <c r="K315">
        <v>7.67</v>
      </c>
      <c r="L315">
        <v>1285.82</v>
      </c>
      <c r="M315">
        <v>1286.0999999999999</v>
      </c>
      <c r="N315">
        <v>2.2000000000000002</v>
      </c>
      <c r="O315">
        <v>1.59</v>
      </c>
      <c r="P315" s="88"/>
      <c r="Q315">
        <v>3400</v>
      </c>
      <c r="R315" t="s">
        <v>14</v>
      </c>
      <c r="S315">
        <v>9.2100000000000009</v>
      </c>
      <c r="T315">
        <v>1285.82</v>
      </c>
      <c r="U315">
        <v>1286.1300000000001</v>
      </c>
      <c r="V315">
        <v>2.34</v>
      </c>
      <c r="W315">
        <v>1.6</v>
      </c>
      <c r="X315" s="88"/>
      <c r="Y315">
        <v>3400</v>
      </c>
      <c r="Z315" t="s">
        <v>14</v>
      </c>
      <c r="AA315">
        <v>10.75</v>
      </c>
      <c r="AB315">
        <v>1285.82</v>
      </c>
      <c r="AC315">
        <v>1286.1500000000001</v>
      </c>
      <c r="AD315">
        <v>2.4700000000000002</v>
      </c>
      <c r="AE315">
        <v>1.62</v>
      </c>
      <c r="AF315" s="88"/>
      <c r="AG315">
        <v>3400</v>
      </c>
      <c r="AH315" t="s">
        <v>14</v>
      </c>
      <c r="AI315">
        <v>12.28</v>
      </c>
      <c r="AJ315">
        <v>1285.82</v>
      </c>
      <c r="AK315">
        <v>1286.17</v>
      </c>
      <c r="AL315">
        <v>2.6</v>
      </c>
      <c r="AM315">
        <v>1.65</v>
      </c>
    </row>
    <row r="316" spans="1:39" customFormat="1" x14ac:dyDescent="0.25">
      <c r="A316">
        <v>3400</v>
      </c>
      <c r="B316" t="s">
        <v>15</v>
      </c>
      <c r="C316">
        <v>6.12</v>
      </c>
      <c r="D316">
        <v>1285.82</v>
      </c>
      <c r="E316">
        <v>1286.08</v>
      </c>
      <c r="F316">
        <v>2.0299999999999998</v>
      </c>
      <c r="G316">
        <v>1.56</v>
      </c>
      <c r="H316" s="88"/>
      <c r="I316">
        <v>3400</v>
      </c>
      <c r="J316" t="s">
        <v>15</v>
      </c>
      <c r="K316">
        <v>7.58</v>
      </c>
      <c r="L316">
        <v>1285.82</v>
      </c>
      <c r="M316">
        <v>1286.0999999999999</v>
      </c>
      <c r="N316">
        <v>2.1800000000000002</v>
      </c>
      <c r="O316">
        <v>1.58</v>
      </c>
      <c r="P316" s="88"/>
      <c r="Q316">
        <v>3400</v>
      </c>
      <c r="R316" t="s">
        <v>15</v>
      </c>
      <c r="S316">
        <v>9.0399999999999991</v>
      </c>
      <c r="T316">
        <v>1285.82</v>
      </c>
      <c r="U316">
        <v>1286.1199999999999</v>
      </c>
      <c r="V316">
        <v>2.3199999999999998</v>
      </c>
      <c r="W316">
        <v>1.6</v>
      </c>
      <c r="X316" s="88"/>
      <c r="Y316">
        <v>3400</v>
      </c>
      <c r="Z316" t="s">
        <v>15</v>
      </c>
      <c r="AA316">
        <v>10.51</v>
      </c>
      <c r="AB316">
        <v>1285.82</v>
      </c>
      <c r="AC316">
        <v>1286.1500000000001</v>
      </c>
      <c r="AD316">
        <v>2.4500000000000002</v>
      </c>
      <c r="AE316">
        <v>1.62</v>
      </c>
      <c r="AF316" s="88"/>
      <c r="AG316">
        <v>3400</v>
      </c>
      <c r="AH316" t="s">
        <v>15</v>
      </c>
      <c r="AI316">
        <v>11.97</v>
      </c>
      <c r="AJ316">
        <v>1285.82</v>
      </c>
      <c r="AK316">
        <v>1286.17</v>
      </c>
      <c r="AL316">
        <v>2.57</v>
      </c>
      <c r="AM316">
        <v>1.64</v>
      </c>
    </row>
    <row r="317" spans="1:39" customFormat="1" x14ac:dyDescent="0.25">
      <c r="A317">
        <v>3400</v>
      </c>
      <c r="B317" t="s">
        <v>16</v>
      </c>
      <c r="C317">
        <v>5.38</v>
      </c>
      <c r="D317">
        <v>1285.82</v>
      </c>
      <c r="E317">
        <v>1286.07</v>
      </c>
      <c r="F317">
        <v>1.89</v>
      </c>
      <c r="G317">
        <v>1.5</v>
      </c>
      <c r="H317" s="88"/>
      <c r="I317">
        <v>3400</v>
      </c>
      <c r="J317" t="s">
        <v>16</v>
      </c>
      <c r="K317">
        <v>6.61</v>
      </c>
      <c r="L317">
        <v>1285.82</v>
      </c>
      <c r="M317">
        <v>1286.08</v>
      </c>
      <c r="N317">
        <v>2.16</v>
      </c>
      <c r="O317">
        <v>1.65</v>
      </c>
      <c r="P317" s="88"/>
      <c r="Q317">
        <v>3400</v>
      </c>
      <c r="R317" t="s">
        <v>16</v>
      </c>
      <c r="S317">
        <v>7.84</v>
      </c>
      <c r="T317">
        <v>1285.82</v>
      </c>
      <c r="U317">
        <v>1286.1099999999999</v>
      </c>
      <c r="V317">
        <v>2.21</v>
      </c>
      <c r="W317">
        <v>1.58</v>
      </c>
      <c r="X317" s="88"/>
      <c r="Y317">
        <v>3400</v>
      </c>
      <c r="Z317" t="s">
        <v>16</v>
      </c>
      <c r="AA317">
        <v>9.06</v>
      </c>
      <c r="AB317">
        <v>1285.82</v>
      </c>
      <c r="AC317">
        <v>1286.1300000000001</v>
      </c>
      <c r="AD317">
        <v>2.3199999999999998</v>
      </c>
      <c r="AE317">
        <v>1.6</v>
      </c>
      <c r="AF317" s="88"/>
      <c r="AG317">
        <v>3400</v>
      </c>
      <c r="AH317" t="s">
        <v>16</v>
      </c>
      <c r="AI317">
        <v>10.29</v>
      </c>
      <c r="AJ317">
        <v>1285.82</v>
      </c>
      <c r="AK317">
        <v>1286.1400000000001</v>
      </c>
      <c r="AL317">
        <v>2.4300000000000002</v>
      </c>
      <c r="AM317">
        <v>1.62</v>
      </c>
    </row>
    <row r="318" spans="1:39" customFormat="1" x14ac:dyDescent="0.25">
      <c r="A318">
        <v>3350</v>
      </c>
      <c r="B318" t="s">
        <v>5</v>
      </c>
      <c r="C318">
        <v>3.9</v>
      </c>
      <c r="D318">
        <v>1283.1099999999999</v>
      </c>
      <c r="E318">
        <v>1283.54</v>
      </c>
      <c r="F318">
        <v>1.56</v>
      </c>
      <c r="G318">
        <v>1.01</v>
      </c>
      <c r="H318" s="88"/>
      <c r="I318">
        <v>3350</v>
      </c>
      <c r="J318" t="s">
        <v>5</v>
      </c>
      <c r="K318">
        <v>5.17</v>
      </c>
      <c r="L318">
        <v>1283.1099999999999</v>
      </c>
      <c r="M318">
        <v>1283.5999999999999</v>
      </c>
      <c r="N318">
        <v>1.66</v>
      </c>
      <c r="O318">
        <v>1.01</v>
      </c>
      <c r="P318" s="88"/>
      <c r="Q318">
        <v>3350</v>
      </c>
      <c r="R318" t="s">
        <v>5</v>
      </c>
      <c r="S318">
        <v>6.44</v>
      </c>
      <c r="T318">
        <v>1283.1099999999999</v>
      </c>
      <c r="U318">
        <v>1283.6500000000001</v>
      </c>
      <c r="V318">
        <v>1.74</v>
      </c>
      <c r="W318">
        <v>1.01</v>
      </c>
      <c r="X318" s="88"/>
      <c r="Y318">
        <v>3350</v>
      </c>
      <c r="Z318" t="s">
        <v>5</v>
      </c>
      <c r="AA318">
        <v>7.72</v>
      </c>
      <c r="AB318">
        <v>1283.1099999999999</v>
      </c>
      <c r="AC318">
        <v>1283.69</v>
      </c>
      <c r="AD318">
        <v>1.8</v>
      </c>
      <c r="AE318">
        <v>1.01</v>
      </c>
      <c r="AF318" s="88"/>
      <c r="AG318">
        <v>3350</v>
      </c>
      <c r="AH318" t="s">
        <v>5</v>
      </c>
      <c r="AI318">
        <v>8.99</v>
      </c>
      <c r="AJ318">
        <v>1283.1099999999999</v>
      </c>
      <c r="AK318">
        <v>1283.73</v>
      </c>
      <c r="AL318">
        <v>1.86</v>
      </c>
      <c r="AM318">
        <v>1.01</v>
      </c>
    </row>
    <row r="319" spans="1:39" customFormat="1" x14ac:dyDescent="0.25">
      <c r="A319">
        <v>3350</v>
      </c>
      <c r="B319" t="s">
        <v>6</v>
      </c>
      <c r="C319">
        <v>3.89</v>
      </c>
      <c r="D319">
        <v>1283.1099999999999</v>
      </c>
      <c r="E319">
        <v>1283.54</v>
      </c>
      <c r="F319">
        <v>1.56</v>
      </c>
      <c r="G319">
        <v>1.01</v>
      </c>
      <c r="H319" s="88"/>
      <c r="I319">
        <v>3350</v>
      </c>
      <c r="J319" t="s">
        <v>6</v>
      </c>
      <c r="K319">
        <v>5.19</v>
      </c>
      <c r="L319">
        <v>1283.1099999999999</v>
      </c>
      <c r="M319">
        <v>1283.5999999999999</v>
      </c>
      <c r="N319">
        <v>1.66</v>
      </c>
      <c r="O319">
        <v>1.01</v>
      </c>
      <c r="P319" s="88"/>
      <c r="Q319">
        <v>3350</v>
      </c>
      <c r="R319" t="s">
        <v>6</v>
      </c>
      <c r="S319">
        <v>6.5</v>
      </c>
      <c r="T319">
        <v>1283.1099999999999</v>
      </c>
      <c r="U319">
        <v>1283.6500000000001</v>
      </c>
      <c r="V319">
        <v>1.74</v>
      </c>
      <c r="W319">
        <v>1.01</v>
      </c>
      <c r="X319" s="88"/>
      <c r="Y319">
        <v>3350</v>
      </c>
      <c r="Z319" t="s">
        <v>6</v>
      </c>
      <c r="AA319">
        <v>7.8</v>
      </c>
      <c r="AB319">
        <v>1283.1099999999999</v>
      </c>
      <c r="AC319">
        <v>1283.7</v>
      </c>
      <c r="AD319">
        <v>1.81</v>
      </c>
      <c r="AE319">
        <v>1.01</v>
      </c>
      <c r="AF319" s="88"/>
      <c r="AG319">
        <v>3350</v>
      </c>
      <c r="AH319" t="s">
        <v>6</v>
      </c>
      <c r="AI319">
        <v>9.1</v>
      </c>
      <c r="AJ319">
        <v>1283.1099999999999</v>
      </c>
      <c r="AK319">
        <v>1283.74</v>
      </c>
      <c r="AL319">
        <v>1.87</v>
      </c>
      <c r="AM319">
        <v>1.01</v>
      </c>
    </row>
    <row r="320" spans="1:39" customFormat="1" x14ac:dyDescent="0.25">
      <c r="A320">
        <v>3350</v>
      </c>
      <c r="B320" t="s">
        <v>7</v>
      </c>
      <c r="C320">
        <v>4.1100000000000003</v>
      </c>
      <c r="D320">
        <v>1283.1099999999999</v>
      </c>
      <c r="E320">
        <v>1283.55</v>
      </c>
      <c r="F320">
        <v>1.58</v>
      </c>
      <c r="G320">
        <v>1.01</v>
      </c>
      <c r="H320" s="88"/>
      <c r="I320">
        <v>3350</v>
      </c>
      <c r="J320" t="s">
        <v>7</v>
      </c>
      <c r="K320">
        <v>5.4</v>
      </c>
      <c r="L320">
        <v>1283.1099999999999</v>
      </c>
      <c r="M320">
        <v>1283.6099999999999</v>
      </c>
      <c r="N320">
        <v>1.68</v>
      </c>
      <c r="O320">
        <v>1.01</v>
      </c>
      <c r="P320" s="88"/>
      <c r="Q320">
        <v>3350</v>
      </c>
      <c r="R320" t="s">
        <v>7</v>
      </c>
      <c r="S320">
        <v>6.69</v>
      </c>
      <c r="T320">
        <v>1283.1099999999999</v>
      </c>
      <c r="U320">
        <v>1283.6600000000001</v>
      </c>
      <c r="V320">
        <v>1.75</v>
      </c>
      <c r="W320">
        <v>1.01</v>
      </c>
      <c r="X320" s="88"/>
      <c r="Y320">
        <v>3350</v>
      </c>
      <c r="Z320" t="s">
        <v>7</v>
      </c>
      <c r="AA320">
        <v>7.98</v>
      </c>
      <c r="AB320">
        <v>1283.1099999999999</v>
      </c>
      <c r="AC320">
        <v>1283.7</v>
      </c>
      <c r="AD320">
        <v>1.82</v>
      </c>
      <c r="AE320">
        <v>1.02</v>
      </c>
      <c r="AF320" s="88"/>
      <c r="AG320">
        <v>3350</v>
      </c>
      <c r="AH320" t="s">
        <v>7</v>
      </c>
      <c r="AI320">
        <v>9.27</v>
      </c>
      <c r="AJ320">
        <v>1283.1099999999999</v>
      </c>
      <c r="AK320">
        <v>1283.74</v>
      </c>
      <c r="AL320">
        <v>1.87</v>
      </c>
      <c r="AM320">
        <v>1.01</v>
      </c>
    </row>
    <row r="321" spans="1:39" customFormat="1" x14ac:dyDescent="0.25">
      <c r="A321">
        <v>3350</v>
      </c>
      <c r="B321" t="s">
        <v>8</v>
      </c>
      <c r="C321">
        <v>5.26</v>
      </c>
      <c r="D321">
        <v>1283.1099999999999</v>
      </c>
      <c r="E321">
        <v>1283.5999999999999</v>
      </c>
      <c r="F321">
        <v>1.66</v>
      </c>
      <c r="G321">
        <v>1.01</v>
      </c>
      <c r="H321" s="88"/>
      <c r="I321">
        <v>3350</v>
      </c>
      <c r="J321" t="s">
        <v>8</v>
      </c>
      <c r="K321">
        <v>6.8</v>
      </c>
      <c r="L321">
        <v>1283.1099999999999</v>
      </c>
      <c r="M321">
        <v>1283.6600000000001</v>
      </c>
      <c r="N321">
        <v>1.76</v>
      </c>
      <c r="O321">
        <v>1.01</v>
      </c>
      <c r="P321" s="88"/>
      <c r="Q321">
        <v>3350</v>
      </c>
      <c r="R321" t="s">
        <v>8</v>
      </c>
      <c r="S321">
        <v>8.35</v>
      </c>
      <c r="T321">
        <v>1283.1099999999999</v>
      </c>
      <c r="U321">
        <v>1283.71</v>
      </c>
      <c r="V321">
        <v>1.83</v>
      </c>
      <c r="W321">
        <v>1.01</v>
      </c>
      <c r="X321" s="88"/>
      <c r="Y321">
        <v>3350</v>
      </c>
      <c r="Z321" t="s">
        <v>8</v>
      </c>
      <c r="AA321">
        <v>9.89</v>
      </c>
      <c r="AB321">
        <v>1283.1099999999999</v>
      </c>
      <c r="AC321">
        <v>1283.76</v>
      </c>
      <c r="AD321">
        <v>1.9</v>
      </c>
      <c r="AE321">
        <v>1.01</v>
      </c>
      <c r="AF321" s="88"/>
      <c r="AG321">
        <v>3350</v>
      </c>
      <c r="AH321" t="s">
        <v>8</v>
      </c>
      <c r="AI321">
        <v>11.43</v>
      </c>
      <c r="AJ321">
        <v>1283.1099999999999</v>
      </c>
      <c r="AK321">
        <v>1283.8</v>
      </c>
      <c r="AL321">
        <v>1.96</v>
      </c>
      <c r="AM321">
        <v>1.01</v>
      </c>
    </row>
    <row r="322" spans="1:39" customFormat="1" x14ac:dyDescent="0.25">
      <c r="A322">
        <v>3350</v>
      </c>
      <c r="B322" t="s">
        <v>9</v>
      </c>
      <c r="C322">
        <v>6.58</v>
      </c>
      <c r="D322">
        <v>1283.1099999999999</v>
      </c>
      <c r="E322">
        <v>1283.6500000000001</v>
      </c>
      <c r="F322">
        <v>1.75</v>
      </c>
      <c r="G322">
        <v>1.01</v>
      </c>
      <c r="H322" s="88"/>
      <c r="I322">
        <v>3350</v>
      </c>
      <c r="J322" t="s">
        <v>9</v>
      </c>
      <c r="K322">
        <v>8.26</v>
      </c>
      <c r="L322">
        <v>1283.1099999999999</v>
      </c>
      <c r="M322">
        <v>1283.71</v>
      </c>
      <c r="N322">
        <v>1.83</v>
      </c>
      <c r="O322">
        <v>1.01</v>
      </c>
      <c r="P322" s="88"/>
      <c r="Q322">
        <v>3350</v>
      </c>
      <c r="R322" t="s">
        <v>9</v>
      </c>
      <c r="S322">
        <v>9.94</v>
      </c>
      <c r="T322">
        <v>1283.1099999999999</v>
      </c>
      <c r="U322">
        <v>1283.76</v>
      </c>
      <c r="V322">
        <v>1.91</v>
      </c>
      <c r="W322">
        <v>1.02</v>
      </c>
      <c r="X322" s="88"/>
      <c r="Y322">
        <v>3350</v>
      </c>
      <c r="Z322" t="s">
        <v>9</v>
      </c>
      <c r="AA322">
        <v>11.61</v>
      </c>
      <c r="AB322">
        <v>1283.1099999999999</v>
      </c>
      <c r="AC322">
        <v>1283.81</v>
      </c>
      <c r="AD322">
        <v>1.96</v>
      </c>
      <c r="AE322">
        <v>1.01</v>
      </c>
      <c r="AF322" s="88"/>
      <c r="AG322">
        <v>3350</v>
      </c>
      <c r="AH322" t="s">
        <v>9</v>
      </c>
      <c r="AI322">
        <v>13.29</v>
      </c>
      <c r="AJ322">
        <v>1283.1099999999999</v>
      </c>
      <c r="AK322">
        <v>1283.8499999999999</v>
      </c>
      <c r="AL322">
        <v>2.02</v>
      </c>
      <c r="AM322">
        <v>1.01</v>
      </c>
    </row>
    <row r="323" spans="1:39" customFormat="1" x14ac:dyDescent="0.25">
      <c r="A323">
        <v>3350</v>
      </c>
      <c r="B323" t="s">
        <v>10</v>
      </c>
      <c r="C323">
        <v>5.44</v>
      </c>
      <c r="D323">
        <v>1283.1099999999999</v>
      </c>
      <c r="E323">
        <v>1283.6099999999999</v>
      </c>
      <c r="F323">
        <v>1.69</v>
      </c>
      <c r="G323">
        <v>1.02</v>
      </c>
      <c r="H323" s="88"/>
      <c r="I323">
        <v>3350</v>
      </c>
      <c r="J323" t="s">
        <v>10</v>
      </c>
      <c r="K323">
        <v>6.85</v>
      </c>
      <c r="L323">
        <v>1283.1099999999999</v>
      </c>
      <c r="M323">
        <v>1283.6600000000001</v>
      </c>
      <c r="N323">
        <v>1.77</v>
      </c>
      <c r="O323">
        <v>1.02</v>
      </c>
      <c r="P323" s="88"/>
      <c r="Q323">
        <v>3350</v>
      </c>
      <c r="R323" t="s">
        <v>10</v>
      </c>
      <c r="S323">
        <v>8.26</v>
      </c>
      <c r="T323">
        <v>1283.1099999999999</v>
      </c>
      <c r="U323">
        <v>1283.71</v>
      </c>
      <c r="V323">
        <v>1.83</v>
      </c>
      <c r="W323">
        <v>1.01</v>
      </c>
      <c r="X323" s="88"/>
      <c r="Y323">
        <v>3350</v>
      </c>
      <c r="Z323" t="s">
        <v>10</v>
      </c>
      <c r="AA323">
        <v>9.68</v>
      </c>
      <c r="AB323">
        <v>1283.1099999999999</v>
      </c>
      <c r="AC323">
        <v>1283.75</v>
      </c>
      <c r="AD323">
        <v>1.89</v>
      </c>
      <c r="AE323">
        <v>1.01</v>
      </c>
      <c r="AF323" s="88"/>
      <c r="AG323">
        <v>3350</v>
      </c>
      <c r="AH323" t="s">
        <v>10</v>
      </c>
      <c r="AI323">
        <v>11.09</v>
      </c>
      <c r="AJ323">
        <v>1283.1099999999999</v>
      </c>
      <c r="AK323">
        <v>1283.79</v>
      </c>
      <c r="AL323">
        <v>1.94</v>
      </c>
      <c r="AM323">
        <v>1.01</v>
      </c>
    </row>
    <row r="324" spans="1:39" customFormat="1" x14ac:dyDescent="0.25">
      <c r="A324">
        <v>3350</v>
      </c>
      <c r="B324" t="s">
        <v>11</v>
      </c>
      <c r="C324">
        <v>3.87</v>
      </c>
      <c r="D324">
        <v>1283.1099999999999</v>
      </c>
      <c r="E324">
        <v>1283.54</v>
      </c>
      <c r="F324">
        <v>1.56</v>
      </c>
      <c r="G324">
        <v>1.01</v>
      </c>
      <c r="H324" s="88"/>
      <c r="I324">
        <v>3350</v>
      </c>
      <c r="J324" t="s">
        <v>11</v>
      </c>
      <c r="K324">
        <v>5.18</v>
      </c>
      <c r="L324">
        <v>1283.1099999999999</v>
      </c>
      <c r="M324">
        <v>1283.5999999999999</v>
      </c>
      <c r="N324">
        <v>1.65</v>
      </c>
      <c r="O324">
        <v>1</v>
      </c>
      <c r="P324" s="88"/>
      <c r="Q324">
        <v>3350</v>
      </c>
      <c r="R324" t="s">
        <v>11</v>
      </c>
      <c r="S324">
        <v>6.49</v>
      </c>
      <c r="T324">
        <v>1283.1099999999999</v>
      </c>
      <c r="U324">
        <v>1283.6500000000001</v>
      </c>
      <c r="V324">
        <v>1.74</v>
      </c>
      <c r="W324">
        <v>1.01</v>
      </c>
      <c r="X324" s="88"/>
      <c r="Y324">
        <v>3350</v>
      </c>
      <c r="Z324" t="s">
        <v>11</v>
      </c>
      <c r="AA324">
        <v>7.79</v>
      </c>
      <c r="AB324">
        <v>1283.1099999999999</v>
      </c>
      <c r="AC324">
        <v>1283.69</v>
      </c>
      <c r="AD324">
        <v>1.81</v>
      </c>
      <c r="AE324">
        <v>1.02</v>
      </c>
      <c r="AF324" s="88"/>
      <c r="AG324">
        <v>3350</v>
      </c>
      <c r="AH324" t="s">
        <v>11</v>
      </c>
      <c r="AI324">
        <v>9.1</v>
      </c>
      <c r="AJ324">
        <v>1283.1099999999999</v>
      </c>
      <c r="AK324">
        <v>1283.74</v>
      </c>
      <c r="AL324">
        <v>1.87</v>
      </c>
      <c r="AM324">
        <v>1.01</v>
      </c>
    </row>
    <row r="325" spans="1:39" customFormat="1" x14ac:dyDescent="0.25">
      <c r="A325">
        <v>3350</v>
      </c>
      <c r="B325" t="s">
        <v>12</v>
      </c>
      <c r="C325">
        <v>3.76</v>
      </c>
      <c r="D325">
        <v>1283.1099999999999</v>
      </c>
      <c r="E325">
        <v>1283.53</v>
      </c>
      <c r="F325">
        <v>1.55</v>
      </c>
      <c r="G325">
        <v>1.01</v>
      </c>
      <c r="H325" s="88"/>
      <c r="I325">
        <v>3350</v>
      </c>
      <c r="J325" t="s">
        <v>12</v>
      </c>
      <c r="K325">
        <v>5.07</v>
      </c>
      <c r="L325">
        <v>1283.1099999999999</v>
      </c>
      <c r="M325">
        <v>1283.5899999999999</v>
      </c>
      <c r="N325">
        <v>1.65</v>
      </c>
      <c r="O325">
        <v>1.01</v>
      </c>
      <c r="P325" s="88"/>
      <c r="Q325">
        <v>3350</v>
      </c>
      <c r="R325" t="s">
        <v>12</v>
      </c>
      <c r="S325">
        <v>6.37</v>
      </c>
      <c r="T325">
        <v>1283.1099999999999</v>
      </c>
      <c r="U325">
        <v>1283.6500000000001</v>
      </c>
      <c r="V325">
        <v>1.73</v>
      </c>
      <c r="W325">
        <v>1.01</v>
      </c>
      <c r="X325" s="88"/>
      <c r="Y325">
        <v>3350</v>
      </c>
      <c r="Z325" t="s">
        <v>12</v>
      </c>
      <c r="AA325">
        <v>7.68</v>
      </c>
      <c r="AB325">
        <v>1283.1099999999999</v>
      </c>
      <c r="AC325">
        <v>1283.69</v>
      </c>
      <c r="AD325">
        <v>1.79</v>
      </c>
      <c r="AE325">
        <v>1.01</v>
      </c>
      <c r="AF325" s="88"/>
      <c r="AG325">
        <v>3350</v>
      </c>
      <c r="AH325" t="s">
        <v>12</v>
      </c>
      <c r="AI325">
        <v>8.98</v>
      </c>
      <c r="AJ325">
        <v>1283.1099999999999</v>
      </c>
      <c r="AK325">
        <v>1283.73</v>
      </c>
      <c r="AL325">
        <v>1.86</v>
      </c>
      <c r="AM325">
        <v>1.01</v>
      </c>
    </row>
    <row r="326" spans="1:39" customFormat="1" x14ac:dyDescent="0.25">
      <c r="A326">
        <v>3350</v>
      </c>
      <c r="B326" t="s">
        <v>13</v>
      </c>
      <c r="C326">
        <v>4.99</v>
      </c>
      <c r="D326">
        <v>1283.1099999999999</v>
      </c>
      <c r="E326">
        <v>1283.5899999999999</v>
      </c>
      <c r="F326">
        <v>1.65</v>
      </c>
      <c r="G326">
        <v>1.01</v>
      </c>
      <c r="H326" s="88"/>
      <c r="I326">
        <v>3350</v>
      </c>
      <c r="J326" t="s">
        <v>13</v>
      </c>
      <c r="K326">
        <v>6.59</v>
      </c>
      <c r="L326">
        <v>1283.1099999999999</v>
      </c>
      <c r="M326">
        <v>1283.6500000000001</v>
      </c>
      <c r="N326">
        <v>1.75</v>
      </c>
      <c r="O326">
        <v>1.02</v>
      </c>
      <c r="P326" s="88"/>
      <c r="Q326">
        <v>3350</v>
      </c>
      <c r="R326" t="s">
        <v>13</v>
      </c>
      <c r="S326">
        <v>8.1999999999999993</v>
      </c>
      <c r="T326">
        <v>1283.1099999999999</v>
      </c>
      <c r="U326">
        <v>1283.71</v>
      </c>
      <c r="V326">
        <v>1.83</v>
      </c>
      <c r="W326">
        <v>1.01</v>
      </c>
      <c r="X326" s="88"/>
      <c r="Y326">
        <v>3350</v>
      </c>
      <c r="Z326" t="s">
        <v>13</v>
      </c>
      <c r="AA326">
        <v>9.8000000000000007</v>
      </c>
      <c r="AB326">
        <v>1283.1099999999999</v>
      </c>
      <c r="AC326">
        <v>1283.76</v>
      </c>
      <c r="AD326">
        <v>1.9</v>
      </c>
      <c r="AE326">
        <v>1.02</v>
      </c>
      <c r="AF326" s="88"/>
      <c r="AG326">
        <v>3350</v>
      </c>
      <c r="AH326" t="s">
        <v>13</v>
      </c>
      <c r="AI326">
        <v>11.41</v>
      </c>
      <c r="AJ326">
        <v>1283.1099999999999</v>
      </c>
      <c r="AK326">
        <v>1283.8</v>
      </c>
      <c r="AL326">
        <v>1.96</v>
      </c>
      <c r="AM326">
        <v>1.02</v>
      </c>
    </row>
    <row r="327" spans="1:39" customFormat="1" x14ac:dyDescent="0.25">
      <c r="A327">
        <v>3350</v>
      </c>
      <c r="B327" t="s">
        <v>14</v>
      </c>
      <c r="C327">
        <v>6.13</v>
      </c>
      <c r="D327">
        <v>1283.1099999999999</v>
      </c>
      <c r="E327">
        <v>1283.6400000000001</v>
      </c>
      <c r="F327">
        <v>1.72</v>
      </c>
      <c r="G327">
        <v>1.01</v>
      </c>
      <c r="H327" s="88"/>
      <c r="I327">
        <v>3350</v>
      </c>
      <c r="J327" t="s">
        <v>14</v>
      </c>
      <c r="K327">
        <v>7.67</v>
      </c>
      <c r="L327">
        <v>1283.1099999999999</v>
      </c>
      <c r="M327">
        <v>1283.69</v>
      </c>
      <c r="N327">
        <v>1.8</v>
      </c>
      <c r="O327">
        <v>1.01</v>
      </c>
      <c r="P327" s="88"/>
      <c r="Q327">
        <v>3350</v>
      </c>
      <c r="R327" t="s">
        <v>14</v>
      </c>
      <c r="S327">
        <v>9.2100000000000009</v>
      </c>
      <c r="T327">
        <v>1283.1099999999999</v>
      </c>
      <c r="U327">
        <v>1283.74</v>
      </c>
      <c r="V327">
        <v>1.88</v>
      </c>
      <c r="W327">
        <v>1.01</v>
      </c>
      <c r="X327" s="88"/>
      <c r="Y327">
        <v>3350</v>
      </c>
      <c r="Z327" t="s">
        <v>14</v>
      </c>
      <c r="AA327">
        <v>10.75</v>
      </c>
      <c r="AB327">
        <v>1283.1099999999999</v>
      </c>
      <c r="AC327">
        <v>1283.78</v>
      </c>
      <c r="AD327">
        <v>1.93</v>
      </c>
      <c r="AE327">
        <v>1.01</v>
      </c>
      <c r="AF327" s="88"/>
      <c r="AG327">
        <v>3350</v>
      </c>
      <c r="AH327" t="s">
        <v>14</v>
      </c>
      <c r="AI327">
        <v>12.28</v>
      </c>
      <c r="AJ327">
        <v>1283.1099999999999</v>
      </c>
      <c r="AK327">
        <v>1283.83</v>
      </c>
      <c r="AL327">
        <v>1.98</v>
      </c>
      <c r="AM327">
        <v>1.01</v>
      </c>
    </row>
    <row r="328" spans="1:39" customFormat="1" x14ac:dyDescent="0.25">
      <c r="A328">
        <v>3350</v>
      </c>
      <c r="B328" t="s">
        <v>15</v>
      </c>
      <c r="C328">
        <v>6.12</v>
      </c>
      <c r="D328">
        <v>1283.1099999999999</v>
      </c>
      <c r="E328">
        <v>1283.6400000000001</v>
      </c>
      <c r="F328">
        <v>1.72</v>
      </c>
      <c r="G328">
        <v>1.01</v>
      </c>
      <c r="H328" s="88"/>
      <c r="I328">
        <v>3350</v>
      </c>
      <c r="J328" t="s">
        <v>15</v>
      </c>
      <c r="K328">
        <v>7.58</v>
      </c>
      <c r="L328">
        <v>1283.1099999999999</v>
      </c>
      <c r="M328">
        <v>1283.69</v>
      </c>
      <c r="N328">
        <v>1.81</v>
      </c>
      <c r="O328">
        <v>1.02</v>
      </c>
      <c r="P328" s="88"/>
      <c r="Q328">
        <v>3350</v>
      </c>
      <c r="R328" t="s">
        <v>15</v>
      </c>
      <c r="S328">
        <v>9.0399999999999991</v>
      </c>
      <c r="T328">
        <v>1283.1099999999999</v>
      </c>
      <c r="U328">
        <v>1283.73</v>
      </c>
      <c r="V328">
        <v>1.86</v>
      </c>
      <c r="W328">
        <v>1.01</v>
      </c>
      <c r="X328" s="88"/>
      <c r="Y328">
        <v>3350</v>
      </c>
      <c r="Z328" t="s">
        <v>15</v>
      </c>
      <c r="AA328">
        <v>10.51</v>
      </c>
      <c r="AB328">
        <v>1283.1099999999999</v>
      </c>
      <c r="AC328">
        <v>1283.78</v>
      </c>
      <c r="AD328">
        <v>1.92</v>
      </c>
      <c r="AE328">
        <v>1.01</v>
      </c>
      <c r="AF328" s="88"/>
      <c r="AG328">
        <v>3350</v>
      </c>
      <c r="AH328" t="s">
        <v>15</v>
      </c>
      <c r="AI328">
        <v>11.97</v>
      </c>
      <c r="AJ328">
        <v>1283.1099999999999</v>
      </c>
      <c r="AK328">
        <v>1283.82</v>
      </c>
      <c r="AL328">
        <v>1.98</v>
      </c>
      <c r="AM328">
        <v>1.01</v>
      </c>
    </row>
    <row r="329" spans="1:39" customFormat="1" x14ac:dyDescent="0.25">
      <c r="A329">
        <v>3350</v>
      </c>
      <c r="B329" t="s">
        <v>16</v>
      </c>
      <c r="C329">
        <v>5.38</v>
      </c>
      <c r="D329">
        <v>1283.1099999999999</v>
      </c>
      <c r="E329">
        <v>1283.6099999999999</v>
      </c>
      <c r="F329">
        <v>1.68</v>
      </c>
      <c r="G329">
        <v>1.01</v>
      </c>
      <c r="H329" s="88"/>
      <c r="I329">
        <v>3350</v>
      </c>
      <c r="J329" t="s">
        <v>16</v>
      </c>
      <c r="K329">
        <v>6.61</v>
      </c>
      <c r="L329">
        <v>1283.1099999999999</v>
      </c>
      <c r="M329">
        <v>1283.6500000000001</v>
      </c>
      <c r="N329">
        <v>1.74</v>
      </c>
      <c r="O329">
        <v>1.01</v>
      </c>
      <c r="P329" s="88"/>
      <c r="Q329">
        <v>3350</v>
      </c>
      <c r="R329" t="s">
        <v>16</v>
      </c>
      <c r="S329">
        <v>7.84</v>
      </c>
      <c r="T329">
        <v>1283.1099999999999</v>
      </c>
      <c r="U329">
        <v>1283.7</v>
      </c>
      <c r="V329">
        <v>1.81</v>
      </c>
      <c r="W329">
        <v>1.02</v>
      </c>
      <c r="X329" s="88"/>
      <c r="Y329">
        <v>3350</v>
      </c>
      <c r="Z329" t="s">
        <v>16</v>
      </c>
      <c r="AA329">
        <v>9.06</v>
      </c>
      <c r="AB329">
        <v>1283.1099999999999</v>
      </c>
      <c r="AC329">
        <v>1283.74</v>
      </c>
      <c r="AD329">
        <v>1.87</v>
      </c>
      <c r="AE329">
        <v>1.01</v>
      </c>
      <c r="AF329" s="88"/>
      <c r="AG329">
        <v>3350</v>
      </c>
      <c r="AH329" t="s">
        <v>16</v>
      </c>
      <c r="AI329">
        <v>10.29</v>
      </c>
      <c r="AJ329">
        <v>1283.1099999999999</v>
      </c>
      <c r="AK329">
        <v>1283.77</v>
      </c>
      <c r="AL329">
        <v>1.92</v>
      </c>
      <c r="AM329">
        <v>1.01</v>
      </c>
    </row>
    <row r="330" spans="1:39" customFormat="1" x14ac:dyDescent="0.25">
      <c r="A330">
        <v>3300</v>
      </c>
      <c r="B330" t="s">
        <v>5</v>
      </c>
      <c r="C330">
        <v>3.9</v>
      </c>
      <c r="D330">
        <v>1280.51</v>
      </c>
      <c r="E330">
        <v>1280.75</v>
      </c>
      <c r="F330">
        <v>1.56</v>
      </c>
      <c r="G330">
        <v>1.32</v>
      </c>
      <c r="H330" s="88"/>
      <c r="I330">
        <v>3300</v>
      </c>
      <c r="J330" t="s">
        <v>5</v>
      </c>
      <c r="K330">
        <v>5.17</v>
      </c>
      <c r="L330">
        <v>1280.51</v>
      </c>
      <c r="M330">
        <v>1280.78</v>
      </c>
      <c r="N330">
        <v>1.75</v>
      </c>
      <c r="O330">
        <v>1.4</v>
      </c>
      <c r="P330" s="88"/>
      <c r="Q330">
        <v>3300</v>
      </c>
      <c r="R330" t="s">
        <v>5</v>
      </c>
      <c r="S330">
        <v>6.44</v>
      </c>
      <c r="T330">
        <v>1280.51</v>
      </c>
      <c r="U330">
        <v>1280.8</v>
      </c>
      <c r="V330">
        <v>1.92</v>
      </c>
      <c r="W330">
        <v>1.47</v>
      </c>
      <c r="X330" s="88"/>
      <c r="Y330">
        <v>3300</v>
      </c>
      <c r="Z330" t="s">
        <v>5</v>
      </c>
      <c r="AA330">
        <v>7.72</v>
      </c>
      <c r="AB330">
        <v>1280.51</v>
      </c>
      <c r="AC330">
        <v>1280.82</v>
      </c>
      <c r="AD330">
        <v>2.0499999999999998</v>
      </c>
      <c r="AE330">
        <v>1.51</v>
      </c>
      <c r="AF330" s="88"/>
      <c r="AG330">
        <v>3300</v>
      </c>
      <c r="AH330" t="s">
        <v>5</v>
      </c>
      <c r="AI330">
        <v>8.99</v>
      </c>
      <c r="AJ330">
        <v>1280.51</v>
      </c>
      <c r="AK330">
        <v>1280.8399999999999</v>
      </c>
      <c r="AL330">
        <v>2.17</v>
      </c>
      <c r="AM330">
        <v>1.55</v>
      </c>
    </row>
    <row r="331" spans="1:39" customFormat="1" x14ac:dyDescent="0.25">
      <c r="A331">
        <v>3300</v>
      </c>
      <c r="B331" t="s">
        <v>6</v>
      </c>
      <c r="C331">
        <v>3.89</v>
      </c>
      <c r="D331">
        <v>1280.51</v>
      </c>
      <c r="E331">
        <v>1280.75</v>
      </c>
      <c r="F331">
        <v>1.56</v>
      </c>
      <c r="G331">
        <v>1.32</v>
      </c>
      <c r="H331" s="88"/>
      <c r="I331">
        <v>3300</v>
      </c>
      <c r="J331" t="s">
        <v>6</v>
      </c>
      <c r="K331">
        <v>5.19</v>
      </c>
      <c r="L331">
        <v>1280.51</v>
      </c>
      <c r="M331">
        <v>1280.78</v>
      </c>
      <c r="N331">
        <v>1.76</v>
      </c>
      <c r="O331">
        <v>1.4</v>
      </c>
      <c r="P331" s="88"/>
      <c r="Q331">
        <v>3300</v>
      </c>
      <c r="R331" t="s">
        <v>6</v>
      </c>
      <c r="S331">
        <v>6.5</v>
      </c>
      <c r="T331">
        <v>1280.51</v>
      </c>
      <c r="U331">
        <v>1280.8</v>
      </c>
      <c r="V331">
        <v>1.92</v>
      </c>
      <c r="W331">
        <v>1.46</v>
      </c>
      <c r="X331" s="88"/>
      <c r="Y331">
        <v>3300</v>
      </c>
      <c r="Z331" t="s">
        <v>6</v>
      </c>
      <c r="AA331">
        <v>7.8</v>
      </c>
      <c r="AB331">
        <v>1280.51</v>
      </c>
      <c r="AC331">
        <v>1280.82</v>
      </c>
      <c r="AD331">
        <v>2.06</v>
      </c>
      <c r="AE331">
        <v>1.51</v>
      </c>
      <c r="AF331" s="88"/>
      <c r="AG331">
        <v>3300</v>
      </c>
      <c r="AH331" t="s">
        <v>6</v>
      </c>
      <c r="AI331">
        <v>9.1</v>
      </c>
      <c r="AJ331">
        <v>1280.51</v>
      </c>
      <c r="AK331">
        <v>1280.8399999999999</v>
      </c>
      <c r="AL331">
        <v>2.1800000000000002</v>
      </c>
      <c r="AM331">
        <v>1.56</v>
      </c>
    </row>
    <row r="332" spans="1:39" customFormat="1" x14ac:dyDescent="0.25">
      <c r="A332">
        <v>3300</v>
      </c>
      <c r="B332" t="s">
        <v>7</v>
      </c>
      <c r="C332">
        <v>4.1100000000000003</v>
      </c>
      <c r="D332">
        <v>1280.51</v>
      </c>
      <c r="E332">
        <v>1280.75</v>
      </c>
      <c r="F332">
        <v>1.59</v>
      </c>
      <c r="G332">
        <v>1.34</v>
      </c>
      <c r="H332" s="88"/>
      <c r="I332">
        <v>3300</v>
      </c>
      <c r="J332" t="s">
        <v>7</v>
      </c>
      <c r="K332">
        <v>5.4</v>
      </c>
      <c r="L332">
        <v>1280.51</v>
      </c>
      <c r="M332">
        <v>1280.78</v>
      </c>
      <c r="N332">
        <v>1.78</v>
      </c>
      <c r="O332">
        <v>1.41</v>
      </c>
      <c r="P332" s="88"/>
      <c r="Q332">
        <v>3300</v>
      </c>
      <c r="R332" t="s">
        <v>7</v>
      </c>
      <c r="S332">
        <v>6.69</v>
      </c>
      <c r="T332">
        <v>1280.51</v>
      </c>
      <c r="U332">
        <v>1280.8</v>
      </c>
      <c r="V332">
        <v>1.94</v>
      </c>
      <c r="W332">
        <v>1.47</v>
      </c>
      <c r="X332" s="88"/>
      <c r="Y332">
        <v>3300</v>
      </c>
      <c r="Z332" t="s">
        <v>7</v>
      </c>
      <c r="AA332">
        <v>7.98</v>
      </c>
      <c r="AB332">
        <v>1280.51</v>
      </c>
      <c r="AC332">
        <v>1280.82</v>
      </c>
      <c r="AD332">
        <v>2.08</v>
      </c>
      <c r="AE332">
        <v>1.52</v>
      </c>
      <c r="AF332" s="88"/>
      <c r="AG332">
        <v>3300</v>
      </c>
      <c r="AH332" t="s">
        <v>7</v>
      </c>
      <c r="AI332">
        <v>9.27</v>
      </c>
      <c r="AJ332">
        <v>1280.51</v>
      </c>
      <c r="AK332">
        <v>1280.8399999999999</v>
      </c>
      <c r="AL332">
        <v>2.21</v>
      </c>
      <c r="AM332">
        <v>1.57</v>
      </c>
    </row>
    <row r="333" spans="1:39" customFormat="1" x14ac:dyDescent="0.25">
      <c r="A333">
        <v>3300</v>
      </c>
      <c r="B333" t="s">
        <v>8</v>
      </c>
      <c r="C333">
        <v>5.26</v>
      </c>
      <c r="D333">
        <v>1280.51</v>
      </c>
      <c r="E333">
        <v>1280.78</v>
      </c>
      <c r="F333">
        <v>1.76</v>
      </c>
      <c r="G333">
        <v>1.41</v>
      </c>
      <c r="H333" s="88"/>
      <c r="I333">
        <v>3300</v>
      </c>
      <c r="J333" t="s">
        <v>8</v>
      </c>
      <c r="K333">
        <v>6.8</v>
      </c>
      <c r="L333">
        <v>1280.51</v>
      </c>
      <c r="M333">
        <v>1280.8</v>
      </c>
      <c r="N333">
        <v>1.96</v>
      </c>
      <c r="O333">
        <v>1.48</v>
      </c>
      <c r="P333" s="88"/>
      <c r="Q333">
        <v>3300</v>
      </c>
      <c r="R333" t="s">
        <v>8</v>
      </c>
      <c r="S333">
        <v>8.35</v>
      </c>
      <c r="T333">
        <v>1280.51</v>
      </c>
      <c r="U333">
        <v>1280.82</v>
      </c>
      <c r="V333">
        <v>2.13</v>
      </c>
      <c r="W333">
        <v>1.55</v>
      </c>
      <c r="X333" s="88"/>
      <c r="Y333">
        <v>3300</v>
      </c>
      <c r="Z333" t="s">
        <v>8</v>
      </c>
      <c r="AA333">
        <v>9.89</v>
      </c>
      <c r="AB333">
        <v>1280.51</v>
      </c>
      <c r="AC333">
        <v>1280.8499999999999</v>
      </c>
      <c r="AD333">
        <v>2.27</v>
      </c>
      <c r="AE333">
        <v>1.59</v>
      </c>
      <c r="AF333" s="88"/>
      <c r="AG333">
        <v>3300</v>
      </c>
      <c r="AH333" t="s">
        <v>8</v>
      </c>
      <c r="AI333">
        <v>11.43</v>
      </c>
      <c r="AJ333">
        <v>1280.51</v>
      </c>
      <c r="AK333">
        <v>1280.8699999999999</v>
      </c>
      <c r="AL333">
        <v>2.38</v>
      </c>
      <c r="AM333">
        <v>1.62</v>
      </c>
    </row>
    <row r="334" spans="1:39" customFormat="1" x14ac:dyDescent="0.25">
      <c r="A334">
        <v>3300</v>
      </c>
      <c r="B334" t="s">
        <v>9</v>
      </c>
      <c r="C334">
        <v>6.58</v>
      </c>
      <c r="D334">
        <v>1280.51</v>
      </c>
      <c r="E334">
        <v>1280.8</v>
      </c>
      <c r="F334">
        <v>1.93</v>
      </c>
      <c r="G334">
        <v>1.47</v>
      </c>
      <c r="H334" s="88"/>
      <c r="I334">
        <v>3300</v>
      </c>
      <c r="J334" t="s">
        <v>9</v>
      </c>
      <c r="K334">
        <v>8.26</v>
      </c>
      <c r="L334">
        <v>1280.51</v>
      </c>
      <c r="M334">
        <v>1280.82</v>
      </c>
      <c r="N334">
        <v>2.12</v>
      </c>
      <c r="O334">
        <v>1.55</v>
      </c>
      <c r="P334" s="88"/>
      <c r="Q334">
        <v>3300</v>
      </c>
      <c r="R334" t="s">
        <v>9</v>
      </c>
      <c r="S334">
        <v>9.94</v>
      </c>
      <c r="T334">
        <v>1280.51</v>
      </c>
      <c r="U334">
        <v>1280.8499999999999</v>
      </c>
      <c r="V334">
        <v>2.2599999999999998</v>
      </c>
      <c r="W334">
        <v>1.58</v>
      </c>
      <c r="X334" s="88"/>
      <c r="Y334">
        <v>3300</v>
      </c>
      <c r="Z334" t="s">
        <v>9</v>
      </c>
      <c r="AA334">
        <v>11.61</v>
      </c>
      <c r="AB334">
        <v>1280.51</v>
      </c>
      <c r="AC334">
        <v>1280.8699999999999</v>
      </c>
      <c r="AD334">
        <v>2.41</v>
      </c>
      <c r="AE334">
        <v>1.64</v>
      </c>
      <c r="AF334" s="88"/>
      <c r="AG334">
        <v>3300</v>
      </c>
      <c r="AH334" t="s">
        <v>9</v>
      </c>
      <c r="AI334">
        <v>13.29</v>
      </c>
      <c r="AJ334">
        <v>1280.51</v>
      </c>
      <c r="AK334">
        <v>1280.8900000000001</v>
      </c>
      <c r="AL334">
        <v>2.5299999999999998</v>
      </c>
      <c r="AM334">
        <v>1.68</v>
      </c>
    </row>
    <row r="335" spans="1:39" customFormat="1" x14ac:dyDescent="0.25">
      <c r="A335">
        <v>3300</v>
      </c>
      <c r="B335" t="s">
        <v>10</v>
      </c>
      <c r="C335">
        <v>5.44</v>
      </c>
      <c r="D335">
        <v>1280.51</v>
      </c>
      <c r="E335">
        <v>1280.78</v>
      </c>
      <c r="F335">
        <v>1.78</v>
      </c>
      <c r="G335">
        <v>1.4</v>
      </c>
      <c r="H335" s="88"/>
      <c r="I335">
        <v>3300</v>
      </c>
      <c r="J335" t="s">
        <v>10</v>
      </c>
      <c r="K335">
        <v>6.85</v>
      </c>
      <c r="L335">
        <v>1280.51</v>
      </c>
      <c r="M335">
        <v>1280.8</v>
      </c>
      <c r="N335">
        <v>1.96</v>
      </c>
      <c r="O335">
        <v>1.48</v>
      </c>
      <c r="P335" s="88"/>
      <c r="Q335">
        <v>3300</v>
      </c>
      <c r="R335" t="s">
        <v>10</v>
      </c>
      <c r="S335">
        <v>8.26</v>
      </c>
      <c r="T335">
        <v>1280.51</v>
      </c>
      <c r="U335">
        <v>1280.82</v>
      </c>
      <c r="V335">
        <v>2.11</v>
      </c>
      <c r="W335">
        <v>1.53</v>
      </c>
      <c r="X335" s="88"/>
      <c r="Y335">
        <v>3300</v>
      </c>
      <c r="Z335" t="s">
        <v>10</v>
      </c>
      <c r="AA335">
        <v>9.68</v>
      </c>
      <c r="AB335">
        <v>1280.51</v>
      </c>
      <c r="AC335">
        <v>1280.8399999999999</v>
      </c>
      <c r="AD335">
        <v>2.2400000000000002</v>
      </c>
      <c r="AE335">
        <v>1.58</v>
      </c>
      <c r="AF335" s="88"/>
      <c r="AG335">
        <v>3300</v>
      </c>
      <c r="AH335" t="s">
        <v>10</v>
      </c>
      <c r="AI335">
        <v>11.09</v>
      </c>
      <c r="AJ335">
        <v>1280.51</v>
      </c>
      <c r="AK335">
        <v>1280.8599999999999</v>
      </c>
      <c r="AL335">
        <v>2.37</v>
      </c>
      <c r="AM335">
        <v>1.63</v>
      </c>
    </row>
    <row r="336" spans="1:39" customFormat="1" x14ac:dyDescent="0.25">
      <c r="A336">
        <v>3300</v>
      </c>
      <c r="B336" t="s">
        <v>11</v>
      </c>
      <c r="C336">
        <v>3.87</v>
      </c>
      <c r="D336">
        <v>1280.51</v>
      </c>
      <c r="E336">
        <v>1280.75</v>
      </c>
      <c r="F336">
        <v>1.56</v>
      </c>
      <c r="G336">
        <v>1.33</v>
      </c>
      <c r="H336" s="88"/>
      <c r="I336">
        <v>3300</v>
      </c>
      <c r="J336" t="s">
        <v>11</v>
      </c>
      <c r="K336">
        <v>5.18</v>
      </c>
      <c r="L336">
        <v>1280.51</v>
      </c>
      <c r="M336">
        <v>1280.77</v>
      </c>
      <c r="N336">
        <v>1.76</v>
      </c>
      <c r="O336">
        <v>1.41</v>
      </c>
      <c r="P336" s="88"/>
      <c r="Q336">
        <v>3300</v>
      </c>
      <c r="R336" t="s">
        <v>11</v>
      </c>
      <c r="S336">
        <v>6.49</v>
      </c>
      <c r="T336">
        <v>1280.51</v>
      </c>
      <c r="U336">
        <v>1280.8</v>
      </c>
      <c r="V336">
        <v>1.92</v>
      </c>
      <c r="W336">
        <v>1.47</v>
      </c>
      <c r="X336" s="88"/>
      <c r="Y336">
        <v>3300</v>
      </c>
      <c r="Z336" t="s">
        <v>11</v>
      </c>
      <c r="AA336">
        <v>7.79</v>
      </c>
      <c r="AB336">
        <v>1280.51</v>
      </c>
      <c r="AC336">
        <v>1280.82</v>
      </c>
      <c r="AD336">
        <v>2.06</v>
      </c>
      <c r="AE336">
        <v>1.51</v>
      </c>
      <c r="AF336" s="88"/>
      <c r="AG336">
        <v>3300</v>
      </c>
      <c r="AH336" t="s">
        <v>11</v>
      </c>
      <c r="AI336">
        <v>9.1</v>
      </c>
      <c r="AJ336">
        <v>1280.51</v>
      </c>
      <c r="AK336">
        <v>1280.8399999999999</v>
      </c>
      <c r="AL336">
        <v>2.2000000000000002</v>
      </c>
      <c r="AM336">
        <v>1.57</v>
      </c>
    </row>
    <row r="337" spans="1:39" customFormat="1" x14ac:dyDescent="0.25">
      <c r="A337">
        <v>3300</v>
      </c>
      <c r="B337" t="s">
        <v>12</v>
      </c>
      <c r="C337">
        <v>3.76</v>
      </c>
      <c r="D337">
        <v>1280.51</v>
      </c>
      <c r="E337">
        <v>1280.75</v>
      </c>
      <c r="F337">
        <v>1.54</v>
      </c>
      <c r="G337">
        <v>1.32</v>
      </c>
      <c r="H337" s="88"/>
      <c r="I337">
        <v>3300</v>
      </c>
      <c r="J337" t="s">
        <v>12</v>
      </c>
      <c r="K337">
        <v>5.07</v>
      </c>
      <c r="L337">
        <v>1280.51</v>
      </c>
      <c r="M337">
        <v>1280.77</v>
      </c>
      <c r="N337">
        <v>1.73</v>
      </c>
      <c r="O337">
        <v>1.39</v>
      </c>
      <c r="P337" s="88"/>
      <c r="Q337">
        <v>3300</v>
      </c>
      <c r="R337" t="s">
        <v>12</v>
      </c>
      <c r="S337">
        <v>6.37</v>
      </c>
      <c r="T337">
        <v>1280.51</v>
      </c>
      <c r="U337">
        <v>1280.8</v>
      </c>
      <c r="V337">
        <v>1.91</v>
      </c>
      <c r="W337">
        <v>1.46</v>
      </c>
      <c r="X337" s="88"/>
      <c r="Y337">
        <v>3300</v>
      </c>
      <c r="Z337" t="s">
        <v>12</v>
      </c>
      <c r="AA337">
        <v>7.68</v>
      </c>
      <c r="AB337">
        <v>1280.51</v>
      </c>
      <c r="AC337">
        <v>1280.82</v>
      </c>
      <c r="AD337">
        <v>2.06</v>
      </c>
      <c r="AE337">
        <v>1.52</v>
      </c>
      <c r="AF337" s="88"/>
      <c r="AG337">
        <v>3300</v>
      </c>
      <c r="AH337" t="s">
        <v>12</v>
      </c>
      <c r="AI337">
        <v>8.98</v>
      </c>
      <c r="AJ337">
        <v>1280.51</v>
      </c>
      <c r="AK337">
        <v>1280.83</v>
      </c>
      <c r="AL337">
        <v>2.1800000000000002</v>
      </c>
      <c r="AM337">
        <v>1.56</v>
      </c>
    </row>
    <row r="338" spans="1:39" customFormat="1" x14ac:dyDescent="0.25">
      <c r="A338">
        <v>3300</v>
      </c>
      <c r="B338" t="s">
        <v>13</v>
      </c>
      <c r="C338">
        <v>4.99</v>
      </c>
      <c r="D338">
        <v>1280.51</v>
      </c>
      <c r="E338">
        <v>1280.77</v>
      </c>
      <c r="F338">
        <v>1.72</v>
      </c>
      <c r="G338">
        <v>1.39</v>
      </c>
      <c r="H338" s="88"/>
      <c r="I338">
        <v>3300</v>
      </c>
      <c r="J338" t="s">
        <v>13</v>
      </c>
      <c r="K338">
        <v>6.59</v>
      </c>
      <c r="L338">
        <v>1280.51</v>
      </c>
      <c r="M338">
        <v>1280.8</v>
      </c>
      <c r="N338">
        <v>1.93</v>
      </c>
      <c r="O338">
        <v>1.47</v>
      </c>
      <c r="P338" s="88"/>
      <c r="Q338">
        <v>3300</v>
      </c>
      <c r="R338" t="s">
        <v>13</v>
      </c>
      <c r="S338">
        <v>8.1999999999999993</v>
      </c>
      <c r="T338">
        <v>1280.51</v>
      </c>
      <c r="U338">
        <v>1280.82</v>
      </c>
      <c r="V338">
        <v>2.1</v>
      </c>
      <c r="W338">
        <v>1.53</v>
      </c>
      <c r="X338" s="88"/>
      <c r="Y338">
        <v>3300</v>
      </c>
      <c r="Z338" t="s">
        <v>13</v>
      </c>
      <c r="AA338">
        <v>9.8000000000000007</v>
      </c>
      <c r="AB338">
        <v>1280.51</v>
      </c>
      <c r="AC338">
        <v>1280.8499999999999</v>
      </c>
      <c r="AD338">
        <v>2.25</v>
      </c>
      <c r="AE338">
        <v>1.58</v>
      </c>
      <c r="AF338" s="88"/>
      <c r="AG338">
        <v>3300</v>
      </c>
      <c r="AH338" t="s">
        <v>13</v>
      </c>
      <c r="AI338">
        <v>11.41</v>
      </c>
      <c r="AJ338">
        <v>1280.51</v>
      </c>
      <c r="AK338">
        <v>1280.8699999999999</v>
      </c>
      <c r="AL338">
        <v>2.37</v>
      </c>
      <c r="AM338">
        <v>1.61</v>
      </c>
    </row>
    <row r="339" spans="1:39" customFormat="1" x14ac:dyDescent="0.25">
      <c r="A339">
        <v>3300</v>
      </c>
      <c r="B339" t="s">
        <v>14</v>
      </c>
      <c r="C339">
        <v>6.13</v>
      </c>
      <c r="D339">
        <v>1280.51</v>
      </c>
      <c r="E339">
        <v>1280.79</v>
      </c>
      <c r="F339">
        <v>1.88</v>
      </c>
      <c r="G339">
        <v>1.45</v>
      </c>
      <c r="H339" s="88"/>
      <c r="I339">
        <v>3300</v>
      </c>
      <c r="J339" t="s">
        <v>14</v>
      </c>
      <c r="K339">
        <v>7.67</v>
      </c>
      <c r="L339">
        <v>1280.51</v>
      </c>
      <c r="M339">
        <v>1280.82</v>
      </c>
      <c r="N339">
        <v>2.0499999999999998</v>
      </c>
      <c r="O339">
        <v>1.51</v>
      </c>
      <c r="P339" s="88"/>
      <c r="Q339">
        <v>3300</v>
      </c>
      <c r="R339" t="s">
        <v>14</v>
      </c>
      <c r="S339">
        <v>9.2100000000000009</v>
      </c>
      <c r="T339">
        <v>1280.51</v>
      </c>
      <c r="U339">
        <v>1280.8399999999999</v>
      </c>
      <c r="V339">
        <v>2.19</v>
      </c>
      <c r="W339">
        <v>1.55</v>
      </c>
      <c r="X339" s="88"/>
      <c r="Y339">
        <v>3300</v>
      </c>
      <c r="Z339" t="s">
        <v>14</v>
      </c>
      <c r="AA339">
        <v>10.75</v>
      </c>
      <c r="AB339">
        <v>1280.51</v>
      </c>
      <c r="AC339">
        <v>1280.8599999999999</v>
      </c>
      <c r="AD339">
        <v>2.34</v>
      </c>
      <c r="AE339">
        <v>1.62</v>
      </c>
      <c r="AF339" s="88"/>
      <c r="AG339">
        <v>3300</v>
      </c>
      <c r="AH339" t="s">
        <v>14</v>
      </c>
      <c r="AI339">
        <v>12.28</v>
      </c>
      <c r="AJ339">
        <v>1280.51</v>
      </c>
      <c r="AK339">
        <v>1280.8800000000001</v>
      </c>
      <c r="AL339">
        <v>2.46</v>
      </c>
      <c r="AM339">
        <v>1.66</v>
      </c>
    </row>
    <row r="340" spans="1:39" customFormat="1" x14ac:dyDescent="0.25">
      <c r="A340">
        <v>3300</v>
      </c>
      <c r="B340" t="s">
        <v>15</v>
      </c>
      <c r="C340">
        <v>6.12</v>
      </c>
      <c r="D340">
        <v>1280.51</v>
      </c>
      <c r="E340">
        <v>1280.79</v>
      </c>
      <c r="F340">
        <v>1.88</v>
      </c>
      <c r="G340">
        <v>1.46</v>
      </c>
      <c r="H340" s="88"/>
      <c r="I340">
        <v>3300</v>
      </c>
      <c r="J340" t="s">
        <v>15</v>
      </c>
      <c r="K340">
        <v>7.58</v>
      </c>
      <c r="L340">
        <v>1280.51</v>
      </c>
      <c r="M340">
        <v>1280.81</v>
      </c>
      <c r="N340">
        <v>2.04</v>
      </c>
      <c r="O340">
        <v>1.51</v>
      </c>
      <c r="P340" s="88"/>
      <c r="Q340">
        <v>3300</v>
      </c>
      <c r="R340" t="s">
        <v>15</v>
      </c>
      <c r="S340">
        <v>9.0399999999999991</v>
      </c>
      <c r="T340">
        <v>1280.51</v>
      </c>
      <c r="U340">
        <v>1280.8399999999999</v>
      </c>
      <c r="V340">
        <v>2.19</v>
      </c>
      <c r="W340">
        <v>1.56</v>
      </c>
      <c r="X340" s="88"/>
      <c r="Y340">
        <v>3300</v>
      </c>
      <c r="Z340" t="s">
        <v>15</v>
      </c>
      <c r="AA340">
        <v>10.51</v>
      </c>
      <c r="AB340">
        <v>1280.51</v>
      </c>
      <c r="AC340">
        <v>1280.8499999999999</v>
      </c>
      <c r="AD340">
        <v>2.3199999999999998</v>
      </c>
      <c r="AE340">
        <v>1.61</v>
      </c>
      <c r="AF340" s="88"/>
      <c r="AG340">
        <v>3300</v>
      </c>
      <c r="AH340" t="s">
        <v>15</v>
      </c>
      <c r="AI340">
        <v>11.97</v>
      </c>
      <c r="AJ340">
        <v>1280.51</v>
      </c>
      <c r="AK340">
        <v>1280.8699999999999</v>
      </c>
      <c r="AL340">
        <v>2.42</v>
      </c>
      <c r="AM340">
        <v>1.63</v>
      </c>
    </row>
    <row r="341" spans="1:39" customFormat="1" x14ac:dyDescent="0.25">
      <c r="A341">
        <v>3300</v>
      </c>
      <c r="B341" t="s">
        <v>16</v>
      </c>
      <c r="C341">
        <v>5.38</v>
      </c>
      <c r="D341">
        <v>1280.51</v>
      </c>
      <c r="E341">
        <v>1280.78</v>
      </c>
      <c r="F341">
        <v>1.77</v>
      </c>
      <c r="G341">
        <v>1.4</v>
      </c>
      <c r="H341" s="88"/>
      <c r="I341">
        <v>3300</v>
      </c>
      <c r="J341" t="s">
        <v>16</v>
      </c>
      <c r="K341">
        <v>6.61</v>
      </c>
      <c r="L341">
        <v>1280.51</v>
      </c>
      <c r="M341">
        <v>1280.8</v>
      </c>
      <c r="N341">
        <v>1.94</v>
      </c>
      <c r="O341">
        <v>1.47</v>
      </c>
      <c r="P341" s="88"/>
      <c r="Q341">
        <v>3300</v>
      </c>
      <c r="R341" t="s">
        <v>16</v>
      </c>
      <c r="S341">
        <v>7.84</v>
      </c>
      <c r="T341">
        <v>1280.51</v>
      </c>
      <c r="U341">
        <v>1280.82</v>
      </c>
      <c r="V341">
        <v>2.0699999999999998</v>
      </c>
      <c r="W341">
        <v>1.52</v>
      </c>
      <c r="X341" s="88"/>
      <c r="Y341">
        <v>3300</v>
      </c>
      <c r="Z341" t="s">
        <v>16</v>
      </c>
      <c r="AA341">
        <v>9.06</v>
      </c>
      <c r="AB341">
        <v>1280.51</v>
      </c>
      <c r="AC341">
        <v>1280.8399999999999</v>
      </c>
      <c r="AD341">
        <v>2.19</v>
      </c>
      <c r="AE341">
        <v>1.56</v>
      </c>
      <c r="AF341" s="88"/>
      <c r="AG341">
        <v>3300</v>
      </c>
      <c r="AH341" t="s">
        <v>16</v>
      </c>
      <c r="AI341">
        <v>10.29</v>
      </c>
      <c r="AJ341">
        <v>1280.51</v>
      </c>
      <c r="AK341">
        <v>1280.8499999999999</v>
      </c>
      <c r="AL341">
        <v>2.29</v>
      </c>
      <c r="AM341">
        <v>1.6</v>
      </c>
    </row>
    <row r="342" spans="1:39" customFormat="1" x14ac:dyDescent="0.25">
      <c r="A342">
        <v>3250</v>
      </c>
      <c r="B342" t="s">
        <v>5</v>
      </c>
      <c r="C342">
        <v>4.2300000000000004</v>
      </c>
      <c r="D342">
        <v>1277</v>
      </c>
      <c r="E342">
        <v>1277.71</v>
      </c>
      <c r="F342">
        <v>0.7</v>
      </c>
      <c r="G342">
        <v>0.36</v>
      </c>
      <c r="H342" s="88"/>
      <c r="I342">
        <v>3250</v>
      </c>
      <c r="J342" t="s">
        <v>5</v>
      </c>
      <c r="K342">
        <v>5.5</v>
      </c>
      <c r="L342">
        <v>1277</v>
      </c>
      <c r="M342">
        <v>1277.78</v>
      </c>
      <c r="N342">
        <v>0.77</v>
      </c>
      <c r="O342">
        <v>0.37</v>
      </c>
      <c r="P342" s="88"/>
      <c r="Q342">
        <v>3250</v>
      </c>
      <c r="R342" t="s">
        <v>5</v>
      </c>
      <c r="S342">
        <v>6.77</v>
      </c>
      <c r="T342">
        <v>1277</v>
      </c>
      <c r="U342">
        <v>1277.8499999999999</v>
      </c>
      <c r="V342">
        <v>0.82</v>
      </c>
      <c r="W342">
        <v>0.38</v>
      </c>
      <c r="X342" s="88"/>
      <c r="Y342">
        <v>3250</v>
      </c>
      <c r="Z342" t="s">
        <v>5</v>
      </c>
      <c r="AA342">
        <v>8.0399999999999991</v>
      </c>
      <c r="AB342">
        <v>1277</v>
      </c>
      <c r="AC342">
        <v>1277.9000000000001</v>
      </c>
      <c r="AD342">
        <v>0.86</v>
      </c>
      <c r="AE342">
        <v>0.39</v>
      </c>
      <c r="AF342" s="88"/>
      <c r="AG342">
        <v>3250</v>
      </c>
      <c r="AH342" t="s">
        <v>5</v>
      </c>
      <c r="AI342">
        <v>9.31</v>
      </c>
      <c r="AJ342">
        <v>1277</v>
      </c>
      <c r="AK342">
        <v>1277.96</v>
      </c>
      <c r="AL342">
        <v>0.9</v>
      </c>
      <c r="AM342">
        <v>0.4</v>
      </c>
    </row>
    <row r="343" spans="1:39" customFormat="1" x14ac:dyDescent="0.25">
      <c r="A343">
        <v>3250</v>
      </c>
      <c r="B343" t="s">
        <v>6</v>
      </c>
      <c r="C343">
        <v>4.2300000000000004</v>
      </c>
      <c r="D343">
        <v>1277</v>
      </c>
      <c r="E343">
        <v>1277.71</v>
      </c>
      <c r="F343">
        <v>0.7</v>
      </c>
      <c r="G343">
        <v>0.36</v>
      </c>
      <c r="H343" s="88"/>
      <c r="I343">
        <v>3250</v>
      </c>
      <c r="J343" t="s">
        <v>6</v>
      </c>
      <c r="K343">
        <v>5.53</v>
      </c>
      <c r="L343">
        <v>1277</v>
      </c>
      <c r="M343">
        <v>1277.78</v>
      </c>
      <c r="N343">
        <v>0.77</v>
      </c>
      <c r="O343">
        <v>0.37</v>
      </c>
      <c r="P343" s="88"/>
      <c r="Q343">
        <v>3250</v>
      </c>
      <c r="R343" t="s">
        <v>6</v>
      </c>
      <c r="S343">
        <v>6.83</v>
      </c>
      <c r="T343">
        <v>1277</v>
      </c>
      <c r="U343">
        <v>1277.8499999999999</v>
      </c>
      <c r="V343">
        <v>0.82</v>
      </c>
      <c r="W343">
        <v>0.38</v>
      </c>
      <c r="X343" s="88"/>
      <c r="Y343">
        <v>3250</v>
      </c>
      <c r="Z343" t="s">
        <v>6</v>
      </c>
      <c r="AA343">
        <v>8.14</v>
      </c>
      <c r="AB343">
        <v>1277</v>
      </c>
      <c r="AC343">
        <v>1277.9100000000001</v>
      </c>
      <c r="AD343">
        <v>0.87</v>
      </c>
      <c r="AE343">
        <v>0.39</v>
      </c>
      <c r="AF343" s="88"/>
      <c r="AG343">
        <v>3250</v>
      </c>
      <c r="AH343" t="s">
        <v>6</v>
      </c>
      <c r="AI343">
        <v>9.44</v>
      </c>
      <c r="AJ343">
        <v>1277</v>
      </c>
      <c r="AK343">
        <v>1277.96</v>
      </c>
      <c r="AL343">
        <v>0.91</v>
      </c>
      <c r="AM343">
        <v>0.4</v>
      </c>
    </row>
    <row r="344" spans="1:39" customFormat="1" x14ac:dyDescent="0.25">
      <c r="A344">
        <v>3250</v>
      </c>
      <c r="B344" t="s">
        <v>7</v>
      </c>
      <c r="C344">
        <v>4.45</v>
      </c>
      <c r="D344">
        <v>1277</v>
      </c>
      <c r="E344">
        <v>1277.72</v>
      </c>
      <c r="F344">
        <v>0.72</v>
      </c>
      <c r="G344">
        <v>0.36</v>
      </c>
      <c r="H344" s="88"/>
      <c r="I344">
        <v>3250</v>
      </c>
      <c r="J344" t="s">
        <v>7</v>
      </c>
      <c r="K344">
        <v>5.74</v>
      </c>
      <c r="L344">
        <v>1277</v>
      </c>
      <c r="M344">
        <v>1277.79</v>
      </c>
      <c r="N344">
        <v>0.78</v>
      </c>
      <c r="O344">
        <v>0.38</v>
      </c>
      <c r="P344" s="88"/>
      <c r="Q344">
        <v>3250</v>
      </c>
      <c r="R344" t="s">
        <v>7</v>
      </c>
      <c r="S344">
        <v>7.03</v>
      </c>
      <c r="T344">
        <v>1277</v>
      </c>
      <c r="U344">
        <v>1277.8599999999999</v>
      </c>
      <c r="V344">
        <v>0.83</v>
      </c>
      <c r="W344">
        <v>0.39</v>
      </c>
      <c r="X344" s="88"/>
      <c r="Y344">
        <v>3250</v>
      </c>
      <c r="Z344" t="s">
        <v>7</v>
      </c>
      <c r="AA344">
        <v>8.31</v>
      </c>
      <c r="AB344">
        <v>1277</v>
      </c>
      <c r="AC344">
        <v>1277.9100000000001</v>
      </c>
      <c r="AD344">
        <v>0.88</v>
      </c>
      <c r="AE344">
        <v>0.4</v>
      </c>
      <c r="AF344" s="88"/>
      <c r="AG344">
        <v>3250</v>
      </c>
      <c r="AH344" t="s">
        <v>7</v>
      </c>
      <c r="AI344">
        <v>9.6</v>
      </c>
      <c r="AJ344">
        <v>1277</v>
      </c>
      <c r="AK344">
        <v>1277.97</v>
      </c>
      <c r="AL344">
        <v>0.91</v>
      </c>
      <c r="AM344">
        <v>0.4</v>
      </c>
    </row>
    <row r="345" spans="1:39" customFormat="1" x14ac:dyDescent="0.25">
      <c r="A345">
        <v>3250</v>
      </c>
      <c r="B345" t="s">
        <v>8</v>
      </c>
      <c r="C345">
        <v>5.69</v>
      </c>
      <c r="D345">
        <v>1277</v>
      </c>
      <c r="E345">
        <v>1277.79</v>
      </c>
      <c r="F345">
        <v>0.78</v>
      </c>
      <c r="G345">
        <v>0.38</v>
      </c>
      <c r="H345" s="88"/>
      <c r="I345">
        <v>3250</v>
      </c>
      <c r="J345" t="s">
        <v>8</v>
      </c>
      <c r="K345">
        <v>7.24</v>
      </c>
      <c r="L345">
        <v>1277</v>
      </c>
      <c r="M345">
        <v>1277.8699999999999</v>
      </c>
      <c r="N345">
        <v>0.84</v>
      </c>
      <c r="O345">
        <v>0.39</v>
      </c>
      <c r="P345" s="88"/>
      <c r="Q345">
        <v>3250</v>
      </c>
      <c r="R345" t="s">
        <v>8</v>
      </c>
      <c r="S345">
        <v>8.7799999999999994</v>
      </c>
      <c r="T345">
        <v>1277</v>
      </c>
      <c r="U345">
        <v>1277.93</v>
      </c>
      <c r="V345">
        <v>0.89</v>
      </c>
      <c r="W345">
        <v>0.4</v>
      </c>
      <c r="X345" s="88"/>
      <c r="Y345">
        <v>3250</v>
      </c>
      <c r="Z345" t="s">
        <v>8</v>
      </c>
      <c r="AA345">
        <v>10.33</v>
      </c>
      <c r="AB345">
        <v>1277</v>
      </c>
      <c r="AC345">
        <v>1277.99</v>
      </c>
      <c r="AD345">
        <v>0.93</v>
      </c>
      <c r="AE345">
        <v>0.41</v>
      </c>
      <c r="AF345" s="88"/>
      <c r="AG345">
        <v>3250</v>
      </c>
      <c r="AH345" t="s">
        <v>8</v>
      </c>
      <c r="AI345">
        <v>11.87</v>
      </c>
      <c r="AJ345">
        <v>1277</v>
      </c>
      <c r="AK345">
        <v>1278.04</v>
      </c>
      <c r="AL345">
        <v>0.98</v>
      </c>
      <c r="AM345">
        <v>0.41</v>
      </c>
    </row>
    <row r="346" spans="1:39" customFormat="1" x14ac:dyDescent="0.25">
      <c r="A346">
        <v>3250</v>
      </c>
      <c r="B346" t="s">
        <v>9</v>
      </c>
      <c r="C346">
        <v>7.11</v>
      </c>
      <c r="D346">
        <v>1277</v>
      </c>
      <c r="E346">
        <v>1277.8599999999999</v>
      </c>
      <c r="F346">
        <v>0.83</v>
      </c>
      <c r="G346">
        <v>0.39</v>
      </c>
      <c r="H346" s="88"/>
      <c r="I346">
        <v>3250</v>
      </c>
      <c r="J346" t="s">
        <v>9</v>
      </c>
      <c r="K346">
        <v>8.7799999999999994</v>
      </c>
      <c r="L346">
        <v>1277</v>
      </c>
      <c r="M346">
        <v>1277.93</v>
      </c>
      <c r="N346">
        <v>0.89</v>
      </c>
      <c r="O346">
        <v>0.4</v>
      </c>
      <c r="P346" s="88"/>
      <c r="Q346">
        <v>3250</v>
      </c>
      <c r="R346" t="s">
        <v>9</v>
      </c>
      <c r="S346">
        <v>10.46</v>
      </c>
      <c r="T346">
        <v>1277</v>
      </c>
      <c r="U346">
        <v>1278</v>
      </c>
      <c r="V346">
        <v>0.94</v>
      </c>
      <c r="W346">
        <v>0.41</v>
      </c>
      <c r="X346" s="88"/>
      <c r="Y346">
        <v>3250</v>
      </c>
      <c r="Z346" t="s">
        <v>9</v>
      </c>
      <c r="AA346">
        <v>12.14</v>
      </c>
      <c r="AB346">
        <v>1277</v>
      </c>
      <c r="AC346">
        <v>1278.05</v>
      </c>
      <c r="AD346">
        <v>0.99</v>
      </c>
      <c r="AE346">
        <v>0.41</v>
      </c>
      <c r="AF346" s="88"/>
      <c r="AG346">
        <v>3250</v>
      </c>
      <c r="AH346" t="s">
        <v>9</v>
      </c>
      <c r="AI346">
        <v>13.82</v>
      </c>
      <c r="AJ346">
        <v>1277</v>
      </c>
      <c r="AK346">
        <v>1278.0999999999999</v>
      </c>
      <c r="AL346">
        <v>1.03</v>
      </c>
      <c r="AM346">
        <v>0.42</v>
      </c>
    </row>
    <row r="347" spans="1:39" customFormat="1" x14ac:dyDescent="0.25">
      <c r="A347">
        <v>3250</v>
      </c>
      <c r="B347" t="s">
        <v>10</v>
      </c>
      <c r="C347">
        <v>5.88</v>
      </c>
      <c r="D347">
        <v>1277</v>
      </c>
      <c r="E347">
        <v>1277.8</v>
      </c>
      <c r="F347">
        <v>0.79</v>
      </c>
      <c r="G347">
        <v>0.38</v>
      </c>
      <c r="H347" s="88"/>
      <c r="I347">
        <v>3250</v>
      </c>
      <c r="J347" t="s">
        <v>10</v>
      </c>
      <c r="K347">
        <v>7.29</v>
      </c>
      <c r="L347">
        <v>1277</v>
      </c>
      <c r="M347">
        <v>1277.8699999999999</v>
      </c>
      <c r="N347">
        <v>0.84</v>
      </c>
      <c r="O347">
        <v>0.39</v>
      </c>
      <c r="P347" s="88"/>
      <c r="Q347">
        <v>3250</v>
      </c>
      <c r="R347" t="s">
        <v>10</v>
      </c>
      <c r="S347">
        <v>8.6999999999999993</v>
      </c>
      <c r="T347">
        <v>1277</v>
      </c>
      <c r="U347">
        <v>1277.93</v>
      </c>
      <c r="V347">
        <v>0.89</v>
      </c>
      <c r="W347">
        <v>0.4</v>
      </c>
      <c r="X347" s="88"/>
      <c r="Y347">
        <v>3250</v>
      </c>
      <c r="Z347" t="s">
        <v>10</v>
      </c>
      <c r="AA347">
        <v>10.11</v>
      </c>
      <c r="AB347">
        <v>1277</v>
      </c>
      <c r="AC347">
        <v>1277.98</v>
      </c>
      <c r="AD347">
        <v>0.93</v>
      </c>
      <c r="AE347">
        <v>0.41</v>
      </c>
      <c r="AF347" s="88"/>
      <c r="AG347">
        <v>3250</v>
      </c>
      <c r="AH347" t="s">
        <v>10</v>
      </c>
      <c r="AI347">
        <v>11.52</v>
      </c>
      <c r="AJ347">
        <v>1277</v>
      </c>
      <c r="AK347">
        <v>1278.03</v>
      </c>
      <c r="AL347">
        <v>0.97</v>
      </c>
      <c r="AM347">
        <v>0.41</v>
      </c>
    </row>
    <row r="348" spans="1:39" customFormat="1" x14ac:dyDescent="0.25">
      <c r="A348">
        <v>3250</v>
      </c>
      <c r="B348" t="s">
        <v>11</v>
      </c>
      <c r="C348">
        <v>4.24</v>
      </c>
      <c r="D348">
        <v>1277</v>
      </c>
      <c r="E348">
        <v>1277.71</v>
      </c>
      <c r="F348">
        <v>0.7</v>
      </c>
      <c r="G348">
        <v>0.36</v>
      </c>
      <c r="H348" s="88"/>
      <c r="I348">
        <v>3250</v>
      </c>
      <c r="J348" t="s">
        <v>11</v>
      </c>
      <c r="K348">
        <v>5.54</v>
      </c>
      <c r="L348">
        <v>1277</v>
      </c>
      <c r="M348">
        <v>1277.78</v>
      </c>
      <c r="N348">
        <v>0.77</v>
      </c>
      <c r="O348">
        <v>0.37</v>
      </c>
      <c r="P348" s="88"/>
      <c r="Q348">
        <v>3250</v>
      </c>
      <c r="R348" t="s">
        <v>11</v>
      </c>
      <c r="S348">
        <v>6.85</v>
      </c>
      <c r="T348">
        <v>1277</v>
      </c>
      <c r="U348">
        <v>1277.8499999999999</v>
      </c>
      <c r="V348">
        <v>0.82</v>
      </c>
      <c r="W348">
        <v>0.38</v>
      </c>
      <c r="X348" s="88"/>
      <c r="Y348">
        <v>3250</v>
      </c>
      <c r="Z348" t="s">
        <v>11</v>
      </c>
      <c r="AA348">
        <v>8.16</v>
      </c>
      <c r="AB348">
        <v>1277</v>
      </c>
      <c r="AC348">
        <v>1277.9100000000001</v>
      </c>
      <c r="AD348">
        <v>0.87</v>
      </c>
      <c r="AE348">
        <v>0.4</v>
      </c>
      <c r="AF348" s="88"/>
      <c r="AG348">
        <v>3250</v>
      </c>
      <c r="AH348" t="s">
        <v>11</v>
      </c>
      <c r="AI348">
        <v>9.4600000000000009</v>
      </c>
      <c r="AJ348">
        <v>1277</v>
      </c>
      <c r="AK348">
        <v>1277.96</v>
      </c>
      <c r="AL348">
        <v>0.91</v>
      </c>
      <c r="AM348">
        <v>0.4</v>
      </c>
    </row>
    <row r="349" spans="1:39" customFormat="1" x14ac:dyDescent="0.25">
      <c r="A349">
        <v>3250</v>
      </c>
      <c r="B349" t="s">
        <v>12</v>
      </c>
      <c r="C349">
        <v>4.1100000000000003</v>
      </c>
      <c r="D349">
        <v>1277</v>
      </c>
      <c r="E349">
        <v>1277.7</v>
      </c>
      <c r="F349">
        <v>0.7</v>
      </c>
      <c r="G349">
        <v>0.35</v>
      </c>
      <c r="H349" s="88"/>
      <c r="I349">
        <v>3250</v>
      </c>
      <c r="J349" t="s">
        <v>12</v>
      </c>
      <c r="K349">
        <v>5.42</v>
      </c>
      <c r="L349">
        <v>1277</v>
      </c>
      <c r="M349">
        <v>1277.78</v>
      </c>
      <c r="N349">
        <v>0.76</v>
      </c>
      <c r="O349">
        <v>0.37</v>
      </c>
      <c r="P349" s="88"/>
      <c r="Q349">
        <v>3250</v>
      </c>
      <c r="R349" t="s">
        <v>12</v>
      </c>
      <c r="S349">
        <v>6.72</v>
      </c>
      <c r="T349">
        <v>1277</v>
      </c>
      <c r="U349">
        <v>1277.8399999999999</v>
      </c>
      <c r="V349">
        <v>0.82</v>
      </c>
      <c r="W349">
        <v>0.38</v>
      </c>
      <c r="X349" s="88"/>
      <c r="Y349">
        <v>3250</v>
      </c>
      <c r="Z349" t="s">
        <v>12</v>
      </c>
      <c r="AA349">
        <v>8.0299999999999994</v>
      </c>
      <c r="AB349">
        <v>1277</v>
      </c>
      <c r="AC349">
        <v>1277.9000000000001</v>
      </c>
      <c r="AD349">
        <v>0.86</v>
      </c>
      <c r="AE349">
        <v>0.39</v>
      </c>
      <c r="AF349" s="88"/>
      <c r="AG349">
        <v>3250</v>
      </c>
      <c r="AH349" t="s">
        <v>12</v>
      </c>
      <c r="AI349">
        <v>9.33</v>
      </c>
      <c r="AJ349">
        <v>1277</v>
      </c>
      <c r="AK349">
        <v>1277.96</v>
      </c>
      <c r="AL349">
        <v>0.9</v>
      </c>
      <c r="AM349">
        <v>0.4</v>
      </c>
    </row>
    <row r="350" spans="1:39" customFormat="1" x14ac:dyDescent="0.25">
      <c r="A350">
        <v>3250</v>
      </c>
      <c r="B350" t="s">
        <v>13</v>
      </c>
      <c r="C350">
        <v>5.45</v>
      </c>
      <c r="D350">
        <v>1277</v>
      </c>
      <c r="E350">
        <v>1277.78</v>
      </c>
      <c r="F350">
        <v>0.76</v>
      </c>
      <c r="G350">
        <v>0.37</v>
      </c>
      <c r="H350" s="88"/>
      <c r="I350">
        <v>3250</v>
      </c>
      <c r="J350" t="s">
        <v>13</v>
      </c>
      <c r="K350">
        <v>7.05</v>
      </c>
      <c r="L350">
        <v>1277</v>
      </c>
      <c r="M350">
        <v>1277.8599999999999</v>
      </c>
      <c r="N350">
        <v>0.83</v>
      </c>
      <c r="O350">
        <v>0.39</v>
      </c>
      <c r="P350" s="88"/>
      <c r="Q350">
        <v>3250</v>
      </c>
      <c r="R350" t="s">
        <v>13</v>
      </c>
      <c r="S350">
        <v>8.65</v>
      </c>
      <c r="T350">
        <v>1277</v>
      </c>
      <c r="U350">
        <v>1277.93</v>
      </c>
      <c r="V350">
        <v>0.89</v>
      </c>
      <c r="W350">
        <v>0.4</v>
      </c>
      <c r="X350" s="88"/>
      <c r="Y350">
        <v>3250</v>
      </c>
      <c r="Z350" t="s">
        <v>13</v>
      </c>
      <c r="AA350">
        <v>10.26</v>
      </c>
      <c r="AB350">
        <v>1277</v>
      </c>
      <c r="AC350">
        <v>1277.99</v>
      </c>
      <c r="AD350">
        <v>0.93</v>
      </c>
      <c r="AE350">
        <v>0.41</v>
      </c>
      <c r="AF350" s="88"/>
      <c r="AG350">
        <v>3250</v>
      </c>
      <c r="AH350" t="s">
        <v>13</v>
      </c>
      <c r="AI350">
        <v>11.86</v>
      </c>
      <c r="AJ350">
        <v>1277</v>
      </c>
      <c r="AK350">
        <v>1278.04</v>
      </c>
      <c r="AL350">
        <v>0.98</v>
      </c>
      <c r="AM350">
        <v>0.41</v>
      </c>
    </row>
    <row r="351" spans="1:39" customFormat="1" x14ac:dyDescent="0.25">
      <c r="A351">
        <v>3250</v>
      </c>
      <c r="B351" t="s">
        <v>14</v>
      </c>
      <c r="C351">
        <v>6.59</v>
      </c>
      <c r="D351">
        <v>1277</v>
      </c>
      <c r="E351">
        <v>1277.8399999999999</v>
      </c>
      <c r="F351">
        <v>0.81</v>
      </c>
      <c r="G351">
        <v>0.38</v>
      </c>
      <c r="H351" s="88"/>
      <c r="I351">
        <v>3250</v>
      </c>
      <c r="J351" t="s">
        <v>14</v>
      </c>
      <c r="K351">
        <v>8.1300000000000008</v>
      </c>
      <c r="L351">
        <v>1277</v>
      </c>
      <c r="M351">
        <v>1277.9000000000001</v>
      </c>
      <c r="N351">
        <v>0.87</v>
      </c>
      <c r="O351">
        <v>0.4</v>
      </c>
      <c r="P351" s="88"/>
      <c r="Q351">
        <v>3250</v>
      </c>
      <c r="R351" t="s">
        <v>14</v>
      </c>
      <c r="S351">
        <v>9.67</v>
      </c>
      <c r="T351">
        <v>1277</v>
      </c>
      <c r="U351">
        <v>1277.97</v>
      </c>
      <c r="V351">
        <v>0.92</v>
      </c>
      <c r="W351">
        <v>0.4</v>
      </c>
      <c r="X351" s="88"/>
      <c r="Y351">
        <v>3250</v>
      </c>
      <c r="Z351" t="s">
        <v>14</v>
      </c>
      <c r="AA351">
        <v>11.2</v>
      </c>
      <c r="AB351">
        <v>1277</v>
      </c>
      <c r="AC351">
        <v>1278.02</v>
      </c>
      <c r="AD351">
        <v>0.96</v>
      </c>
      <c r="AE351">
        <v>0.41</v>
      </c>
      <c r="AF351" s="88"/>
      <c r="AG351">
        <v>3250</v>
      </c>
      <c r="AH351" t="s">
        <v>14</v>
      </c>
      <c r="AI351">
        <v>12.74</v>
      </c>
      <c r="AJ351">
        <v>1277</v>
      </c>
      <c r="AK351">
        <v>1278.07</v>
      </c>
      <c r="AL351">
        <v>1</v>
      </c>
      <c r="AM351">
        <v>0.41</v>
      </c>
    </row>
    <row r="352" spans="1:39" customFormat="1" x14ac:dyDescent="0.25">
      <c r="A352">
        <v>3250</v>
      </c>
      <c r="B352" t="s">
        <v>15</v>
      </c>
      <c r="C352">
        <v>6.55</v>
      </c>
      <c r="D352">
        <v>1277</v>
      </c>
      <c r="E352">
        <v>1277.83</v>
      </c>
      <c r="F352">
        <v>0.81</v>
      </c>
      <c r="G352">
        <v>0.38</v>
      </c>
      <c r="H352" s="88"/>
      <c r="I352">
        <v>3250</v>
      </c>
      <c r="J352" t="s">
        <v>15</v>
      </c>
      <c r="K352">
        <v>8.01</v>
      </c>
      <c r="L352">
        <v>1277</v>
      </c>
      <c r="M352">
        <v>1277.9000000000001</v>
      </c>
      <c r="N352">
        <v>0.86</v>
      </c>
      <c r="O352">
        <v>0.39</v>
      </c>
      <c r="P352" s="88"/>
      <c r="Q352">
        <v>3250</v>
      </c>
      <c r="R352" t="s">
        <v>15</v>
      </c>
      <c r="S352">
        <v>9.4700000000000006</v>
      </c>
      <c r="T352">
        <v>1277</v>
      </c>
      <c r="U352">
        <v>1277.96</v>
      </c>
      <c r="V352">
        <v>0.91</v>
      </c>
      <c r="W352">
        <v>0.4</v>
      </c>
      <c r="X352" s="88"/>
      <c r="Y352">
        <v>3250</v>
      </c>
      <c r="Z352" t="s">
        <v>15</v>
      </c>
      <c r="AA352">
        <v>10.94</v>
      </c>
      <c r="AB352">
        <v>1277</v>
      </c>
      <c r="AC352">
        <v>1278.01</v>
      </c>
      <c r="AD352">
        <v>0.95</v>
      </c>
      <c r="AE352">
        <v>0.41</v>
      </c>
      <c r="AF352" s="88"/>
      <c r="AG352">
        <v>3250</v>
      </c>
      <c r="AH352" t="s">
        <v>15</v>
      </c>
      <c r="AI352">
        <v>12.4</v>
      </c>
      <c r="AJ352">
        <v>1277</v>
      </c>
      <c r="AK352">
        <v>1278.06</v>
      </c>
      <c r="AL352">
        <v>1</v>
      </c>
      <c r="AM352">
        <v>0.41</v>
      </c>
    </row>
    <row r="353" spans="1:39" customFormat="1" x14ac:dyDescent="0.25">
      <c r="A353">
        <v>3250</v>
      </c>
      <c r="B353" t="s">
        <v>16</v>
      </c>
      <c r="C353">
        <v>5.75</v>
      </c>
      <c r="D353">
        <v>1277</v>
      </c>
      <c r="E353">
        <v>1277.8</v>
      </c>
      <c r="F353">
        <v>0.78</v>
      </c>
      <c r="G353">
        <v>0.38</v>
      </c>
      <c r="H353" s="88"/>
      <c r="I353">
        <v>3250</v>
      </c>
      <c r="J353" t="s">
        <v>16</v>
      </c>
      <c r="K353">
        <v>6.98</v>
      </c>
      <c r="L353">
        <v>1277</v>
      </c>
      <c r="M353">
        <v>1277.8599999999999</v>
      </c>
      <c r="N353">
        <v>0.83</v>
      </c>
      <c r="O353">
        <v>0.39</v>
      </c>
      <c r="P353" s="88"/>
      <c r="Q353">
        <v>3250</v>
      </c>
      <c r="R353" t="s">
        <v>16</v>
      </c>
      <c r="S353">
        <v>8.2100000000000009</v>
      </c>
      <c r="T353">
        <v>1277</v>
      </c>
      <c r="U353">
        <v>1277.9100000000001</v>
      </c>
      <c r="V353">
        <v>0.87</v>
      </c>
      <c r="W353">
        <v>0.39</v>
      </c>
      <c r="X353" s="88"/>
      <c r="Y353">
        <v>3250</v>
      </c>
      <c r="Z353" t="s">
        <v>16</v>
      </c>
      <c r="AA353">
        <v>9.43</v>
      </c>
      <c r="AB353">
        <v>1277</v>
      </c>
      <c r="AC353">
        <v>1277.96</v>
      </c>
      <c r="AD353">
        <v>0.91</v>
      </c>
      <c r="AE353">
        <v>0.4</v>
      </c>
      <c r="AF353" s="88"/>
      <c r="AG353">
        <v>3250</v>
      </c>
      <c r="AH353" t="s">
        <v>16</v>
      </c>
      <c r="AI353">
        <v>10.66</v>
      </c>
      <c r="AJ353">
        <v>1277</v>
      </c>
      <c r="AK353">
        <v>1278.01</v>
      </c>
      <c r="AL353">
        <v>0.94</v>
      </c>
      <c r="AM353">
        <v>0.41</v>
      </c>
    </row>
    <row r="354" spans="1:39" customFormat="1" x14ac:dyDescent="0.25">
      <c r="A354">
        <v>3200</v>
      </c>
      <c r="B354" t="s">
        <v>5</v>
      </c>
      <c r="C354">
        <v>4.2300000000000004</v>
      </c>
      <c r="D354">
        <v>1276.97</v>
      </c>
      <c r="E354">
        <v>1277.23</v>
      </c>
      <c r="F354">
        <v>1.18</v>
      </c>
      <c r="G354">
        <v>0.8</v>
      </c>
      <c r="H354" s="88"/>
      <c r="I354">
        <v>3200</v>
      </c>
      <c r="J354" t="s">
        <v>5</v>
      </c>
      <c r="K354">
        <v>5.5</v>
      </c>
      <c r="L354">
        <v>1276.97</v>
      </c>
      <c r="M354">
        <v>1277.27</v>
      </c>
      <c r="N354">
        <v>1.31</v>
      </c>
      <c r="O354">
        <v>0.83</v>
      </c>
      <c r="P354" s="88"/>
      <c r="Q354">
        <v>3200</v>
      </c>
      <c r="R354" t="s">
        <v>5</v>
      </c>
      <c r="S354">
        <v>6.77</v>
      </c>
      <c r="T354">
        <v>1276.97</v>
      </c>
      <c r="U354">
        <v>1277.3</v>
      </c>
      <c r="V354">
        <v>1.43</v>
      </c>
      <c r="W354">
        <v>0.86</v>
      </c>
      <c r="X354" s="88"/>
      <c r="Y354">
        <v>3200</v>
      </c>
      <c r="Z354" t="s">
        <v>5</v>
      </c>
      <c r="AA354">
        <v>8.0399999999999991</v>
      </c>
      <c r="AB354">
        <v>1276.97</v>
      </c>
      <c r="AC354">
        <v>1277.33</v>
      </c>
      <c r="AD354">
        <v>1.54</v>
      </c>
      <c r="AE354">
        <v>0.89</v>
      </c>
      <c r="AF354" s="88"/>
      <c r="AG354">
        <v>3200</v>
      </c>
      <c r="AH354" t="s">
        <v>5</v>
      </c>
      <c r="AI354">
        <v>9.31</v>
      </c>
      <c r="AJ354">
        <v>1276.97</v>
      </c>
      <c r="AK354">
        <v>1277.3499999999999</v>
      </c>
      <c r="AL354">
        <v>1.63</v>
      </c>
      <c r="AM354">
        <v>0.91</v>
      </c>
    </row>
    <row r="355" spans="1:39" customFormat="1" x14ac:dyDescent="0.25">
      <c r="A355">
        <v>3200</v>
      </c>
      <c r="B355" t="s">
        <v>6</v>
      </c>
      <c r="C355">
        <v>4.2300000000000004</v>
      </c>
      <c r="D355">
        <v>1276.97</v>
      </c>
      <c r="E355">
        <v>1277.23</v>
      </c>
      <c r="F355">
        <v>1.19</v>
      </c>
      <c r="G355">
        <v>0.8</v>
      </c>
      <c r="H355" s="88"/>
      <c r="I355">
        <v>3200</v>
      </c>
      <c r="J355" t="s">
        <v>6</v>
      </c>
      <c r="K355">
        <v>5.53</v>
      </c>
      <c r="L355">
        <v>1276.97</v>
      </c>
      <c r="M355">
        <v>1277.27</v>
      </c>
      <c r="N355">
        <v>1.31</v>
      </c>
      <c r="O355">
        <v>0.83</v>
      </c>
      <c r="P355" s="88"/>
      <c r="Q355">
        <v>3200</v>
      </c>
      <c r="R355" t="s">
        <v>6</v>
      </c>
      <c r="S355">
        <v>6.83</v>
      </c>
      <c r="T355">
        <v>1276.97</v>
      </c>
      <c r="U355">
        <v>1277.3</v>
      </c>
      <c r="V355">
        <v>1.43</v>
      </c>
      <c r="W355">
        <v>0.86</v>
      </c>
      <c r="X355" s="88"/>
      <c r="Y355">
        <v>3200</v>
      </c>
      <c r="Z355" t="s">
        <v>6</v>
      </c>
      <c r="AA355">
        <v>8.14</v>
      </c>
      <c r="AB355">
        <v>1276.97</v>
      </c>
      <c r="AC355">
        <v>1277.33</v>
      </c>
      <c r="AD355">
        <v>1.54</v>
      </c>
      <c r="AE355">
        <v>0.89</v>
      </c>
      <c r="AF355" s="88"/>
      <c r="AG355">
        <v>3200</v>
      </c>
      <c r="AH355" t="s">
        <v>6</v>
      </c>
      <c r="AI355">
        <v>9.44</v>
      </c>
      <c r="AJ355">
        <v>1276.97</v>
      </c>
      <c r="AK355">
        <v>1277.3599999999999</v>
      </c>
      <c r="AL355">
        <v>1.64</v>
      </c>
      <c r="AM355">
        <v>0.91</v>
      </c>
    </row>
    <row r="356" spans="1:39" customFormat="1" x14ac:dyDescent="0.25">
      <c r="A356">
        <v>3200</v>
      </c>
      <c r="B356" t="s">
        <v>7</v>
      </c>
      <c r="C356">
        <v>4.45</v>
      </c>
      <c r="D356">
        <v>1276.97</v>
      </c>
      <c r="E356">
        <v>1277.23</v>
      </c>
      <c r="F356">
        <v>1.21</v>
      </c>
      <c r="G356">
        <v>0.8</v>
      </c>
      <c r="H356" s="88"/>
      <c r="I356">
        <v>3200</v>
      </c>
      <c r="J356" t="s">
        <v>7</v>
      </c>
      <c r="K356">
        <v>5.74</v>
      </c>
      <c r="L356">
        <v>1276.97</v>
      </c>
      <c r="M356">
        <v>1277.27</v>
      </c>
      <c r="N356">
        <v>1.34</v>
      </c>
      <c r="O356">
        <v>0.84</v>
      </c>
      <c r="P356" s="88"/>
      <c r="Q356">
        <v>3200</v>
      </c>
      <c r="R356" t="s">
        <v>7</v>
      </c>
      <c r="S356">
        <v>7.03</v>
      </c>
      <c r="T356">
        <v>1276.97</v>
      </c>
      <c r="U356">
        <v>1277.3</v>
      </c>
      <c r="V356">
        <v>1.45</v>
      </c>
      <c r="W356">
        <v>0.86</v>
      </c>
      <c r="X356" s="88"/>
      <c r="Y356">
        <v>3200</v>
      </c>
      <c r="Z356" t="s">
        <v>7</v>
      </c>
      <c r="AA356">
        <v>8.31</v>
      </c>
      <c r="AB356">
        <v>1276.97</v>
      </c>
      <c r="AC356">
        <v>1277.33</v>
      </c>
      <c r="AD356">
        <v>1.56</v>
      </c>
      <c r="AE356">
        <v>0.89</v>
      </c>
      <c r="AF356" s="88"/>
      <c r="AG356">
        <v>3200</v>
      </c>
      <c r="AH356" t="s">
        <v>7</v>
      </c>
      <c r="AI356">
        <v>9.6</v>
      </c>
      <c r="AJ356">
        <v>1276.97</v>
      </c>
      <c r="AK356">
        <v>1277.3599999999999</v>
      </c>
      <c r="AL356">
        <v>1.65</v>
      </c>
      <c r="AM356">
        <v>0.91</v>
      </c>
    </row>
    <row r="357" spans="1:39" customFormat="1" x14ac:dyDescent="0.25">
      <c r="A357">
        <v>3200</v>
      </c>
      <c r="B357" t="s">
        <v>8</v>
      </c>
      <c r="C357">
        <v>5.69</v>
      </c>
      <c r="D357">
        <v>1276.97</v>
      </c>
      <c r="E357">
        <v>1277.27</v>
      </c>
      <c r="F357">
        <v>1.33</v>
      </c>
      <c r="G357">
        <v>0.83</v>
      </c>
      <c r="H357" s="88"/>
      <c r="I357">
        <v>3200</v>
      </c>
      <c r="J357" t="s">
        <v>8</v>
      </c>
      <c r="K357">
        <v>7.24</v>
      </c>
      <c r="L357">
        <v>1276.97</v>
      </c>
      <c r="M357">
        <v>1277.31</v>
      </c>
      <c r="N357">
        <v>1.47</v>
      </c>
      <c r="O357">
        <v>0.87</v>
      </c>
      <c r="P357" s="88"/>
      <c r="Q357">
        <v>3200</v>
      </c>
      <c r="R357" t="s">
        <v>8</v>
      </c>
      <c r="S357">
        <v>8.7799999999999994</v>
      </c>
      <c r="T357">
        <v>1276.97</v>
      </c>
      <c r="U357">
        <v>1277.3399999999999</v>
      </c>
      <c r="V357">
        <v>1.58</v>
      </c>
      <c r="W357">
        <v>0.89</v>
      </c>
      <c r="X357" s="88"/>
      <c r="Y357">
        <v>3200</v>
      </c>
      <c r="Z357" t="s">
        <v>8</v>
      </c>
      <c r="AA357">
        <v>10.33</v>
      </c>
      <c r="AB357">
        <v>1276.97</v>
      </c>
      <c r="AC357">
        <v>1277.3800000000001</v>
      </c>
      <c r="AD357">
        <v>1.7</v>
      </c>
      <c r="AE357">
        <v>0.93</v>
      </c>
      <c r="AF357" s="88"/>
      <c r="AG357">
        <v>3200</v>
      </c>
      <c r="AH357" t="s">
        <v>8</v>
      </c>
      <c r="AI357">
        <v>11.87</v>
      </c>
      <c r="AJ357">
        <v>1276.97</v>
      </c>
      <c r="AK357">
        <v>1277.4000000000001</v>
      </c>
      <c r="AL357">
        <v>1.8</v>
      </c>
      <c r="AM357">
        <v>0.95</v>
      </c>
    </row>
    <row r="358" spans="1:39" customFormat="1" x14ac:dyDescent="0.25">
      <c r="A358">
        <v>3200</v>
      </c>
      <c r="B358" t="s">
        <v>9</v>
      </c>
      <c r="C358">
        <v>7.11</v>
      </c>
      <c r="D358">
        <v>1276.97</v>
      </c>
      <c r="E358">
        <v>1277.31</v>
      </c>
      <c r="F358">
        <v>1.46</v>
      </c>
      <c r="G358">
        <v>0.87</v>
      </c>
      <c r="H358" s="88"/>
      <c r="I358">
        <v>3200</v>
      </c>
      <c r="J358" t="s">
        <v>9</v>
      </c>
      <c r="K358">
        <v>8.7799999999999994</v>
      </c>
      <c r="L358">
        <v>1276.97</v>
      </c>
      <c r="M358">
        <v>1277.3399999999999</v>
      </c>
      <c r="N358">
        <v>1.6</v>
      </c>
      <c r="O358">
        <v>0.9</v>
      </c>
      <c r="P358" s="88"/>
      <c r="Q358">
        <v>3200</v>
      </c>
      <c r="R358" t="s">
        <v>9</v>
      </c>
      <c r="S358">
        <v>10.46</v>
      </c>
      <c r="T358">
        <v>1276.97</v>
      </c>
      <c r="U358">
        <v>1277.3800000000001</v>
      </c>
      <c r="V358">
        <v>1.7</v>
      </c>
      <c r="W358">
        <v>0.92</v>
      </c>
      <c r="X358" s="88"/>
      <c r="Y358">
        <v>3200</v>
      </c>
      <c r="Z358" t="s">
        <v>9</v>
      </c>
      <c r="AA358">
        <v>12.14</v>
      </c>
      <c r="AB358">
        <v>1276.97</v>
      </c>
      <c r="AC358">
        <v>1277.4100000000001</v>
      </c>
      <c r="AD358">
        <v>1.81</v>
      </c>
      <c r="AE358">
        <v>0.95</v>
      </c>
      <c r="AF358" s="88"/>
      <c r="AG358">
        <v>3200</v>
      </c>
      <c r="AH358" t="s">
        <v>9</v>
      </c>
      <c r="AI358">
        <v>13.82</v>
      </c>
      <c r="AJ358">
        <v>1276.97</v>
      </c>
      <c r="AK358">
        <v>1277.44</v>
      </c>
      <c r="AL358">
        <v>1.92</v>
      </c>
      <c r="AM358">
        <v>0.98</v>
      </c>
    </row>
    <row r="359" spans="1:39" customFormat="1" x14ac:dyDescent="0.25">
      <c r="A359">
        <v>3200</v>
      </c>
      <c r="B359" t="s">
        <v>10</v>
      </c>
      <c r="C359">
        <v>5.88</v>
      </c>
      <c r="D359">
        <v>1276.97</v>
      </c>
      <c r="E359">
        <v>1277.27</v>
      </c>
      <c r="F359">
        <v>1.35</v>
      </c>
      <c r="G359">
        <v>0.84</v>
      </c>
      <c r="H359" s="88"/>
      <c r="I359">
        <v>3200</v>
      </c>
      <c r="J359" t="s">
        <v>10</v>
      </c>
      <c r="K359">
        <v>7.29</v>
      </c>
      <c r="L359">
        <v>1276.97</v>
      </c>
      <c r="M359">
        <v>1277.31</v>
      </c>
      <c r="N359">
        <v>1.48</v>
      </c>
      <c r="O359">
        <v>0.87</v>
      </c>
      <c r="P359" s="88"/>
      <c r="Q359">
        <v>3200</v>
      </c>
      <c r="R359" t="s">
        <v>10</v>
      </c>
      <c r="S359">
        <v>8.6999999999999993</v>
      </c>
      <c r="T359">
        <v>1276.97</v>
      </c>
      <c r="U359">
        <v>1277.3399999999999</v>
      </c>
      <c r="V359">
        <v>1.58</v>
      </c>
      <c r="W359">
        <v>0.89</v>
      </c>
      <c r="X359" s="88"/>
      <c r="Y359">
        <v>3200</v>
      </c>
      <c r="Z359" t="s">
        <v>10</v>
      </c>
      <c r="AA359">
        <v>10.11</v>
      </c>
      <c r="AB359">
        <v>1276.97</v>
      </c>
      <c r="AC359">
        <v>1277.3699999999999</v>
      </c>
      <c r="AD359">
        <v>1.68</v>
      </c>
      <c r="AE359">
        <v>0.92</v>
      </c>
      <c r="AF359" s="88"/>
      <c r="AG359">
        <v>3200</v>
      </c>
      <c r="AH359" t="s">
        <v>10</v>
      </c>
      <c r="AI359">
        <v>11.52</v>
      </c>
      <c r="AJ359">
        <v>1276.97</v>
      </c>
      <c r="AK359">
        <v>1277.4000000000001</v>
      </c>
      <c r="AL359">
        <v>1.78</v>
      </c>
      <c r="AM359">
        <v>0.94</v>
      </c>
    </row>
    <row r="360" spans="1:39" customFormat="1" x14ac:dyDescent="0.25">
      <c r="A360">
        <v>3200</v>
      </c>
      <c r="B360" t="s">
        <v>11</v>
      </c>
      <c r="C360">
        <v>4.24</v>
      </c>
      <c r="D360">
        <v>1276.97</v>
      </c>
      <c r="E360">
        <v>1277.23</v>
      </c>
      <c r="F360">
        <v>1.19</v>
      </c>
      <c r="G360">
        <v>0.8</v>
      </c>
      <c r="H360" s="88"/>
      <c r="I360">
        <v>3200</v>
      </c>
      <c r="J360" t="s">
        <v>11</v>
      </c>
      <c r="K360">
        <v>5.54</v>
      </c>
      <c r="L360">
        <v>1276.97</v>
      </c>
      <c r="M360">
        <v>1277.26</v>
      </c>
      <c r="N360">
        <v>1.32</v>
      </c>
      <c r="O360">
        <v>0.84</v>
      </c>
      <c r="P360" s="88"/>
      <c r="Q360">
        <v>3200</v>
      </c>
      <c r="R360" t="s">
        <v>11</v>
      </c>
      <c r="S360">
        <v>6.85</v>
      </c>
      <c r="T360">
        <v>1276.97</v>
      </c>
      <c r="U360">
        <v>1277.3</v>
      </c>
      <c r="V360">
        <v>1.44</v>
      </c>
      <c r="W360">
        <v>0.86</v>
      </c>
      <c r="X360" s="88"/>
      <c r="Y360">
        <v>3200</v>
      </c>
      <c r="Z360" t="s">
        <v>11</v>
      </c>
      <c r="AA360">
        <v>8.16</v>
      </c>
      <c r="AB360">
        <v>1276.97</v>
      </c>
      <c r="AC360">
        <v>1277.33</v>
      </c>
      <c r="AD360">
        <v>1.54</v>
      </c>
      <c r="AE360">
        <v>0.88</v>
      </c>
      <c r="AF360" s="88"/>
      <c r="AG360">
        <v>3200</v>
      </c>
      <c r="AH360" t="s">
        <v>11</v>
      </c>
      <c r="AI360">
        <v>9.4600000000000009</v>
      </c>
      <c r="AJ360">
        <v>1276.97</v>
      </c>
      <c r="AK360">
        <v>1277.3599999999999</v>
      </c>
      <c r="AL360">
        <v>1.64</v>
      </c>
      <c r="AM360">
        <v>0.91</v>
      </c>
    </row>
    <row r="361" spans="1:39" customFormat="1" x14ac:dyDescent="0.25">
      <c r="A361">
        <v>3200</v>
      </c>
      <c r="B361" t="s">
        <v>12</v>
      </c>
      <c r="C361">
        <v>4.1100000000000003</v>
      </c>
      <c r="D361">
        <v>1276.97</v>
      </c>
      <c r="E361">
        <v>1277.22</v>
      </c>
      <c r="F361">
        <v>1.17</v>
      </c>
      <c r="G361">
        <v>0.8</v>
      </c>
      <c r="H361" s="88"/>
      <c r="I361">
        <v>3200</v>
      </c>
      <c r="J361" t="s">
        <v>12</v>
      </c>
      <c r="K361">
        <v>5.42</v>
      </c>
      <c r="L361">
        <v>1276.97</v>
      </c>
      <c r="M361">
        <v>1277.26</v>
      </c>
      <c r="N361">
        <v>1.3</v>
      </c>
      <c r="O361">
        <v>0.83</v>
      </c>
      <c r="P361" s="88"/>
      <c r="Q361">
        <v>3200</v>
      </c>
      <c r="R361" t="s">
        <v>12</v>
      </c>
      <c r="S361">
        <v>6.72</v>
      </c>
      <c r="T361">
        <v>1276.97</v>
      </c>
      <c r="U361">
        <v>1277.3</v>
      </c>
      <c r="V361">
        <v>1.43</v>
      </c>
      <c r="W361">
        <v>0.86</v>
      </c>
      <c r="X361" s="88"/>
      <c r="Y361">
        <v>3200</v>
      </c>
      <c r="Z361" t="s">
        <v>12</v>
      </c>
      <c r="AA361">
        <v>8.0299999999999994</v>
      </c>
      <c r="AB361">
        <v>1276.97</v>
      </c>
      <c r="AC361">
        <v>1277.33</v>
      </c>
      <c r="AD361">
        <v>1.53</v>
      </c>
      <c r="AE361">
        <v>0.88</v>
      </c>
      <c r="AF361" s="88"/>
      <c r="AG361">
        <v>3200</v>
      </c>
      <c r="AH361" t="s">
        <v>12</v>
      </c>
      <c r="AI361">
        <v>9.33</v>
      </c>
      <c r="AJ361">
        <v>1276.97</v>
      </c>
      <c r="AK361">
        <v>1277.3599999999999</v>
      </c>
      <c r="AL361">
        <v>1.63</v>
      </c>
      <c r="AM361">
        <v>0.91</v>
      </c>
    </row>
    <row r="362" spans="1:39" customFormat="1" x14ac:dyDescent="0.25">
      <c r="A362">
        <v>3200</v>
      </c>
      <c r="B362" t="s">
        <v>13</v>
      </c>
      <c r="C362">
        <v>5.45</v>
      </c>
      <c r="D362">
        <v>1276.97</v>
      </c>
      <c r="E362">
        <v>1277.26</v>
      </c>
      <c r="F362">
        <v>1.31</v>
      </c>
      <c r="G362">
        <v>0.83</v>
      </c>
      <c r="H362" s="88"/>
      <c r="I362">
        <v>3200</v>
      </c>
      <c r="J362" t="s">
        <v>13</v>
      </c>
      <c r="K362">
        <v>7.05</v>
      </c>
      <c r="L362">
        <v>1276.97</v>
      </c>
      <c r="M362">
        <v>1277.3</v>
      </c>
      <c r="N362">
        <v>1.46</v>
      </c>
      <c r="O362">
        <v>0.87</v>
      </c>
      <c r="P362" s="88"/>
      <c r="Q362">
        <v>3200</v>
      </c>
      <c r="R362" t="s">
        <v>13</v>
      </c>
      <c r="S362">
        <v>8.65</v>
      </c>
      <c r="T362">
        <v>1276.97</v>
      </c>
      <c r="U362">
        <v>1277.3399999999999</v>
      </c>
      <c r="V362">
        <v>1.57</v>
      </c>
      <c r="W362">
        <v>0.89</v>
      </c>
      <c r="X362" s="88"/>
      <c r="Y362">
        <v>3200</v>
      </c>
      <c r="Z362" t="s">
        <v>13</v>
      </c>
      <c r="AA362">
        <v>10.26</v>
      </c>
      <c r="AB362">
        <v>1276.97</v>
      </c>
      <c r="AC362">
        <v>1277.3699999999999</v>
      </c>
      <c r="AD362">
        <v>1.7</v>
      </c>
      <c r="AE362">
        <v>0.93</v>
      </c>
      <c r="AF362" s="88"/>
      <c r="AG362">
        <v>3200</v>
      </c>
      <c r="AH362" t="s">
        <v>13</v>
      </c>
      <c r="AI362">
        <v>11.86</v>
      </c>
      <c r="AJ362">
        <v>1276.97</v>
      </c>
      <c r="AK362">
        <v>1277.4000000000001</v>
      </c>
      <c r="AL362">
        <v>1.8</v>
      </c>
      <c r="AM362">
        <v>0.95</v>
      </c>
    </row>
    <row r="363" spans="1:39" customFormat="1" x14ac:dyDescent="0.25">
      <c r="A363">
        <v>3200</v>
      </c>
      <c r="B363" t="s">
        <v>14</v>
      </c>
      <c r="C363">
        <v>6.59</v>
      </c>
      <c r="D363">
        <v>1276.97</v>
      </c>
      <c r="E363">
        <v>1277.29</v>
      </c>
      <c r="F363">
        <v>1.42</v>
      </c>
      <c r="G363">
        <v>0.86</v>
      </c>
      <c r="H363" s="88"/>
      <c r="I363">
        <v>3200</v>
      </c>
      <c r="J363" t="s">
        <v>14</v>
      </c>
      <c r="K363">
        <v>8.1300000000000008</v>
      </c>
      <c r="L363">
        <v>1276.97</v>
      </c>
      <c r="M363">
        <v>1277.33</v>
      </c>
      <c r="N363">
        <v>1.53</v>
      </c>
      <c r="O363">
        <v>0.88</v>
      </c>
      <c r="P363" s="88"/>
      <c r="Q363">
        <v>3200</v>
      </c>
      <c r="R363" t="s">
        <v>14</v>
      </c>
      <c r="S363">
        <v>9.67</v>
      </c>
      <c r="T363">
        <v>1276.97</v>
      </c>
      <c r="U363">
        <v>1277.3599999999999</v>
      </c>
      <c r="V363">
        <v>1.66</v>
      </c>
      <c r="W363">
        <v>0.92</v>
      </c>
      <c r="X363" s="88"/>
      <c r="Y363">
        <v>3200</v>
      </c>
      <c r="Z363" t="s">
        <v>14</v>
      </c>
      <c r="AA363">
        <v>11.2</v>
      </c>
      <c r="AB363">
        <v>1276.97</v>
      </c>
      <c r="AC363">
        <v>1277.3900000000001</v>
      </c>
      <c r="AD363">
        <v>1.76</v>
      </c>
      <c r="AE363">
        <v>0.94</v>
      </c>
      <c r="AF363" s="88"/>
      <c r="AG363">
        <v>3200</v>
      </c>
      <c r="AH363" t="s">
        <v>14</v>
      </c>
      <c r="AI363">
        <v>12.74</v>
      </c>
      <c r="AJ363">
        <v>1276.97</v>
      </c>
      <c r="AK363">
        <v>1277.42</v>
      </c>
      <c r="AL363">
        <v>1.85</v>
      </c>
      <c r="AM363">
        <v>0.96</v>
      </c>
    </row>
    <row r="364" spans="1:39" customFormat="1" x14ac:dyDescent="0.25">
      <c r="A364">
        <v>3200</v>
      </c>
      <c r="B364" t="s">
        <v>15</v>
      </c>
      <c r="C364">
        <v>6.55</v>
      </c>
      <c r="D364">
        <v>1276.97</v>
      </c>
      <c r="E364">
        <v>1277.29</v>
      </c>
      <c r="F364">
        <v>1.4</v>
      </c>
      <c r="G364">
        <v>0.85</v>
      </c>
      <c r="H364" s="88"/>
      <c r="I364">
        <v>3200</v>
      </c>
      <c r="J364" t="s">
        <v>15</v>
      </c>
      <c r="K364">
        <v>8.01</v>
      </c>
      <c r="L364">
        <v>1276.97</v>
      </c>
      <c r="M364">
        <v>1277.33</v>
      </c>
      <c r="N364">
        <v>1.53</v>
      </c>
      <c r="O364">
        <v>0.89</v>
      </c>
      <c r="P364" s="88"/>
      <c r="Q364">
        <v>3200</v>
      </c>
      <c r="R364" t="s">
        <v>15</v>
      </c>
      <c r="S364">
        <v>9.4700000000000006</v>
      </c>
      <c r="T364">
        <v>1276.97</v>
      </c>
      <c r="U364">
        <v>1277.3599999999999</v>
      </c>
      <c r="V364">
        <v>1.64</v>
      </c>
      <c r="W364">
        <v>0.91</v>
      </c>
      <c r="X364" s="88"/>
      <c r="Y364">
        <v>3200</v>
      </c>
      <c r="Z364" t="s">
        <v>15</v>
      </c>
      <c r="AA364">
        <v>10.94</v>
      </c>
      <c r="AB364">
        <v>1276.97</v>
      </c>
      <c r="AC364">
        <v>1277.3900000000001</v>
      </c>
      <c r="AD364">
        <v>1.74</v>
      </c>
      <c r="AE364">
        <v>0.93</v>
      </c>
      <c r="AF364" s="88"/>
      <c r="AG364">
        <v>3200</v>
      </c>
      <c r="AH364" t="s">
        <v>15</v>
      </c>
      <c r="AI364">
        <v>12.4</v>
      </c>
      <c r="AJ364">
        <v>1276.97</v>
      </c>
      <c r="AK364">
        <v>1277.42</v>
      </c>
      <c r="AL364">
        <v>1.82</v>
      </c>
      <c r="AM364">
        <v>0.95</v>
      </c>
    </row>
    <row r="365" spans="1:39" customFormat="1" x14ac:dyDescent="0.25">
      <c r="A365">
        <v>3200</v>
      </c>
      <c r="B365" t="s">
        <v>16</v>
      </c>
      <c r="C365">
        <v>5.75</v>
      </c>
      <c r="D365">
        <v>1276.97</v>
      </c>
      <c r="E365">
        <v>1277.27</v>
      </c>
      <c r="F365">
        <v>1.34</v>
      </c>
      <c r="G365">
        <v>0.84</v>
      </c>
      <c r="H365" s="88"/>
      <c r="I365">
        <v>3200</v>
      </c>
      <c r="J365" t="s">
        <v>16</v>
      </c>
      <c r="K365">
        <v>6.98</v>
      </c>
      <c r="L365">
        <v>1276.97</v>
      </c>
      <c r="M365">
        <v>1277.3</v>
      </c>
      <c r="N365">
        <v>1.45</v>
      </c>
      <c r="O365">
        <v>0.86</v>
      </c>
      <c r="P365" s="88"/>
      <c r="Q365">
        <v>3200</v>
      </c>
      <c r="R365" t="s">
        <v>16</v>
      </c>
      <c r="S365">
        <v>8.2100000000000009</v>
      </c>
      <c r="T365">
        <v>1276.97</v>
      </c>
      <c r="U365">
        <v>1277.33</v>
      </c>
      <c r="V365">
        <v>1.55</v>
      </c>
      <c r="W365">
        <v>0.89</v>
      </c>
      <c r="X365" s="88"/>
      <c r="Y365">
        <v>3200</v>
      </c>
      <c r="Z365" t="s">
        <v>16</v>
      </c>
      <c r="AA365">
        <v>9.43</v>
      </c>
      <c r="AB365">
        <v>1276.97</v>
      </c>
      <c r="AC365">
        <v>1277.3599999999999</v>
      </c>
      <c r="AD365">
        <v>1.64</v>
      </c>
      <c r="AE365">
        <v>0.91</v>
      </c>
      <c r="AF365" s="88"/>
      <c r="AG365">
        <v>3200</v>
      </c>
      <c r="AH365" t="s">
        <v>16</v>
      </c>
      <c r="AI365">
        <v>10.66</v>
      </c>
      <c r="AJ365">
        <v>1276.97</v>
      </c>
      <c r="AK365">
        <v>1277.3800000000001</v>
      </c>
      <c r="AL365">
        <v>1.72</v>
      </c>
      <c r="AM365">
        <v>0.93</v>
      </c>
    </row>
    <row r="366" spans="1:39" customFormat="1" x14ac:dyDescent="0.25">
      <c r="A366">
        <v>3150</v>
      </c>
      <c r="B366" t="s">
        <v>5</v>
      </c>
      <c r="C366">
        <v>4.2300000000000004</v>
      </c>
      <c r="D366">
        <v>1275.18</v>
      </c>
      <c r="E366">
        <v>1275.53</v>
      </c>
      <c r="F366">
        <v>1.36</v>
      </c>
      <c r="G366">
        <v>1.01</v>
      </c>
      <c r="H366" s="88"/>
      <c r="I366">
        <v>3150</v>
      </c>
      <c r="J366" t="s">
        <v>5</v>
      </c>
      <c r="K366">
        <v>5.5</v>
      </c>
      <c r="L366">
        <v>1275.18</v>
      </c>
      <c r="M366">
        <v>1275.57</v>
      </c>
      <c r="N366">
        <v>1.44</v>
      </c>
      <c r="O366">
        <v>1.02</v>
      </c>
      <c r="P366" s="88"/>
      <c r="Q366">
        <v>3150</v>
      </c>
      <c r="R366" t="s">
        <v>5</v>
      </c>
      <c r="S366">
        <v>6.77</v>
      </c>
      <c r="T366">
        <v>1275.18</v>
      </c>
      <c r="U366">
        <v>1275.5999999999999</v>
      </c>
      <c r="V366">
        <v>1.52</v>
      </c>
      <c r="W366">
        <v>1.02</v>
      </c>
      <c r="X366" s="88"/>
      <c r="Y366">
        <v>3150</v>
      </c>
      <c r="Z366" t="s">
        <v>5</v>
      </c>
      <c r="AA366">
        <v>8.0399999999999991</v>
      </c>
      <c r="AB366">
        <v>1275.18</v>
      </c>
      <c r="AC366">
        <v>1275.6300000000001</v>
      </c>
      <c r="AD366">
        <v>1.58</v>
      </c>
      <c r="AE366">
        <v>1.01</v>
      </c>
      <c r="AF366" s="88"/>
      <c r="AG366">
        <v>3150</v>
      </c>
      <c r="AH366" t="s">
        <v>5</v>
      </c>
      <c r="AI366">
        <v>9.31</v>
      </c>
      <c r="AJ366">
        <v>1275.18</v>
      </c>
      <c r="AK366">
        <v>1275.6600000000001</v>
      </c>
      <c r="AL366">
        <v>1.64</v>
      </c>
      <c r="AM366">
        <v>1.01</v>
      </c>
    </row>
    <row r="367" spans="1:39" customFormat="1" x14ac:dyDescent="0.25">
      <c r="A367">
        <v>3150</v>
      </c>
      <c r="B367" t="s">
        <v>6</v>
      </c>
      <c r="C367">
        <v>4.2300000000000004</v>
      </c>
      <c r="D367">
        <v>1275.18</v>
      </c>
      <c r="E367">
        <v>1275.53</v>
      </c>
      <c r="F367">
        <v>1.35</v>
      </c>
      <c r="G367">
        <v>1.01</v>
      </c>
      <c r="H367" s="88"/>
      <c r="I367">
        <v>3150</v>
      </c>
      <c r="J367" t="s">
        <v>6</v>
      </c>
      <c r="K367">
        <v>5.53</v>
      </c>
      <c r="L367">
        <v>1275.18</v>
      </c>
      <c r="M367">
        <v>1275.57</v>
      </c>
      <c r="N367">
        <v>1.44</v>
      </c>
      <c r="O367">
        <v>1.02</v>
      </c>
      <c r="P367" s="88"/>
      <c r="Q367">
        <v>3150</v>
      </c>
      <c r="R367" t="s">
        <v>6</v>
      </c>
      <c r="S367">
        <v>6.83</v>
      </c>
      <c r="T367">
        <v>1275.18</v>
      </c>
      <c r="U367">
        <v>1275.5999999999999</v>
      </c>
      <c r="V367">
        <v>1.52</v>
      </c>
      <c r="W367">
        <v>1.02</v>
      </c>
      <c r="X367" s="88"/>
      <c r="Y367">
        <v>3150</v>
      </c>
      <c r="Z367" t="s">
        <v>6</v>
      </c>
      <c r="AA367">
        <v>8.14</v>
      </c>
      <c r="AB367">
        <v>1275.18</v>
      </c>
      <c r="AC367">
        <v>1275.6400000000001</v>
      </c>
      <c r="AD367">
        <v>1.59</v>
      </c>
      <c r="AE367">
        <v>1.01</v>
      </c>
      <c r="AF367" s="88"/>
      <c r="AG367">
        <v>3150</v>
      </c>
      <c r="AH367" t="s">
        <v>6</v>
      </c>
      <c r="AI367">
        <v>9.44</v>
      </c>
      <c r="AJ367">
        <v>1275.18</v>
      </c>
      <c r="AK367">
        <v>1275.67</v>
      </c>
      <c r="AL367">
        <v>1.65</v>
      </c>
      <c r="AM367">
        <v>1.01</v>
      </c>
    </row>
    <row r="368" spans="1:39" customFormat="1" x14ac:dyDescent="0.25">
      <c r="A368">
        <v>3150</v>
      </c>
      <c r="B368" t="s">
        <v>7</v>
      </c>
      <c r="C368">
        <v>4.45</v>
      </c>
      <c r="D368">
        <v>1275.18</v>
      </c>
      <c r="E368">
        <v>1275.54</v>
      </c>
      <c r="F368">
        <v>1.37</v>
      </c>
      <c r="G368">
        <v>1.02</v>
      </c>
      <c r="H368" s="88"/>
      <c r="I368">
        <v>3150</v>
      </c>
      <c r="J368" t="s">
        <v>7</v>
      </c>
      <c r="K368">
        <v>5.74</v>
      </c>
      <c r="L368">
        <v>1275.18</v>
      </c>
      <c r="M368">
        <v>1275.58</v>
      </c>
      <c r="N368">
        <v>1.45</v>
      </c>
      <c r="O368">
        <v>1.01</v>
      </c>
      <c r="P368" s="88"/>
      <c r="Q368">
        <v>3150</v>
      </c>
      <c r="R368" t="s">
        <v>7</v>
      </c>
      <c r="S368">
        <v>7.03</v>
      </c>
      <c r="T368">
        <v>1275.18</v>
      </c>
      <c r="U368">
        <v>1275.6099999999999</v>
      </c>
      <c r="V368">
        <v>1.54</v>
      </c>
      <c r="W368">
        <v>1.02</v>
      </c>
      <c r="X368" s="88"/>
      <c r="Y368">
        <v>3150</v>
      </c>
      <c r="Z368" t="s">
        <v>7</v>
      </c>
      <c r="AA368">
        <v>8.31</v>
      </c>
      <c r="AB368">
        <v>1275.18</v>
      </c>
      <c r="AC368">
        <v>1275.6400000000001</v>
      </c>
      <c r="AD368">
        <v>1.6</v>
      </c>
      <c r="AE368">
        <v>1.01</v>
      </c>
      <c r="AF368" s="88"/>
      <c r="AG368">
        <v>3150</v>
      </c>
      <c r="AH368" t="s">
        <v>7</v>
      </c>
      <c r="AI368">
        <v>9.6</v>
      </c>
      <c r="AJ368">
        <v>1275.18</v>
      </c>
      <c r="AK368">
        <v>1275.67</v>
      </c>
      <c r="AL368">
        <v>1.66</v>
      </c>
      <c r="AM368">
        <v>1.01</v>
      </c>
    </row>
    <row r="369" spans="1:39" customFormat="1" x14ac:dyDescent="0.25">
      <c r="A369">
        <v>3150</v>
      </c>
      <c r="B369" t="s">
        <v>8</v>
      </c>
      <c r="C369">
        <v>5.69</v>
      </c>
      <c r="D369">
        <v>1275.18</v>
      </c>
      <c r="E369">
        <v>1275.58</v>
      </c>
      <c r="F369">
        <v>1.45</v>
      </c>
      <c r="G369">
        <v>1.02</v>
      </c>
      <c r="H369" s="88"/>
      <c r="I369">
        <v>3150</v>
      </c>
      <c r="J369" t="s">
        <v>8</v>
      </c>
      <c r="K369">
        <v>7.24</v>
      </c>
      <c r="L369">
        <v>1275.18</v>
      </c>
      <c r="M369">
        <v>1275.6099999999999</v>
      </c>
      <c r="N369">
        <v>1.54</v>
      </c>
      <c r="O369">
        <v>1.02</v>
      </c>
      <c r="P369" s="88"/>
      <c r="Q369">
        <v>3150</v>
      </c>
      <c r="R369" t="s">
        <v>8</v>
      </c>
      <c r="S369">
        <v>8.7799999999999994</v>
      </c>
      <c r="T369">
        <v>1275.18</v>
      </c>
      <c r="U369">
        <v>1275.6500000000001</v>
      </c>
      <c r="V369">
        <v>1.63</v>
      </c>
      <c r="W369">
        <v>1.02</v>
      </c>
      <c r="X369" s="88"/>
      <c r="Y369">
        <v>3150</v>
      </c>
      <c r="Z369" t="s">
        <v>8</v>
      </c>
      <c r="AA369">
        <v>10.33</v>
      </c>
      <c r="AB369">
        <v>1275.18</v>
      </c>
      <c r="AC369">
        <v>1275.68</v>
      </c>
      <c r="AD369">
        <v>1.69</v>
      </c>
      <c r="AE369">
        <v>1.01</v>
      </c>
      <c r="AF369" s="88"/>
      <c r="AG369">
        <v>3150</v>
      </c>
      <c r="AH369" t="s">
        <v>8</v>
      </c>
      <c r="AI369">
        <v>11.87</v>
      </c>
      <c r="AJ369">
        <v>1275.18</v>
      </c>
      <c r="AK369">
        <v>1275.71</v>
      </c>
      <c r="AL369">
        <v>1.74</v>
      </c>
      <c r="AM369">
        <v>1.01</v>
      </c>
    </row>
    <row r="370" spans="1:39" customFormat="1" x14ac:dyDescent="0.25">
      <c r="A370">
        <v>3150</v>
      </c>
      <c r="B370" t="s">
        <v>9</v>
      </c>
      <c r="C370">
        <v>7.11</v>
      </c>
      <c r="D370">
        <v>1275.18</v>
      </c>
      <c r="E370">
        <v>1275.6099999999999</v>
      </c>
      <c r="F370">
        <v>1.54</v>
      </c>
      <c r="G370">
        <v>1.02</v>
      </c>
      <c r="H370" s="88"/>
      <c r="I370">
        <v>3150</v>
      </c>
      <c r="J370" t="s">
        <v>9</v>
      </c>
      <c r="K370">
        <v>8.7799999999999994</v>
      </c>
      <c r="L370">
        <v>1275.18</v>
      </c>
      <c r="M370">
        <v>1275.6500000000001</v>
      </c>
      <c r="N370">
        <v>1.61</v>
      </c>
      <c r="O370">
        <v>1.01</v>
      </c>
      <c r="P370" s="88"/>
      <c r="Q370">
        <v>3150</v>
      </c>
      <c r="R370" t="s">
        <v>9</v>
      </c>
      <c r="S370">
        <v>10.46</v>
      </c>
      <c r="T370">
        <v>1275.18</v>
      </c>
      <c r="U370">
        <v>1275.68</v>
      </c>
      <c r="V370">
        <v>1.7</v>
      </c>
      <c r="W370">
        <v>1.02</v>
      </c>
      <c r="X370" s="88"/>
      <c r="Y370">
        <v>3150</v>
      </c>
      <c r="Z370" t="s">
        <v>9</v>
      </c>
      <c r="AA370">
        <v>12.14</v>
      </c>
      <c r="AB370">
        <v>1275.18</v>
      </c>
      <c r="AC370">
        <v>1275.72</v>
      </c>
      <c r="AD370">
        <v>1.76</v>
      </c>
      <c r="AE370">
        <v>1.02</v>
      </c>
      <c r="AF370" s="88"/>
      <c r="AG370">
        <v>3150</v>
      </c>
      <c r="AH370" t="s">
        <v>9</v>
      </c>
      <c r="AI370">
        <v>13.82</v>
      </c>
      <c r="AJ370">
        <v>1275.18</v>
      </c>
      <c r="AK370">
        <v>1275.75</v>
      </c>
      <c r="AL370">
        <v>1.82</v>
      </c>
      <c r="AM370">
        <v>1.01</v>
      </c>
    </row>
    <row r="371" spans="1:39" customFormat="1" x14ac:dyDescent="0.25">
      <c r="A371">
        <v>3150</v>
      </c>
      <c r="B371" t="s">
        <v>10</v>
      </c>
      <c r="C371">
        <v>5.88</v>
      </c>
      <c r="D371">
        <v>1275.18</v>
      </c>
      <c r="E371">
        <v>1275.58</v>
      </c>
      <c r="F371">
        <v>1.45</v>
      </c>
      <c r="G371">
        <v>1.01</v>
      </c>
      <c r="H371" s="88"/>
      <c r="I371">
        <v>3150</v>
      </c>
      <c r="J371" t="s">
        <v>10</v>
      </c>
      <c r="K371">
        <v>7.29</v>
      </c>
      <c r="L371">
        <v>1275.18</v>
      </c>
      <c r="M371">
        <v>1275.6199999999999</v>
      </c>
      <c r="N371">
        <v>1.54</v>
      </c>
      <c r="O371">
        <v>1.01</v>
      </c>
      <c r="P371" s="88"/>
      <c r="Q371">
        <v>3150</v>
      </c>
      <c r="R371" t="s">
        <v>10</v>
      </c>
      <c r="S371">
        <v>8.6999999999999993</v>
      </c>
      <c r="T371">
        <v>1275.18</v>
      </c>
      <c r="U371">
        <v>1275.6500000000001</v>
      </c>
      <c r="V371">
        <v>1.62</v>
      </c>
      <c r="W371">
        <v>1.02</v>
      </c>
      <c r="X371" s="88"/>
      <c r="Y371">
        <v>3150</v>
      </c>
      <c r="Z371" t="s">
        <v>10</v>
      </c>
      <c r="AA371">
        <v>10.11</v>
      </c>
      <c r="AB371">
        <v>1275.18</v>
      </c>
      <c r="AC371">
        <v>1275.68</v>
      </c>
      <c r="AD371">
        <v>1.68</v>
      </c>
      <c r="AE371">
        <v>1.02</v>
      </c>
      <c r="AF371" s="88"/>
      <c r="AG371">
        <v>3150</v>
      </c>
      <c r="AH371" t="s">
        <v>10</v>
      </c>
      <c r="AI371">
        <v>11.52</v>
      </c>
      <c r="AJ371">
        <v>1275.18</v>
      </c>
      <c r="AK371">
        <v>1275.71</v>
      </c>
      <c r="AL371">
        <v>1.73</v>
      </c>
      <c r="AM371">
        <v>1.01</v>
      </c>
    </row>
    <row r="372" spans="1:39" customFormat="1" x14ac:dyDescent="0.25">
      <c r="A372">
        <v>3150</v>
      </c>
      <c r="B372" t="s">
        <v>11</v>
      </c>
      <c r="C372">
        <v>4.24</v>
      </c>
      <c r="D372">
        <v>1275.18</v>
      </c>
      <c r="E372">
        <v>1275.53</v>
      </c>
      <c r="F372">
        <v>1.35</v>
      </c>
      <c r="G372">
        <v>1.01</v>
      </c>
      <c r="H372" s="88"/>
      <c r="I372">
        <v>3150</v>
      </c>
      <c r="J372" t="s">
        <v>11</v>
      </c>
      <c r="K372">
        <v>5.54</v>
      </c>
      <c r="L372">
        <v>1275.18</v>
      </c>
      <c r="M372">
        <v>1275.57</v>
      </c>
      <c r="N372">
        <v>1.43</v>
      </c>
      <c r="O372">
        <v>1.01</v>
      </c>
      <c r="P372" s="88"/>
      <c r="Q372">
        <v>3150</v>
      </c>
      <c r="R372" t="s">
        <v>11</v>
      </c>
      <c r="S372">
        <v>6.85</v>
      </c>
      <c r="T372">
        <v>1275.18</v>
      </c>
      <c r="U372">
        <v>1275.6099999999999</v>
      </c>
      <c r="V372">
        <v>1.52</v>
      </c>
      <c r="W372">
        <v>1.01</v>
      </c>
      <c r="X372" s="88"/>
      <c r="Y372">
        <v>3150</v>
      </c>
      <c r="Z372" t="s">
        <v>11</v>
      </c>
      <c r="AA372">
        <v>8.16</v>
      </c>
      <c r="AB372">
        <v>1275.18</v>
      </c>
      <c r="AC372">
        <v>1275.6400000000001</v>
      </c>
      <c r="AD372">
        <v>1.59</v>
      </c>
      <c r="AE372">
        <v>1.02</v>
      </c>
      <c r="AF372" s="88"/>
      <c r="AG372">
        <v>3150</v>
      </c>
      <c r="AH372" t="s">
        <v>11</v>
      </c>
      <c r="AI372">
        <v>9.4600000000000009</v>
      </c>
      <c r="AJ372">
        <v>1275.18</v>
      </c>
      <c r="AK372">
        <v>1275.67</v>
      </c>
      <c r="AL372">
        <v>1.65</v>
      </c>
      <c r="AM372">
        <v>1.01</v>
      </c>
    </row>
    <row r="373" spans="1:39" customFormat="1" x14ac:dyDescent="0.25">
      <c r="A373">
        <v>3150</v>
      </c>
      <c r="B373" t="s">
        <v>12</v>
      </c>
      <c r="C373">
        <v>4.1100000000000003</v>
      </c>
      <c r="D373">
        <v>1275.18</v>
      </c>
      <c r="E373">
        <v>1275.53</v>
      </c>
      <c r="F373">
        <v>1.35</v>
      </c>
      <c r="G373">
        <v>1.02</v>
      </c>
      <c r="H373" s="88"/>
      <c r="I373">
        <v>3150</v>
      </c>
      <c r="J373" t="s">
        <v>12</v>
      </c>
      <c r="K373">
        <v>5.42</v>
      </c>
      <c r="L373">
        <v>1275.18</v>
      </c>
      <c r="M373">
        <v>1275.57</v>
      </c>
      <c r="N373">
        <v>1.43</v>
      </c>
      <c r="O373">
        <v>1.02</v>
      </c>
      <c r="P373" s="88"/>
      <c r="Q373">
        <v>3150</v>
      </c>
      <c r="R373" t="s">
        <v>12</v>
      </c>
      <c r="S373">
        <v>6.72</v>
      </c>
      <c r="T373">
        <v>1275.18</v>
      </c>
      <c r="U373">
        <v>1275.5999999999999</v>
      </c>
      <c r="V373">
        <v>1.51</v>
      </c>
      <c r="W373">
        <v>1.01</v>
      </c>
      <c r="X373" s="88"/>
      <c r="Y373">
        <v>3150</v>
      </c>
      <c r="Z373" t="s">
        <v>12</v>
      </c>
      <c r="AA373">
        <v>8.0299999999999994</v>
      </c>
      <c r="AB373">
        <v>1275.18</v>
      </c>
      <c r="AC373">
        <v>1275.6300000000001</v>
      </c>
      <c r="AD373">
        <v>1.58</v>
      </c>
      <c r="AE373">
        <v>1.02</v>
      </c>
      <c r="AF373" s="88"/>
      <c r="AG373">
        <v>3150</v>
      </c>
      <c r="AH373" t="s">
        <v>12</v>
      </c>
      <c r="AI373">
        <v>9.33</v>
      </c>
      <c r="AJ373">
        <v>1275.18</v>
      </c>
      <c r="AK373">
        <v>1275.6600000000001</v>
      </c>
      <c r="AL373">
        <v>1.65</v>
      </c>
      <c r="AM373">
        <v>1.01</v>
      </c>
    </row>
    <row r="374" spans="1:39" customFormat="1" x14ac:dyDescent="0.25">
      <c r="A374">
        <v>3150</v>
      </c>
      <c r="B374" t="s">
        <v>13</v>
      </c>
      <c r="C374">
        <v>5.45</v>
      </c>
      <c r="D374">
        <v>1275.18</v>
      </c>
      <c r="E374">
        <v>1275.57</v>
      </c>
      <c r="F374">
        <v>1.42</v>
      </c>
      <c r="G374">
        <v>1.01</v>
      </c>
      <c r="H374" s="88"/>
      <c r="I374">
        <v>3150</v>
      </c>
      <c r="J374" t="s">
        <v>13</v>
      </c>
      <c r="K374">
        <v>7.05</v>
      </c>
      <c r="L374">
        <v>1275.18</v>
      </c>
      <c r="M374">
        <v>1275.6099999999999</v>
      </c>
      <c r="N374">
        <v>1.53</v>
      </c>
      <c r="O374">
        <v>1.01</v>
      </c>
      <c r="P374" s="88"/>
      <c r="Q374">
        <v>3150</v>
      </c>
      <c r="R374" t="s">
        <v>13</v>
      </c>
      <c r="S374">
        <v>8.65</v>
      </c>
      <c r="T374">
        <v>1275.18</v>
      </c>
      <c r="U374">
        <v>1275.6500000000001</v>
      </c>
      <c r="V374">
        <v>1.62</v>
      </c>
      <c r="W374">
        <v>1.02</v>
      </c>
      <c r="X374" s="88"/>
      <c r="Y374">
        <v>3150</v>
      </c>
      <c r="Z374" t="s">
        <v>13</v>
      </c>
      <c r="AA374">
        <v>10.26</v>
      </c>
      <c r="AB374">
        <v>1275.18</v>
      </c>
      <c r="AC374">
        <v>1275.68</v>
      </c>
      <c r="AD374">
        <v>1.68</v>
      </c>
      <c r="AE374">
        <v>1.01</v>
      </c>
      <c r="AF374" s="88"/>
      <c r="AG374">
        <v>3150</v>
      </c>
      <c r="AH374" t="s">
        <v>13</v>
      </c>
      <c r="AI374">
        <v>11.86</v>
      </c>
      <c r="AJ374">
        <v>1275.18</v>
      </c>
      <c r="AK374">
        <v>1275.71</v>
      </c>
      <c r="AL374">
        <v>1.74</v>
      </c>
      <c r="AM374">
        <v>1.01</v>
      </c>
    </row>
    <row r="375" spans="1:39" customFormat="1" x14ac:dyDescent="0.25">
      <c r="A375">
        <v>3150</v>
      </c>
      <c r="B375" t="s">
        <v>14</v>
      </c>
      <c r="C375">
        <v>6.59</v>
      </c>
      <c r="D375">
        <v>1275.18</v>
      </c>
      <c r="E375">
        <v>1275.5999999999999</v>
      </c>
      <c r="F375">
        <v>1.5</v>
      </c>
      <c r="G375">
        <v>1.01</v>
      </c>
      <c r="H375" s="88"/>
      <c r="I375">
        <v>3150</v>
      </c>
      <c r="J375" t="s">
        <v>14</v>
      </c>
      <c r="K375">
        <v>8.1300000000000008</v>
      </c>
      <c r="L375">
        <v>1275.18</v>
      </c>
      <c r="M375">
        <v>1275.6300000000001</v>
      </c>
      <c r="N375">
        <v>1.6</v>
      </c>
      <c r="O375">
        <v>1.02</v>
      </c>
      <c r="P375" s="88"/>
      <c r="Q375">
        <v>3150</v>
      </c>
      <c r="R375" t="s">
        <v>14</v>
      </c>
      <c r="S375">
        <v>9.67</v>
      </c>
      <c r="T375">
        <v>1275.18</v>
      </c>
      <c r="U375">
        <v>1275.67</v>
      </c>
      <c r="V375">
        <v>1.66</v>
      </c>
      <c r="W375">
        <v>1.01</v>
      </c>
      <c r="X375" s="88"/>
      <c r="Y375">
        <v>3150</v>
      </c>
      <c r="Z375" t="s">
        <v>14</v>
      </c>
      <c r="AA375">
        <v>11.2</v>
      </c>
      <c r="AB375">
        <v>1275.18</v>
      </c>
      <c r="AC375">
        <v>1275.7</v>
      </c>
      <c r="AD375">
        <v>1.72</v>
      </c>
      <c r="AE375">
        <v>1.01</v>
      </c>
      <c r="AF375" s="88"/>
      <c r="AG375">
        <v>3150</v>
      </c>
      <c r="AH375" t="s">
        <v>14</v>
      </c>
      <c r="AI375">
        <v>12.74</v>
      </c>
      <c r="AJ375">
        <v>1275.18</v>
      </c>
      <c r="AK375">
        <v>1275.73</v>
      </c>
      <c r="AL375">
        <v>1.78</v>
      </c>
      <c r="AM375">
        <v>1.01</v>
      </c>
    </row>
    <row r="376" spans="1:39" customFormat="1" x14ac:dyDescent="0.25">
      <c r="A376">
        <v>3150</v>
      </c>
      <c r="B376" t="s">
        <v>15</v>
      </c>
      <c r="C376">
        <v>6.55</v>
      </c>
      <c r="D376">
        <v>1275.18</v>
      </c>
      <c r="E376">
        <v>1275.5999999999999</v>
      </c>
      <c r="F376">
        <v>1.51</v>
      </c>
      <c r="G376">
        <v>1.02</v>
      </c>
      <c r="H376" s="88"/>
      <c r="I376">
        <v>3150</v>
      </c>
      <c r="J376" t="s">
        <v>15</v>
      </c>
      <c r="K376">
        <v>8.01</v>
      </c>
      <c r="L376">
        <v>1275.18</v>
      </c>
      <c r="M376">
        <v>1275.6300000000001</v>
      </c>
      <c r="N376">
        <v>1.58</v>
      </c>
      <c r="O376">
        <v>1.01</v>
      </c>
      <c r="P376" s="88"/>
      <c r="Q376">
        <v>3150</v>
      </c>
      <c r="R376" t="s">
        <v>15</v>
      </c>
      <c r="S376">
        <v>9.4700000000000006</v>
      </c>
      <c r="T376">
        <v>1275.18</v>
      </c>
      <c r="U376">
        <v>1275.67</v>
      </c>
      <c r="V376">
        <v>1.65</v>
      </c>
      <c r="W376">
        <v>1.01</v>
      </c>
      <c r="X376" s="88"/>
      <c r="Y376">
        <v>3150</v>
      </c>
      <c r="Z376" t="s">
        <v>15</v>
      </c>
      <c r="AA376">
        <v>10.94</v>
      </c>
      <c r="AB376">
        <v>1275.18</v>
      </c>
      <c r="AC376">
        <v>1275.7</v>
      </c>
      <c r="AD376">
        <v>1.71</v>
      </c>
      <c r="AE376">
        <v>1.01</v>
      </c>
      <c r="AF376" s="88"/>
      <c r="AG376">
        <v>3150</v>
      </c>
      <c r="AH376" t="s">
        <v>15</v>
      </c>
      <c r="AI376">
        <v>12.4</v>
      </c>
      <c r="AJ376">
        <v>1275.18</v>
      </c>
      <c r="AK376">
        <v>1275.72</v>
      </c>
      <c r="AL376">
        <v>1.77</v>
      </c>
      <c r="AM376">
        <v>1.02</v>
      </c>
    </row>
    <row r="377" spans="1:39" customFormat="1" x14ac:dyDescent="0.25">
      <c r="A377">
        <v>3150</v>
      </c>
      <c r="B377" t="s">
        <v>16</v>
      </c>
      <c r="C377">
        <v>5.75</v>
      </c>
      <c r="D377">
        <v>1275.18</v>
      </c>
      <c r="E377">
        <v>1275.58</v>
      </c>
      <c r="F377">
        <v>1.45</v>
      </c>
      <c r="G377">
        <v>1.01</v>
      </c>
      <c r="H377" s="88"/>
      <c r="I377">
        <v>3150</v>
      </c>
      <c r="J377" t="s">
        <v>16</v>
      </c>
      <c r="K377">
        <v>6.98</v>
      </c>
      <c r="L377">
        <v>1275.18</v>
      </c>
      <c r="M377">
        <v>1275.6099999999999</v>
      </c>
      <c r="N377">
        <v>1.53</v>
      </c>
      <c r="O377">
        <v>1.02</v>
      </c>
      <c r="P377" s="88"/>
      <c r="Q377">
        <v>3150</v>
      </c>
      <c r="R377" t="s">
        <v>16</v>
      </c>
      <c r="S377">
        <v>8.2100000000000009</v>
      </c>
      <c r="T377">
        <v>1275.18</v>
      </c>
      <c r="U377">
        <v>1275.6400000000001</v>
      </c>
      <c r="V377">
        <v>1.59</v>
      </c>
      <c r="W377">
        <v>1.01</v>
      </c>
      <c r="X377" s="88"/>
      <c r="Y377">
        <v>3150</v>
      </c>
      <c r="Z377" t="s">
        <v>16</v>
      </c>
      <c r="AA377">
        <v>9.43</v>
      </c>
      <c r="AB377">
        <v>1275.18</v>
      </c>
      <c r="AC377">
        <v>1275.6600000000001</v>
      </c>
      <c r="AD377">
        <v>1.65</v>
      </c>
      <c r="AE377">
        <v>1.01</v>
      </c>
      <c r="AF377" s="88"/>
      <c r="AG377">
        <v>3150</v>
      </c>
      <c r="AH377" t="s">
        <v>16</v>
      </c>
      <c r="AI377">
        <v>10.66</v>
      </c>
      <c r="AJ377">
        <v>1275.18</v>
      </c>
      <c r="AK377">
        <v>1275.69</v>
      </c>
      <c r="AL377">
        <v>1.7</v>
      </c>
      <c r="AM377">
        <v>1.01</v>
      </c>
    </row>
    <row r="378" spans="1:39" customFormat="1" x14ac:dyDescent="0.25">
      <c r="A378">
        <v>3100</v>
      </c>
      <c r="B378" t="s">
        <v>5</v>
      </c>
      <c r="C378">
        <v>4.3499999999999996</v>
      </c>
      <c r="D378">
        <v>1269.17</v>
      </c>
      <c r="E378">
        <v>1269.32</v>
      </c>
      <c r="F378">
        <v>3.34</v>
      </c>
      <c r="G378">
        <v>3.46</v>
      </c>
      <c r="H378" s="88"/>
      <c r="I378">
        <v>3100</v>
      </c>
      <c r="J378" t="s">
        <v>5</v>
      </c>
      <c r="K378">
        <v>5.63</v>
      </c>
      <c r="L378">
        <v>1269.17</v>
      </c>
      <c r="M378">
        <v>1269.3399999999999</v>
      </c>
      <c r="N378">
        <v>3.65</v>
      </c>
      <c r="O378">
        <v>3.57</v>
      </c>
      <c r="P378" s="88"/>
      <c r="Q378">
        <v>3100</v>
      </c>
      <c r="R378" t="s">
        <v>5</v>
      </c>
      <c r="S378">
        <v>6.9</v>
      </c>
      <c r="T378">
        <v>1269.17</v>
      </c>
      <c r="U378">
        <v>1269.3499999999999</v>
      </c>
      <c r="V378">
        <v>3.97</v>
      </c>
      <c r="W378">
        <v>3.74</v>
      </c>
      <c r="X378" s="88"/>
      <c r="Y378">
        <v>3100</v>
      </c>
      <c r="Z378" t="s">
        <v>5</v>
      </c>
      <c r="AA378">
        <v>8.17</v>
      </c>
      <c r="AB378">
        <v>1269.17</v>
      </c>
      <c r="AC378">
        <v>1269.3699999999999</v>
      </c>
      <c r="AD378">
        <v>4.29</v>
      </c>
      <c r="AE378">
        <v>3.92</v>
      </c>
      <c r="AF378" s="88"/>
      <c r="AG378">
        <v>3100</v>
      </c>
      <c r="AH378" t="s">
        <v>5</v>
      </c>
      <c r="AI378">
        <v>9.44</v>
      </c>
      <c r="AJ378">
        <v>1269.17</v>
      </c>
      <c r="AK378">
        <v>1269.3699999999999</v>
      </c>
      <c r="AL378">
        <v>4.67</v>
      </c>
      <c r="AM378">
        <v>4.1900000000000004</v>
      </c>
    </row>
    <row r="379" spans="1:39" customFormat="1" x14ac:dyDescent="0.25">
      <c r="A379">
        <v>3100</v>
      </c>
      <c r="B379" t="s">
        <v>6</v>
      </c>
      <c r="C379">
        <v>4.3499999999999996</v>
      </c>
      <c r="D379">
        <v>1269.17</v>
      </c>
      <c r="E379">
        <v>1269.32</v>
      </c>
      <c r="F379">
        <v>3.38</v>
      </c>
      <c r="G379">
        <v>3.52</v>
      </c>
      <c r="H379" s="88"/>
      <c r="I379">
        <v>3100</v>
      </c>
      <c r="J379" t="s">
        <v>6</v>
      </c>
      <c r="K379">
        <v>5.66</v>
      </c>
      <c r="L379">
        <v>1269.17</v>
      </c>
      <c r="M379">
        <v>1269.3399999999999</v>
      </c>
      <c r="N379">
        <v>3.62</v>
      </c>
      <c r="O379">
        <v>3.53</v>
      </c>
      <c r="P379" s="88"/>
      <c r="Q379">
        <v>3100</v>
      </c>
      <c r="R379" t="s">
        <v>6</v>
      </c>
      <c r="S379">
        <v>6.96</v>
      </c>
      <c r="T379">
        <v>1269.17</v>
      </c>
      <c r="U379">
        <v>1269.3499999999999</v>
      </c>
      <c r="V379">
        <v>4.0599999999999996</v>
      </c>
      <c r="W379">
        <v>3.84</v>
      </c>
      <c r="X379" s="88"/>
      <c r="Y379">
        <v>3100</v>
      </c>
      <c r="Z379" t="s">
        <v>6</v>
      </c>
      <c r="AA379">
        <v>8.26</v>
      </c>
      <c r="AB379">
        <v>1269.17</v>
      </c>
      <c r="AC379">
        <v>1269.3699999999999</v>
      </c>
      <c r="AD379">
        <v>4.3</v>
      </c>
      <c r="AE379">
        <v>3.92</v>
      </c>
      <c r="AF379" s="88"/>
      <c r="AG379">
        <v>3100</v>
      </c>
      <c r="AH379" t="s">
        <v>6</v>
      </c>
      <c r="AI379">
        <v>9.57</v>
      </c>
      <c r="AJ379">
        <v>1269.17</v>
      </c>
      <c r="AK379">
        <v>1269.3800000000001</v>
      </c>
      <c r="AL379">
        <v>4.62</v>
      </c>
      <c r="AM379">
        <v>4.12</v>
      </c>
    </row>
    <row r="380" spans="1:39" customFormat="1" x14ac:dyDescent="0.25">
      <c r="A380">
        <v>3100</v>
      </c>
      <c r="B380" t="s">
        <v>7</v>
      </c>
      <c r="C380">
        <v>4.58</v>
      </c>
      <c r="D380">
        <v>1269.17</v>
      </c>
      <c r="E380">
        <v>1269.33</v>
      </c>
      <c r="F380">
        <v>3.45</v>
      </c>
      <c r="G380">
        <v>3.56</v>
      </c>
      <c r="H380" s="88"/>
      <c r="I380">
        <v>3100</v>
      </c>
      <c r="J380" t="s">
        <v>7</v>
      </c>
      <c r="K380">
        <v>5.86</v>
      </c>
      <c r="L380">
        <v>1269.17</v>
      </c>
      <c r="M380">
        <v>1269.3399999999999</v>
      </c>
      <c r="N380">
        <v>3.76</v>
      </c>
      <c r="O380">
        <v>3.67</v>
      </c>
      <c r="P380" s="88"/>
      <c r="Q380">
        <v>3100</v>
      </c>
      <c r="R380" t="s">
        <v>7</v>
      </c>
      <c r="S380">
        <v>7.15</v>
      </c>
      <c r="T380">
        <v>1269.17</v>
      </c>
      <c r="U380">
        <v>1269.3599999999999</v>
      </c>
      <c r="V380">
        <v>4.07</v>
      </c>
      <c r="W380">
        <v>3.82</v>
      </c>
      <c r="X380" s="88"/>
      <c r="Y380">
        <v>3100</v>
      </c>
      <c r="Z380" t="s">
        <v>7</v>
      </c>
      <c r="AA380">
        <v>8.44</v>
      </c>
      <c r="AB380">
        <v>1269.17</v>
      </c>
      <c r="AC380">
        <v>1269.3699999999999</v>
      </c>
      <c r="AD380">
        <v>4.33</v>
      </c>
      <c r="AE380">
        <v>3.93</v>
      </c>
      <c r="AF380" s="88"/>
      <c r="AG380">
        <v>3100</v>
      </c>
      <c r="AH380" t="s">
        <v>7</v>
      </c>
      <c r="AI380">
        <v>9.73</v>
      </c>
      <c r="AJ380">
        <v>1269.17</v>
      </c>
      <c r="AK380">
        <v>1269.3800000000001</v>
      </c>
      <c r="AL380">
        <v>4.62</v>
      </c>
      <c r="AM380">
        <v>4.0999999999999996</v>
      </c>
    </row>
    <row r="381" spans="1:39" customFormat="1" x14ac:dyDescent="0.25">
      <c r="A381">
        <v>3100</v>
      </c>
      <c r="B381" t="s">
        <v>8</v>
      </c>
      <c r="C381">
        <v>5.86</v>
      </c>
      <c r="D381">
        <v>1269.17</v>
      </c>
      <c r="E381">
        <v>1269.3399999999999</v>
      </c>
      <c r="F381">
        <v>3.67</v>
      </c>
      <c r="G381">
        <v>3.56</v>
      </c>
      <c r="H381" s="88"/>
      <c r="I381">
        <v>3100</v>
      </c>
      <c r="J381" t="s">
        <v>8</v>
      </c>
      <c r="K381">
        <v>7.41</v>
      </c>
      <c r="L381">
        <v>1269.17</v>
      </c>
      <c r="M381">
        <v>1269.3599999999999</v>
      </c>
      <c r="N381">
        <v>4.1399999999999997</v>
      </c>
      <c r="O381">
        <v>3.87</v>
      </c>
      <c r="P381" s="88"/>
      <c r="Q381">
        <v>3100</v>
      </c>
      <c r="R381" t="s">
        <v>8</v>
      </c>
      <c r="S381">
        <v>8.9499999999999993</v>
      </c>
      <c r="T381">
        <v>1269.17</v>
      </c>
      <c r="U381">
        <v>1269.3699999999999</v>
      </c>
      <c r="V381">
        <v>4.42</v>
      </c>
      <c r="W381">
        <v>3.96</v>
      </c>
      <c r="X381" s="88"/>
      <c r="Y381">
        <v>3100</v>
      </c>
      <c r="Z381" t="s">
        <v>8</v>
      </c>
      <c r="AA381">
        <v>10.5</v>
      </c>
      <c r="AB381">
        <v>1269.17</v>
      </c>
      <c r="AC381">
        <v>1269.3900000000001</v>
      </c>
      <c r="AD381">
        <v>4.71</v>
      </c>
      <c r="AE381">
        <v>4.09</v>
      </c>
      <c r="AF381" s="88"/>
      <c r="AG381">
        <v>3100</v>
      </c>
      <c r="AH381" t="s">
        <v>8</v>
      </c>
      <c r="AI381">
        <v>12.04</v>
      </c>
      <c r="AJ381">
        <v>1269.17</v>
      </c>
      <c r="AK381">
        <v>1269.4000000000001</v>
      </c>
      <c r="AL381">
        <v>4.97</v>
      </c>
      <c r="AM381">
        <v>4.22</v>
      </c>
    </row>
    <row r="382" spans="1:39" customFormat="1" x14ac:dyDescent="0.25">
      <c r="A382">
        <v>3100</v>
      </c>
      <c r="B382" t="s">
        <v>9</v>
      </c>
      <c r="C382">
        <v>7.31</v>
      </c>
      <c r="D382">
        <v>1269.17</v>
      </c>
      <c r="E382">
        <v>1269.3599999999999</v>
      </c>
      <c r="F382">
        <v>4.07</v>
      </c>
      <c r="G382">
        <v>3.8</v>
      </c>
      <c r="H382" s="88"/>
      <c r="I382">
        <v>3100</v>
      </c>
      <c r="J382" t="s">
        <v>9</v>
      </c>
      <c r="K382">
        <v>8.99</v>
      </c>
      <c r="L382">
        <v>1269.17</v>
      </c>
      <c r="M382">
        <v>1269.3699999999999</v>
      </c>
      <c r="N382">
        <v>4.49</v>
      </c>
      <c r="O382">
        <v>4.04</v>
      </c>
      <c r="P382" s="88"/>
      <c r="Q382">
        <v>3100</v>
      </c>
      <c r="R382" t="s">
        <v>9</v>
      </c>
      <c r="S382">
        <v>10.66</v>
      </c>
      <c r="T382">
        <v>1269.17</v>
      </c>
      <c r="U382">
        <v>1269.3900000000001</v>
      </c>
      <c r="V382">
        <v>4.7</v>
      </c>
      <c r="W382">
        <v>4.07</v>
      </c>
      <c r="X382" s="88"/>
      <c r="Y382">
        <v>3100</v>
      </c>
      <c r="Z382" t="s">
        <v>9</v>
      </c>
      <c r="AA382">
        <v>12.34</v>
      </c>
      <c r="AB382">
        <v>1269.17</v>
      </c>
      <c r="AC382">
        <v>1269.4000000000001</v>
      </c>
      <c r="AD382">
        <v>5</v>
      </c>
      <c r="AE382">
        <v>4.21</v>
      </c>
      <c r="AF382" s="88"/>
      <c r="AG382">
        <v>3100</v>
      </c>
      <c r="AH382" t="s">
        <v>9</v>
      </c>
      <c r="AI382">
        <v>14.02</v>
      </c>
      <c r="AJ382">
        <v>1269.17</v>
      </c>
      <c r="AK382">
        <v>1269.4100000000001</v>
      </c>
      <c r="AL382">
        <v>5.2</v>
      </c>
      <c r="AM382">
        <v>4.2699999999999996</v>
      </c>
    </row>
    <row r="383" spans="1:39" customFormat="1" x14ac:dyDescent="0.25">
      <c r="A383">
        <v>3100</v>
      </c>
      <c r="B383" t="s">
        <v>10</v>
      </c>
      <c r="C383">
        <v>6.04</v>
      </c>
      <c r="D383">
        <v>1269.17</v>
      </c>
      <c r="E383">
        <v>1269.3499999999999</v>
      </c>
      <c r="F383">
        <v>3.75</v>
      </c>
      <c r="G383">
        <v>3.62</v>
      </c>
      <c r="H383" s="88"/>
      <c r="I383">
        <v>3100</v>
      </c>
      <c r="J383" t="s">
        <v>10</v>
      </c>
      <c r="K383">
        <v>7.45</v>
      </c>
      <c r="L383">
        <v>1269.17</v>
      </c>
      <c r="M383">
        <v>1269.3599999999999</v>
      </c>
      <c r="N383">
        <v>4.12</v>
      </c>
      <c r="O383">
        <v>3.83</v>
      </c>
      <c r="P383" s="88"/>
      <c r="Q383">
        <v>3100</v>
      </c>
      <c r="R383" t="s">
        <v>10</v>
      </c>
      <c r="S383">
        <v>8.86</v>
      </c>
      <c r="T383">
        <v>1269.17</v>
      </c>
      <c r="U383">
        <v>1269.3699999999999</v>
      </c>
      <c r="V383">
        <v>4.4400000000000004</v>
      </c>
      <c r="W383">
        <v>4</v>
      </c>
      <c r="X383" s="88"/>
      <c r="Y383">
        <v>3100</v>
      </c>
      <c r="Z383" t="s">
        <v>10</v>
      </c>
      <c r="AA383">
        <v>10.28</v>
      </c>
      <c r="AB383">
        <v>1269.17</v>
      </c>
      <c r="AC383">
        <v>1269.3800000000001</v>
      </c>
      <c r="AD383">
        <v>4.6900000000000004</v>
      </c>
      <c r="AE383">
        <v>4.0999999999999996</v>
      </c>
      <c r="AF383" s="88"/>
      <c r="AG383">
        <v>3100</v>
      </c>
      <c r="AH383" t="s">
        <v>10</v>
      </c>
      <c r="AI383">
        <v>11.69</v>
      </c>
      <c r="AJ383">
        <v>1269.17</v>
      </c>
      <c r="AK383">
        <v>1269.4000000000001</v>
      </c>
      <c r="AL383">
        <v>4.88</v>
      </c>
      <c r="AM383">
        <v>4.16</v>
      </c>
    </row>
    <row r="384" spans="1:39" customFormat="1" x14ac:dyDescent="0.25">
      <c r="A384">
        <v>3100</v>
      </c>
      <c r="B384" t="s">
        <v>11</v>
      </c>
      <c r="C384">
        <v>4.37</v>
      </c>
      <c r="D384">
        <v>1269.17</v>
      </c>
      <c r="E384">
        <v>1269.32</v>
      </c>
      <c r="F384">
        <v>3.38</v>
      </c>
      <c r="G384">
        <v>3.51</v>
      </c>
      <c r="H384" s="88"/>
      <c r="I384">
        <v>3100</v>
      </c>
      <c r="J384" t="s">
        <v>11</v>
      </c>
      <c r="K384">
        <v>5.68</v>
      </c>
      <c r="L384">
        <v>1269.17</v>
      </c>
      <c r="M384">
        <v>1269.3399999999999</v>
      </c>
      <c r="N384">
        <v>3.73</v>
      </c>
      <c r="O384">
        <v>3.66</v>
      </c>
      <c r="P384" s="88"/>
      <c r="Q384">
        <v>3100</v>
      </c>
      <c r="R384" t="s">
        <v>11</v>
      </c>
      <c r="S384">
        <v>6.99</v>
      </c>
      <c r="T384">
        <v>1269.17</v>
      </c>
      <c r="U384">
        <v>1269.3499999999999</v>
      </c>
      <c r="V384">
        <v>4.07</v>
      </c>
      <c r="W384">
        <v>3.84</v>
      </c>
      <c r="X384" s="88"/>
      <c r="Y384">
        <v>3100</v>
      </c>
      <c r="Z384" t="s">
        <v>11</v>
      </c>
      <c r="AA384">
        <v>8.2899999999999991</v>
      </c>
      <c r="AB384">
        <v>1269.17</v>
      </c>
      <c r="AC384">
        <v>1269.3699999999999</v>
      </c>
      <c r="AD384">
        <v>4.34</v>
      </c>
      <c r="AE384">
        <v>3.96</v>
      </c>
      <c r="AF384" s="88"/>
      <c r="AG384">
        <v>3100</v>
      </c>
      <c r="AH384" t="s">
        <v>11</v>
      </c>
      <c r="AI384">
        <v>9.6</v>
      </c>
      <c r="AJ384">
        <v>1269.17</v>
      </c>
      <c r="AK384">
        <v>1269.3800000000001</v>
      </c>
      <c r="AL384">
        <v>4.58</v>
      </c>
      <c r="AM384">
        <v>4.07</v>
      </c>
    </row>
    <row r="385" spans="1:39" customFormat="1" x14ac:dyDescent="0.25">
      <c r="A385">
        <v>3100</v>
      </c>
      <c r="B385" t="s">
        <v>12</v>
      </c>
      <c r="C385">
        <v>4.25</v>
      </c>
      <c r="D385">
        <v>1269.17</v>
      </c>
      <c r="E385">
        <v>1269.32</v>
      </c>
      <c r="F385">
        <v>3.23</v>
      </c>
      <c r="G385">
        <v>3.33</v>
      </c>
      <c r="H385" s="88"/>
      <c r="I385">
        <v>3100</v>
      </c>
      <c r="J385" t="s">
        <v>12</v>
      </c>
      <c r="K385">
        <v>5.55</v>
      </c>
      <c r="L385">
        <v>1269.17</v>
      </c>
      <c r="M385">
        <v>1269.3399999999999</v>
      </c>
      <c r="N385">
        <v>3.68</v>
      </c>
      <c r="O385">
        <v>3.62</v>
      </c>
      <c r="P385" s="88"/>
      <c r="Q385">
        <v>3100</v>
      </c>
      <c r="R385" t="s">
        <v>12</v>
      </c>
      <c r="S385">
        <v>6.86</v>
      </c>
      <c r="T385">
        <v>1269.17</v>
      </c>
      <c r="U385">
        <v>1269.3499999999999</v>
      </c>
      <c r="V385">
        <v>4</v>
      </c>
      <c r="W385">
        <v>3.78</v>
      </c>
      <c r="X385" s="88"/>
      <c r="Y385">
        <v>3100</v>
      </c>
      <c r="Z385" t="s">
        <v>12</v>
      </c>
      <c r="AA385">
        <v>8.16</v>
      </c>
      <c r="AB385">
        <v>1269.17</v>
      </c>
      <c r="AC385">
        <v>1269.3699999999999</v>
      </c>
      <c r="AD385">
        <v>4.28</v>
      </c>
      <c r="AE385">
        <v>3.92</v>
      </c>
      <c r="AF385" s="88"/>
      <c r="AG385">
        <v>3100</v>
      </c>
      <c r="AH385" t="s">
        <v>12</v>
      </c>
      <c r="AI385">
        <v>9.4700000000000006</v>
      </c>
      <c r="AJ385">
        <v>1269.17</v>
      </c>
      <c r="AK385">
        <v>1269.3800000000001</v>
      </c>
      <c r="AL385">
        <v>4.51</v>
      </c>
      <c r="AM385">
        <v>4</v>
      </c>
    </row>
    <row r="386" spans="1:39" customFormat="1" x14ac:dyDescent="0.25">
      <c r="A386">
        <v>3100</v>
      </c>
      <c r="B386" t="s">
        <v>13</v>
      </c>
      <c r="C386">
        <v>5.62</v>
      </c>
      <c r="D386">
        <v>1269.17</v>
      </c>
      <c r="E386">
        <v>1269.3399999999999</v>
      </c>
      <c r="F386">
        <v>3.64</v>
      </c>
      <c r="G386">
        <v>3.56</v>
      </c>
      <c r="H386" s="88"/>
      <c r="I386">
        <v>3100</v>
      </c>
      <c r="J386" t="s">
        <v>13</v>
      </c>
      <c r="K386">
        <v>7.23</v>
      </c>
      <c r="L386">
        <v>1269.17</v>
      </c>
      <c r="M386">
        <v>1269.3599999999999</v>
      </c>
      <c r="N386">
        <v>4.0999999999999996</v>
      </c>
      <c r="O386">
        <v>3.85</v>
      </c>
      <c r="P386" s="88"/>
      <c r="Q386">
        <v>3100</v>
      </c>
      <c r="R386" t="s">
        <v>13</v>
      </c>
      <c r="S386">
        <v>8.83</v>
      </c>
      <c r="T386">
        <v>1269.17</v>
      </c>
      <c r="U386">
        <v>1269.3699999999999</v>
      </c>
      <c r="V386">
        <v>4.41</v>
      </c>
      <c r="W386">
        <v>3.96</v>
      </c>
      <c r="X386" s="88"/>
      <c r="Y386">
        <v>3100</v>
      </c>
      <c r="Z386" t="s">
        <v>13</v>
      </c>
      <c r="AA386">
        <v>10.43</v>
      </c>
      <c r="AB386">
        <v>1269.17</v>
      </c>
      <c r="AC386">
        <v>1269.3800000000001</v>
      </c>
      <c r="AD386">
        <v>4.7</v>
      </c>
      <c r="AE386">
        <v>4.0999999999999996</v>
      </c>
      <c r="AF386" s="88"/>
      <c r="AG386">
        <v>3100</v>
      </c>
      <c r="AH386" t="s">
        <v>13</v>
      </c>
      <c r="AI386">
        <v>12.04</v>
      </c>
      <c r="AJ386">
        <v>1269.17</v>
      </c>
      <c r="AK386">
        <v>1269.4000000000001</v>
      </c>
      <c r="AL386">
        <v>4.92</v>
      </c>
      <c r="AM386">
        <v>4.16</v>
      </c>
    </row>
    <row r="387" spans="1:39" customFormat="1" x14ac:dyDescent="0.25">
      <c r="A387">
        <v>3100</v>
      </c>
      <c r="B387" t="s">
        <v>14</v>
      </c>
      <c r="C387">
        <v>6.76</v>
      </c>
      <c r="D387">
        <v>1269.17</v>
      </c>
      <c r="E387">
        <v>1269.3499999999999</v>
      </c>
      <c r="F387">
        <v>3.97</v>
      </c>
      <c r="G387">
        <v>3.77</v>
      </c>
      <c r="H387" s="88"/>
      <c r="I387">
        <v>3100</v>
      </c>
      <c r="J387" t="s">
        <v>14</v>
      </c>
      <c r="K387">
        <v>8.3000000000000007</v>
      </c>
      <c r="L387">
        <v>1269.17</v>
      </c>
      <c r="M387">
        <v>1269.3699999999999</v>
      </c>
      <c r="N387">
        <v>4.32</v>
      </c>
      <c r="O387">
        <v>3.93</v>
      </c>
      <c r="P387" s="88"/>
      <c r="Q387">
        <v>3100</v>
      </c>
      <c r="R387" t="s">
        <v>14</v>
      </c>
      <c r="S387">
        <v>9.84</v>
      </c>
      <c r="T387">
        <v>1269.17</v>
      </c>
      <c r="U387">
        <v>1269.3800000000001</v>
      </c>
      <c r="V387">
        <v>4.6900000000000004</v>
      </c>
      <c r="W387">
        <v>4.16</v>
      </c>
      <c r="X387" s="88"/>
      <c r="Y387">
        <v>3100</v>
      </c>
      <c r="Z387" t="s">
        <v>14</v>
      </c>
      <c r="AA387">
        <v>11.38</v>
      </c>
      <c r="AB387">
        <v>1269.17</v>
      </c>
      <c r="AC387">
        <v>1269.3900000000001</v>
      </c>
      <c r="AD387">
        <v>4.8099999999999996</v>
      </c>
      <c r="AE387">
        <v>4.1100000000000003</v>
      </c>
      <c r="AF387" s="88"/>
      <c r="AG387">
        <v>3100</v>
      </c>
      <c r="AH387" t="s">
        <v>14</v>
      </c>
      <c r="AI387">
        <v>12.91</v>
      </c>
      <c r="AJ387">
        <v>1269.17</v>
      </c>
      <c r="AK387">
        <v>1269.4100000000001</v>
      </c>
      <c r="AL387">
        <v>5.0199999999999996</v>
      </c>
      <c r="AM387">
        <v>4.18</v>
      </c>
    </row>
    <row r="388" spans="1:39" customFormat="1" x14ac:dyDescent="0.25">
      <c r="A388">
        <v>3100</v>
      </c>
      <c r="B388" t="s">
        <v>15</v>
      </c>
      <c r="C388">
        <v>6.71</v>
      </c>
      <c r="D388">
        <v>1269.17</v>
      </c>
      <c r="E388">
        <v>1269.3499999999999</v>
      </c>
      <c r="F388">
        <v>3.9</v>
      </c>
      <c r="G388">
        <v>3.69</v>
      </c>
      <c r="H388" s="88"/>
      <c r="I388">
        <v>3100</v>
      </c>
      <c r="J388" t="s">
        <v>15</v>
      </c>
      <c r="K388">
        <v>8.18</v>
      </c>
      <c r="L388">
        <v>1269.17</v>
      </c>
      <c r="M388">
        <v>1269.3699999999999</v>
      </c>
      <c r="N388">
        <v>4.2699999999999996</v>
      </c>
      <c r="O388">
        <v>3.9</v>
      </c>
      <c r="P388" s="88"/>
      <c r="Q388">
        <v>3100</v>
      </c>
      <c r="R388" t="s">
        <v>15</v>
      </c>
      <c r="S388">
        <v>9.64</v>
      </c>
      <c r="T388">
        <v>1269.17</v>
      </c>
      <c r="U388">
        <v>1269.3800000000001</v>
      </c>
      <c r="V388">
        <v>4.55</v>
      </c>
      <c r="W388">
        <v>4.0199999999999996</v>
      </c>
      <c r="X388" s="88"/>
      <c r="Y388">
        <v>3100</v>
      </c>
      <c r="Z388" t="s">
        <v>15</v>
      </c>
      <c r="AA388">
        <v>11.1</v>
      </c>
      <c r="AB388">
        <v>1269.17</v>
      </c>
      <c r="AC388">
        <v>1269.3900000000001</v>
      </c>
      <c r="AD388">
        <v>4.84</v>
      </c>
      <c r="AE388">
        <v>4.17</v>
      </c>
      <c r="AF388" s="88"/>
      <c r="AG388">
        <v>3100</v>
      </c>
      <c r="AH388" t="s">
        <v>15</v>
      </c>
      <c r="AI388">
        <v>12.57</v>
      </c>
      <c r="AJ388">
        <v>1269.17</v>
      </c>
      <c r="AK388">
        <v>1269.4000000000001</v>
      </c>
      <c r="AL388">
        <v>5.0599999999999996</v>
      </c>
      <c r="AM388">
        <v>4.26</v>
      </c>
    </row>
    <row r="389" spans="1:39" customFormat="1" x14ac:dyDescent="0.25">
      <c r="A389">
        <v>3100</v>
      </c>
      <c r="B389" t="s">
        <v>16</v>
      </c>
      <c r="C389">
        <v>5.9</v>
      </c>
      <c r="D389">
        <v>1269.17</v>
      </c>
      <c r="E389">
        <v>1269.3399999999999</v>
      </c>
      <c r="F389">
        <v>3.73</v>
      </c>
      <c r="G389">
        <v>3.63</v>
      </c>
      <c r="H389" s="88"/>
      <c r="I389">
        <v>3100</v>
      </c>
      <c r="J389" t="s">
        <v>16</v>
      </c>
      <c r="K389">
        <v>7.12</v>
      </c>
      <c r="L389">
        <v>1269.17</v>
      </c>
      <c r="M389">
        <v>1269.3599999999999</v>
      </c>
      <c r="N389">
        <v>4.05</v>
      </c>
      <c r="O389">
        <v>3.8</v>
      </c>
      <c r="P389" s="88"/>
      <c r="Q389">
        <v>3100</v>
      </c>
      <c r="R389" t="s">
        <v>16</v>
      </c>
      <c r="S389">
        <v>8.35</v>
      </c>
      <c r="T389">
        <v>1269.17</v>
      </c>
      <c r="U389">
        <v>1269.3699999999999</v>
      </c>
      <c r="V389">
        <v>4.3600000000000003</v>
      </c>
      <c r="W389">
        <v>3.97</v>
      </c>
      <c r="X389" s="88"/>
      <c r="Y389">
        <v>3100</v>
      </c>
      <c r="Z389" t="s">
        <v>16</v>
      </c>
      <c r="AA389">
        <v>9.57</v>
      </c>
      <c r="AB389">
        <v>1269.17</v>
      </c>
      <c r="AC389">
        <v>1269.3800000000001</v>
      </c>
      <c r="AD389">
        <v>4.57</v>
      </c>
      <c r="AE389">
        <v>4.05</v>
      </c>
      <c r="AF389" s="88"/>
      <c r="AG389">
        <v>3100</v>
      </c>
      <c r="AH389" t="s">
        <v>16</v>
      </c>
      <c r="AI389">
        <v>10.8</v>
      </c>
      <c r="AJ389">
        <v>1269.17</v>
      </c>
      <c r="AK389">
        <v>1269.3900000000001</v>
      </c>
      <c r="AL389">
        <v>4.7300000000000004</v>
      </c>
      <c r="AM389">
        <v>4.09</v>
      </c>
    </row>
    <row r="390" spans="1:39" customFormat="1" x14ac:dyDescent="0.25">
      <c r="A390">
        <v>3050</v>
      </c>
      <c r="B390" t="s">
        <v>5</v>
      </c>
      <c r="C390">
        <v>4.3499999999999996</v>
      </c>
      <c r="D390">
        <v>1266.83</v>
      </c>
      <c r="E390">
        <v>1267.0999999999999</v>
      </c>
      <c r="F390">
        <v>1.31</v>
      </c>
      <c r="G390">
        <v>1</v>
      </c>
      <c r="H390" s="88"/>
      <c r="I390">
        <v>3050</v>
      </c>
      <c r="J390" t="s">
        <v>5</v>
      </c>
      <c r="K390">
        <v>5.63</v>
      </c>
      <c r="L390">
        <v>1266.83</v>
      </c>
      <c r="M390">
        <v>1267.1300000000001</v>
      </c>
      <c r="N390">
        <v>1.43</v>
      </c>
      <c r="O390">
        <v>1.01</v>
      </c>
      <c r="P390" s="88"/>
      <c r="Q390">
        <v>3050</v>
      </c>
      <c r="R390" t="s">
        <v>5</v>
      </c>
      <c r="S390">
        <v>6.9</v>
      </c>
      <c r="T390">
        <v>1266.83</v>
      </c>
      <c r="U390">
        <v>1267.1600000000001</v>
      </c>
      <c r="V390">
        <v>1.51</v>
      </c>
      <c r="W390">
        <v>1</v>
      </c>
      <c r="X390" s="88"/>
      <c r="Y390">
        <v>3050</v>
      </c>
      <c r="Z390" t="s">
        <v>5</v>
      </c>
      <c r="AA390">
        <v>8.17</v>
      </c>
      <c r="AB390">
        <v>1266.83</v>
      </c>
      <c r="AC390">
        <v>1267.19</v>
      </c>
      <c r="AD390">
        <v>1.61</v>
      </c>
      <c r="AE390">
        <v>1.02</v>
      </c>
      <c r="AF390" s="88"/>
      <c r="AG390">
        <v>3050</v>
      </c>
      <c r="AH390" t="s">
        <v>5</v>
      </c>
      <c r="AI390">
        <v>9.44</v>
      </c>
      <c r="AJ390">
        <v>1266.83</v>
      </c>
      <c r="AK390">
        <v>1267.22</v>
      </c>
      <c r="AL390">
        <v>1.66</v>
      </c>
      <c r="AM390">
        <v>1.01</v>
      </c>
    </row>
    <row r="391" spans="1:39" customFormat="1" x14ac:dyDescent="0.25">
      <c r="A391">
        <v>3050</v>
      </c>
      <c r="B391" t="s">
        <v>6</v>
      </c>
      <c r="C391">
        <v>4.3499999999999996</v>
      </c>
      <c r="D391">
        <v>1266.83</v>
      </c>
      <c r="E391">
        <v>1267.0899999999999</v>
      </c>
      <c r="F391">
        <v>1.33</v>
      </c>
      <c r="G391">
        <v>1.02</v>
      </c>
      <c r="H391" s="88"/>
      <c r="I391">
        <v>3050</v>
      </c>
      <c r="J391" t="s">
        <v>6</v>
      </c>
      <c r="K391">
        <v>5.66</v>
      </c>
      <c r="L391">
        <v>1266.83</v>
      </c>
      <c r="M391">
        <v>1267.1300000000001</v>
      </c>
      <c r="N391">
        <v>1.42</v>
      </c>
      <c r="O391">
        <v>1</v>
      </c>
      <c r="P391" s="88"/>
      <c r="Q391">
        <v>3050</v>
      </c>
      <c r="R391" t="s">
        <v>6</v>
      </c>
      <c r="S391">
        <v>6.96</v>
      </c>
      <c r="T391">
        <v>1266.83</v>
      </c>
      <c r="U391">
        <v>1267.1600000000001</v>
      </c>
      <c r="V391">
        <v>1.52</v>
      </c>
      <c r="W391">
        <v>1</v>
      </c>
      <c r="X391" s="88"/>
      <c r="Y391">
        <v>3050</v>
      </c>
      <c r="Z391" t="s">
        <v>6</v>
      </c>
      <c r="AA391">
        <v>8.26</v>
      </c>
      <c r="AB391">
        <v>1266.83</v>
      </c>
      <c r="AC391">
        <v>1267.19</v>
      </c>
      <c r="AD391">
        <v>1.6</v>
      </c>
      <c r="AE391">
        <v>1.01</v>
      </c>
      <c r="AF391" s="88"/>
      <c r="AG391">
        <v>3050</v>
      </c>
      <c r="AH391" t="s">
        <v>6</v>
      </c>
      <c r="AI391">
        <v>9.57</v>
      </c>
      <c r="AJ391">
        <v>1266.83</v>
      </c>
      <c r="AK391">
        <v>1267.22</v>
      </c>
      <c r="AL391">
        <v>1.68</v>
      </c>
      <c r="AM391">
        <v>1.01</v>
      </c>
    </row>
    <row r="392" spans="1:39" customFormat="1" x14ac:dyDescent="0.25">
      <c r="A392">
        <v>3050</v>
      </c>
      <c r="B392" t="s">
        <v>7</v>
      </c>
      <c r="C392">
        <v>4.58</v>
      </c>
      <c r="D392">
        <v>1266.83</v>
      </c>
      <c r="E392">
        <v>1267.0999999999999</v>
      </c>
      <c r="F392">
        <v>1.35</v>
      </c>
      <c r="G392">
        <v>1.02</v>
      </c>
      <c r="H392" s="88"/>
      <c r="I392">
        <v>3050</v>
      </c>
      <c r="J392" t="s">
        <v>7</v>
      </c>
      <c r="K392">
        <v>5.86</v>
      </c>
      <c r="L392">
        <v>1266.83</v>
      </c>
      <c r="M392">
        <v>1267.1400000000001</v>
      </c>
      <c r="N392">
        <v>1.45</v>
      </c>
      <c r="O392">
        <v>1.01</v>
      </c>
      <c r="P392" s="88"/>
      <c r="Q392">
        <v>3050</v>
      </c>
      <c r="R392" t="s">
        <v>7</v>
      </c>
      <c r="S392">
        <v>7.15</v>
      </c>
      <c r="T392">
        <v>1266.83</v>
      </c>
      <c r="U392">
        <v>1267.17</v>
      </c>
      <c r="V392">
        <v>1.54</v>
      </c>
      <c r="W392">
        <v>1.01</v>
      </c>
      <c r="X392" s="88"/>
      <c r="Y392">
        <v>3050</v>
      </c>
      <c r="Z392" t="s">
        <v>7</v>
      </c>
      <c r="AA392">
        <v>8.44</v>
      </c>
      <c r="AB392">
        <v>1266.83</v>
      </c>
      <c r="AC392">
        <v>1267.19</v>
      </c>
      <c r="AD392">
        <v>1.62</v>
      </c>
      <c r="AE392">
        <v>1.01</v>
      </c>
      <c r="AF392" s="88"/>
      <c r="AG392">
        <v>3050</v>
      </c>
      <c r="AH392" t="s">
        <v>7</v>
      </c>
      <c r="AI392">
        <v>9.73</v>
      </c>
      <c r="AJ392">
        <v>1266.83</v>
      </c>
      <c r="AK392">
        <v>1267.22</v>
      </c>
      <c r="AL392">
        <v>1.69</v>
      </c>
      <c r="AM392">
        <v>1.01</v>
      </c>
    </row>
    <row r="393" spans="1:39" customFormat="1" x14ac:dyDescent="0.25">
      <c r="A393">
        <v>3050</v>
      </c>
      <c r="B393" t="s">
        <v>8</v>
      </c>
      <c r="C393">
        <v>5.86</v>
      </c>
      <c r="D393">
        <v>1266.83</v>
      </c>
      <c r="E393">
        <v>1267.1400000000001</v>
      </c>
      <c r="F393">
        <v>1.45</v>
      </c>
      <c r="G393">
        <v>1.01</v>
      </c>
      <c r="H393" s="88"/>
      <c r="I393">
        <v>3050</v>
      </c>
      <c r="J393" t="s">
        <v>8</v>
      </c>
      <c r="K393">
        <v>7.41</v>
      </c>
      <c r="L393">
        <v>1266.83</v>
      </c>
      <c r="M393">
        <v>1267.17</v>
      </c>
      <c r="N393">
        <v>1.55</v>
      </c>
      <c r="O393">
        <v>1.01</v>
      </c>
      <c r="P393" s="88"/>
      <c r="Q393">
        <v>3050</v>
      </c>
      <c r="R393" t="s">
        <v>8</v>
      </c>
      <c r="S393">
        <v>8.9499999999999993</v>
      </c>
      <c r="T393">
        <v>1266.83</v>
      </c>
      <c r="U393">
        <v>1267.21</v>
      </c>
      <c r="V393">
        <v>1.65</v>
      </c>
      <c r="W393">
        <v>1.01</v>
      </c>
      <c r="X393" s="88"/>
      <c r="Y393">
        <v>3050</v>
      </c>
      <c r="Z393" t="s">
        <v>8</v>
      </c>
      <c r="AA393">
        <v>10.5</v>
      </c>
      <c r="AB393">
        <v>1266.83</v>
      </c>
      <c r="AC393">
        <v>1267.24</v>
      </c>
      <c r="AD393">
        <v>1.71</v>
      </c>
      <c r="AE393">
        <v>1.01</v>
      </c>
      <c r="AF393" s="88"/>
      <c r="AG393">
        <v>3050</v>
      </c>
      <c r="AH393" t="s">
        <v>8</v>
      </c>
      <c r="AI393">
        <v>12.04</v>
      </c>
      <c r="AJ393">
        <v>1266.83</v>
      </c>
      <c r="AK393">
        <v>1267.27</v>
      </c>
      <c r="AL393">
        <v>1.79</v>
      </c>
      <c r="AM393">
        <v>1.01</v>
      </c>
    </row>
    <row r="394" spans="1:39" customFormat="1" x14ac:dyDescent="0.25">
      <c r="A394">
        <v>3050</v>
      </c>
      <c r="B394" t="s">
        <v>9</v>
      </c>
      <c r="C394">
        <v>7.31</v>
      </c>
      <c r="D394">
        <v>1266.83</v>
      </c>
      <c r="E394">
        <v>1267.17</v>
      </c>
      <c r="F394">
        <v>1.54</v>
      </c>
      <c r="G394">
        <v>1.01</v>
      </c>
      <c r="H394" s="88"/>
      <c r="I394">
        <v>3050</v>
      </c>
      <c r="J394" t="s">
        <v>9</v>
      </c>
      <c r="K394">
        <v>8.99</v>
      </c>
      <c r="L394">
        <v>1266.83</v>
      </c>
      <c r="M394">
        <v>1267.21</v>
      </c>
      <c r="N394">
        <v>1.64</v>
      </c>
      <c r="O394">
        <v>1.01</v>
      </c>
      <c r="P394" s="88"/>
      <c r="Q394">
        <v>3050</v>
      </c>
      <c r="R394" t="s">
        <v>9</v>
      </c>
      <c r="S394">
        <v>10.66</v>
      </c>
      <c r="T394">
        <v>1266.83</v>
      </c>
      <c r="U394">
        <v>1267.24</v>
      </c>
      <c r="V394">
        <v>1.73</v>
      </c>
      <c r="W394">
        <v>1.01</v>
      </c>
      <c r="X394" s="88"/>
      <c r="Y394">
        <v>3050</v>
      </c>
      <c r="Z394" t="s">
        <v>9</v>
      </c>
      <c r="AA394">
        <v>12.34</v>
      </c>
      <c r="AB394">
        <v>1266.83</v>
      </c>
      <c r="AC394">
        <v>1267.27</v>
      </c>
      <c r="AD394">
        <v>1.8</v>
      </c>
      <c r="AE394">
        <v>1.01</v>
      </c>
      <c r="AF394" s="88"/>
      <c r="AG394">
        <v>3050</v>
      </c>
      <c r="AH394" t="s">
        <v>9</v>
      </c>
      <c r="AI394">
        <v>14.02</v>
      </c>
      <c r="AJ394">
        <v>1266.83</v>
      </c>
      <c r="AK394">
        <v>1267.31</v>
      </c>
      <c r="AL394">
        <v>1.87</v>
      </c>
      <c r="AM394">
        <v>1.01</v>
      </c>
    </row>
    <row r="395" spans="1:39" customFormat="1" x14ac:dyDescent="0.25">
      <c r="A395">
        <v>3050</v>
      </c>
      <c r="B395" t="s">
        <v>10</v>
      </c>
      <c r="C395">
        <v>6.04</v>
      </c>
      <c r="D395">
        <v>1266.83</v>
      </c>
      <c r="E395">
        <v>1267.1400000000001</v>
      </c>
      <c r="F395">
        <v>1.47</v>
      </c>
      <c r="G395">
        <v>1.02</v>
      </c>
      <c r="H395" s="88"/>
      <c r="I395">
        <v>3050</v>
      </c>
      <c r="J395" t="s">
        <v>10</v>
      </c>
      <c r="K395">
        <v>7.45</v>
      </c>
      <c r="L395">
        <v>1266.83</v>
      </c>
      <c r="M395">
        <v>1267.17</v>
      </c>
      <c r="N395">
        <v>1.55</v>
      </c>
      <c r="O395">
        <v>1.01</v>
      </c>
      <c r="P395" s="88"/>
      <c r="Q395">
        <v>3050</v>
      </c>
      <c r="R395" t="s">
        <v>10</v>
      </c>
      <c r="S395">
        <v>8.86</v>
      </c>
      <c r="T395">
        <v>1266.83</v>
      </c>
      <c r="U395">
        <v>1267.2</v>
      </c>
      <c r="V395">
        <v>1.64</v>
      </c>
      <c r="W395">
        <v>1.01</v>
      </c>
      <c r="X395" s="88"/>
      <c r="Y395">
        <v>3050</v>
      </c>
      <c r="Z395" t="s">
        <v>10</v>
      </c>
      <c r="AA395">
        <v>10.28</v>
      </c>
      <c r="AB395">
        <v>1266.83</v>
      </c>
      <c r="AC395">
        <v>1267.23</v>
      </c>
      <c r="AD395">
        <v>1.72</v>
      </c>
      <c r="AE395">
        <v>1.02</v>
      </c>
      <c r="AF395" s="88"/>
      <c r="AG395">
        <v>3050</v>
      </c>
      <c r="AH395" t="s">
        <v>10</v>
      </c>
      <c r="AI395">
        <v>11.69</v>
      </c>
      <c r="AJ395">
        <v>1266.83</v>
      </c>
      <c r="AK395">
        <v>1267.26</v>
      </c>
      <c r="AL395">
        <v>1.78</v>
      </c>
      <c r="AM395">
        <v>1.01</v>
      </c>
    </row>
    <row r="396" spans="1:39" customFormat="1" x14ac:dyDescent="0.25">
      <c r="A396">
        <v>3050</v>
      </c>
      <c r="B396" t="s">
        <v>11</v>
      </c>
      <c r="C396">
        <v>4.37</v>
      </c>
      <c r="D396">
        <v>1266.83</v>
      </c>
      <c r="E396">
        <v>1267.0999999999999</v>
      </c>
      <c r="F396">
        <v>1.3</v>
      </c>
      <c r="G396">
        <v>0.98</v>
      </c>
      <c r="H396" s="88"/>
      <c r="I396">
        <v>3050</v>
      </c>
      <c r="J396" t="s">
        <v>11</v>
      </c>
      <c r="K396">
        <v>5.68</v>
      </c>
      <c r="L396">
        <v>1266.83</v>
      </c>
      <c r="M396">
        <v>1267.1300000000001</v>
      </c>
      <c r="N396">
        <v>1.43</v>
      </c>
      <c r="O396">
        <v>1.01</v>
      </c>
      <c r="P396" s="88"/>
      <c r="Q396">
        <v>3050</v>
      </c>
      <c r="R396" t="s">
        <v>11</v>
      </c>
      <c r="S396">
        <v>6.99</v>
      </c>
      <c r="T396">
        <v>1266.83</v>
      </c>
      <c r="U396">
        <v>1267.1600000000001</v>
      </c>
      <c r="V396">
        <v>1.54</v>
      </c>
      <c r="W396">
        <v>1.02</v>
      </c>
      <c r="X396" s="88"/>
      <c r="Y396">
        <v>3050</v>
      </c>
      <c r="Z396" t="s">
        <v>11</v>
      </c>
      <c r="AA396">
        <v>8.2899999999999991</v>
      </c>
      <c r="AB396">
        <v>1266.83</v>
      </c>
      <c r="AC396">
        <v>1267.19</v>
      </c>
      <c r="AD396">
        <v>1.61</v>
      </c>
      <c r="AE396">
        <v>1.01</v>
      </c>
      <c r="AF396" s="88"/>
      <c r="AG396">
        <v>3050</v>
      </c>
      <c r="AH396" t="s">
        <v>11</v>
      </c>
      <c r="AI396">
        <v>9.6</v>
      </c>
      <c r="AJ396">
        <v>1266.83</v>
      </c>
      <c r="AK396">
        <v>1267.22</v>
      </c>
      <c r="AL396">
        <v>1.68</v>
      </c>
      <c r="AM396">
        <v>1.01</v>
      </c>
    </row>
    <row r="397" spans="1:39" customFormat="1" x14ac:dyDescent="0.25">
      <c r="A397">
        <v>3050</v>
      </c>
      <c r="B397" t="s">
        <v>12</v>
      </c>
      <c r="C397">
        <v>4.25</v>
      </c>
      <c r="D397">
        <v>1266.83</v>
      </c>
      <c r="E397">
        <v>1267.0899999999999</v>
      </c>
      <c r="F397">
        <v>1.31</v>
      </c>
      <c r="G397">
        <v>1</v>
      </c>
      <c r="H397" s="88"/>
      <c r="I397">
        <v>3050</v>
      </c>
      <c r="J397" t="s">
        <v>12</v>
      </c>
      <c r="K397">
        <v>5.55</v>
      </c>
      <c r="L397">
        <v>1266.83</v>
      </c>
      <c r="M397">
        <v>1267.1300000000001</v>
      </c>
      <c r="N397">
        <v>1.43</v>
      </c>
      <c r="O397">
        <v>1.01</v>
      </c>
      <c r="P397" s="88"/>
      <c r="Q397">
        <v>3050</v>
      </c>
      <c r="R397" t="s">
        <v>12</v>
      </c>
      <c r="S397">
        <v>6.86</v>
      </c>
      <c r="T397">
        <v>1266.83</v>
      </c>
      <c r="U397">
        <v>1267.1600000000001</v>
      </c>
      <c r="V397">
        <v>1.52</v>
      </c>
      <c r="W397">
        <v>1.01</v>
      </c>
      <c r="X397" s="88"/>
      <c r="Y397">
        <v>3050</v>
      </c>
      <c r="Z397" t="s">
        <v>12</v>
      </c>
      <c r="AA397">
        <v>8.16</v>
      </c>
      <c r="AB397">
        <v>1266.83</v>
      </c>
      <c r="AC397">
        <v>1267.19</v>
      </c>
      <c r="AD397">
        <v>1.6</v>
      </c>
      <c r="AE397">
        <v>1.01</v>
      </c>
      <c r="AF397" s="88"/>
      <c r="AG397">
        <v>3050</v>
      </c>
      <c r="AH397" t="s">
        <v>12</v>
      </c>
      <c r="AI397">
        <v>9.4700000000000006</v>
      </c>
      <c r="AJ397">
        <v>1266.83</v>
      </c>
      <c r="AK397">
        <v>1267.22</v>
      </c>
      <c r="AL397">
        <v>1.67</v>
      </c>
      <c r="AM397">
        <v>1.01</v>
      </c>
    </row>
    <row r="398" spans="1:39" customFormat="1" x14ac:dyDescent="0.25">
      <c r="A398">
        <v>3050</v>
      </c>
      <c r="B398" t="s">
        <v>13</v>
      </c>
      <c r="C398">
        <v>5.62</v>
      </c>
      <c r="D398">
        <v>1266.83</v>
      </c>
      <c r="E398">
        <v>1267.1300000000001</v>
      </c>
      <c r="F398">
        <v>1.43</v>
      </c>
      <c r="G398">
        <v>1.01</v>
      </c>
      <c r="H398" s="88"/>
      <c r="I398">
        <v>3050</v>
      </c>
      <c r="J398" t="s">
        <v>13</v>
      </c>
      <c r="K398">
        <v>7.23</v>
      </c>
      <c r="L398">
        <v>1266.83</v>
      </c>
      <c r="M398">
        <v>1267.17</v>
      </c>
      <c r="N398">
        <v>1.54</v>
      </c>
      <c r="O398">
        <v>1</v>
      </c>
      <c r="P398" s="88"/>
      <c r="Q398">
        <v>3050</v>
      </c>
      <c r="R398" t="s">
        <v>13</v>
      </c>
      <c r="S398">
        <v>8.83</v>
      </c>
      <c r="T398">
        <v>1266.83</v>
      </c>
      <c r="U398">
        <v>1267.2</v>
      </c>
      <c r="V398">
        <v>1.64</v>
      </c>
      <c r="W398">
        <v>1.02</v>
      </c>
      <c r="X398" s="88"/>
      <c r="Y398">
        <v>3050</v>
      </c>
      <c r="Z398" t="s">
        <v>13</v>
      </c>
      <c r="AA398">
        <v>10.43</v>
      </c>
      <c r="AB398">
        <v>1266.83</v>
      </c>
      <c r="AC398">
        <v>1267.24</v>
      </c>
      <c r="AD398">
        <v>1.71</v>
      </c>
      <c r="AE398">
        <v>1.01</v>
      </c>
      <c r="AF398" s="88"/>
      <c r="AG398">
        <v>3050</v>
      </c>
      <c r="AH398" t="s">
        <v>13</v>
      </c>
      <c r="AI398">
        <v>12.04</v>
      </c>
      <c r="AJ398">
        <v>1266.83</v>
      </c>
      <c r="AK398">
        <v>1267.27</v>
      </c>
      <c r="AL398">
        <v>1.79</v>
      </c>
      <c r="AM398">
        <v>1.01</v>
      </c>
    </row>
    <row r="399" spans="1:39" customFormat="1" x14ac:dyDescent="0.25">
      <c r="A399">
        <v>3050</v>
      </c>
      <c r="B399" t="s">
        <v>14</v>
      </c>
      <c r="C399">
        <v>6.76</v>
      </c>
      <c r="D399">
        <v>1266.83</v>
      </c>
      <c r="E399">
        <v>1267.1600000000001</v>
      </c>
      <c r="F399">
        <v>1.52</v>
      </c>
      <c r="G399">
        <v>1.02</v>
      </c>
      <c r="H399" s="88"/>
      <c r="I399">
        <v>3050</v>
      </c>
      <c r="J399" t="s">
        <v>14</v>
      </c>
      <c r="K399">
        <v>8.3000000000000007</v>
      </c>
      <c r="L399">
        <v>1266.83</v>
      </c>
      <c r="M399">
        <v>1267.19</v>
      </c>
      <c r="N399">
        <v>1.6</v>
      </c>
      <c r="O399">
        <v>1.01</v>
      </c>
      <c r="P399" s="88"/>
      <c r="Q399">
        <v>3050</v>
      </c>
      <c r="R399" t="s">
        <v>14</v>
      </c>
      <c r="S399">
        <v>9.84</v>
      </c>
      <c r="T399">
        <v>1266.83</v>
      </c>
      <c r="U399">
        <v>1267.23</v>
      </c>
      <c r="V399">
        <v>1.68</v>
      </c>
      <c r="W399">
        <v>1</v>
      </c>
      <c r="X399" s="88"/>
      <c r="Y399">
        <v>3050</v>
      </c>
      <c r="Z399" t="s">
        <v>14</v>
      </c>
      <c r="AA399">
        <v>11.38</v>
      </c>
      <c r="AB399">
        <v>1266.83</v>
      </c>
      <c r="AC399">
        <v>1267.26</v>
      </c>
      <c r="AD399">
        <v>1.76</v>
      </c>
      <c r="AE399">
        <v>1.01</v>
      </c>
      <c r="AF399" s="88"/>
      <c r="AG399">
        <v>3050</v>
      </c>
      <c r="AH399" t="s">
        <v>14</v>
      </c>
      <c r="AI399">
        <v>12.91</v>
      </c>
      <c r="AJ399">
        <v>1266.83</v>
      </c>
      <c r="AK399">
        <v>1267.29</v>
      </c>
      <c r="AL399">
        <v>1.82</v>
      </c>
      <c r="AM399">
        <v>1.01</v>
      </c>
    </row>
    <row r="400" spans="1:39" customFormat="1" x14ac:dyDescent="0.25">
      <c r="A400">
        <v>3050</v>
      </c>
      <c r="B400" t="s">
        <v>15</v>
      </c>
      <c r="C400">
        <v>6.71</v>
      </c>
      <c r="D400">
        <v>1266.83</v>
      </c>
      <c r="E400">
        <v>1267.1600000000001</v>
      </c>
      <c r="F400">
        <v>1.51</v>
      </c>
      <c r="G400">
        <v>1.02</v>
      </c>
      <c r="H400" s="88"/>
      <c r="I400">
        <v>3050</v>
      </c>
      <c r="J400" t="s">
        <v>15</v>
      </c>
      <c r="K400">
        <v>8.18</v>
      </c>
      <c r="L400">
        <v>1266.83</v>
      </c>
      <c r="M400">
        <v>1267.19</v>
      </c>
      <c r="N400">
        <v>1.6</v>
      </c>
      <c r="O400">
        <v>1.01</v>
      </c>
      <c r="P400" s="88"/>
      <c r="Q400">
        <v>3050</v>
      </c>
      <c r="R400" t="s">
        <v>15</v>
      </c>
      <c r="S400">
        <v>9.64</v>
      </c>
      <c r="T400">
        <v>1266.83</v>
      </c>
      <c r="U400">
        <v>1267.22</v>
      </c>
      <c r="V400">
        <v>1.68</v>
      </c>
      <c r="W400">
        <v>1.01</v>
      </c>
      <c r="X400" s="88"/>
      <c r="Y400">
        <v>3050</v>
      </c>
      <c r="Z400" t="s">
        <v>15</v>
      </c>
      <c r="AA400">
        <v>11.1</v>
      </c>
      <c r="AB400">
        <v>1266.83</v>
      </c>
      <c r="AC400">
        <v>1267.25</v>
      </c>
      <c r="AD400">
        <v>1.76</v>
      </c>
      <c r="AE400">
        <v>1.02</v>
      </c>
      <c r="AF400" s="88"/>
      <c r="AG400">
        <v>3050</v>
      </c>
      <c r="AH400" t="s">
        <v>15</v>
      </c>
      <c r="AI400">
        <v>12.57</v>
      </c>
      <c r="AJ400">
        <v>1266.83</v>
      </c>
      <c r="AK400">
        <v>1267.28</v>
      </c>
      <c r="AL400">
        <v>1.81</v>
      </c>
      <c r="AM400">
        <v>1.01</v>
      </c>
    </row>
    <row r="401" spans="1:39" customFormat="1" x14ac:dyDescent="0.25">
      <c r="A401">
        <v>3050</v>
      </c>
      <c r="B401" t="s">
        <v>16</v>
      </c>
      <c r="C401">
        <v>5.9</v>
      </c>
      <c r="D401">
        <v>1266.83</v>
      </c>
      <c r="E401">
        <v>1267.1400000000001</v>
      </c>
      <c r="F401">
        <v>1.45</v>
      </c>
      <c r="G401">
        <v>1.01</v>
      </c>
      <c r="H401" s="88"/>
      <c r="I401">
        <v>3050</v>
      </c>
      <c r="J401" t="s">
        <v>16</v>
      </c>
      <c r="K401">
        <v>7.12</v>
      </c>
      <c r="L401">
        <v>1266.83</v>
      </c>
      <c r="M401">
        <v>1267.1600000000001</v>
      </c>
      <c r="N401">
        <v>1.55</v>
      </c>
      <c r="O401">
        <v>1.02</v>
      </c>
      <c r="P401" s="88"/>
      <c r="Q401">
        <v>3050</v>
      </c>
      <c r="R401" t="s">
        <v>16</v>
      </c>
      <c r="S401">
        <v>8.35</v>
      </c>
      <c r="T401">
        <v>1266.83</v>
      </c>
      <c r="U401">
        <v>1267.19</v>
      </c>
      <c r="V401">
        <v>1.61</v>
      </c>
      <c r="W401">
        <v>1.01</v>
      </c>
      <c r="X401" s="88"/>
      <c r="Y401">
        <v>3050</v>
      </c>
      <c r="Z401" t="s">
        <v>16</v>
      </c>
      <c r="AA401">
        <v>9.57</v>
      </c>
      <c r="AB401">
        <v>1266.83</v>
      </c>
      <c r="AC401">
        <v>1267.22</v>
      </c>
      <c r="AD401">
        <v>1.67</v>
      </c>
      <c r="AE401">
        <v>1.01</v>
      </c>
      <c r="AF401" s="88"/>
      <c r="AG401">
        <v>3050</v>
      </c>
      <c r="AH401" t="s">
        <v>16</v>
      </c>
      <c r="AI401">
        <v>10.8</v>
      </c>
      <c r="AJ401">
        <v>1266.83</v>
      </c>
      <c r="AK401">
        <v>1267.24</v>
      </c>
      <c r="AL401">
        <v>1.73</v>
      </c>
      <c r="AM401">
        <v>1.01</v>
      </c>
    </row>
    <row r="402" spans="1:39" customFormat="1" x14ac:dyDescent="0.25">
      <c r="A402">
        <v>3000</v>
      </c>
      <c r="B402" t="s">
        <v>5</v>
      </c>
      <c r="C402">
        <v>4.3499999999999996</v>
      </c>
      <c r="D402">
        <v>1261.3699999999999</v>
      </c>
      <c r="E402">
        <v>1261.52</v>
      </c>
      <c r="F402">
        <v>2.89</v>
      </c>
      <c r="G402">
        <v>3.03</v>
      </c>
      <c r="H402" s="88"/>
      <c r="I402">
        <v>3000</v>
      </c>
      <c r="J402" t="s">
        <v>5</v>
      </c>
      <c r="K402">
        <v>5.63</v>
      </c>
      <c r="L402">
        <v>1261.3699999999999</v>
      </c>
      <c r="M402">
        <v>1261.53</v>
      </c>
      <c r="N402">
        <v>3.21</v>
      </c>
      <c r="O402">
        <v>3.17</v>
      </c>
      <c r="P402" s="88"/>
      <c r="Q402">
        <v>3000</v>
      </c>
      <c r="R402" t="s">
        <v>5</v>
      </c>
      <c r="S402">
        <v>6.9</v>
      </c>
      <c r="T402">
        <v>1261.3699999999999</v>
      </c>
      <c r="U402">
        <v>1261.54</v>
      </c>
      <c r="V402">
        <v>3.54</v>
      </c>
      <c r="W402">
        <v>3.37</v>
      </c>
      <c r="X402" s="88"/>
      <c r="Y402">
        <v>3000</v>
      </c>
      <c r="Z402" t="s">
        <v>5</v>
      </c>
      <c r="AA402">
        <v>8.17</v>
      </c>
      <c r="AB402">
        <v>1261.3699999999999</v>
      </c>
      <c r="AC402">
        <v>1261.56</v>
      </c>
      <c r="AD402">
        <v>3.71</v>
      </c>
      <c r="AE402">
        <v>3.36</v>
      </c>
      <c r="AF402" s="88"/>
      <c r="AG402">
        <v>3000</v>
      </c>
      <c r="AH402" t="s">
        <v>5</v>
      </c>
      <c r="AI402">
        <v>9.44</v>
      </c>
      <c r="AJ402">
        <v>1261.3699999999999</v>
      </c>
      <c r="AK402">
        <v>1261.56</v>
      </c>
      <c r="AL402">
        <v>4.03</v>
      </c>
      <c r="AM402">
        <v>3.57</v>
      </c>
    </row>
    <row r="403" spans="1:39" customFormat="1" x14ac:dyDescent="0.25">
      <c r="A403">
        <v>3000</v>
      </c>
      <c r="B403" t="s">
        <v>6</v>
      </c>
      <c r="C403">
        <v>4.3499999999999996</v>
      </c>
      <c r="D403">
        <v>1261.3699999999999</v>
      </c>
      <c r="E403">
        <v>1261.52</v>
      </c>
      <c r="F403">
        <v>2.8</v>
      </c>
      <c r="G403">
        <v>2.89</v>
      </c>
      <c r="H403" s="88"/>
      <c r="I403">
        <v>3000</v>
      </c>
      <c r="J403" t="s">
        <v>6</v>
      </c>
      <c r="K403">
        <v>5.66</v>
      </c>
      <c r="L403">
        <v>1261.3699999999999</v>
      </c>
      <c r="M403">
        <v>1261.53</v>
      </c>
      <c r="N403">
        <v>3.25</v>
      </c>
      <c r="O403">
        <v>3.23</v>
      </c>
      <c r="P403" s="88"/>
      <c r="Q403">
        <v>3000</v>
      </c>
      <c r="R403" t="s">
        <v>6</v>
      </c>
      <c r="S403">
        <v>6.96</v>
      </c>
      <c r="T403">
        <v>1261.3699999999999</v>
      </c>
      <c r="U403">
        <v>1261.54</v>
      </c>
      <c r="V403">
        <v>3.57</v>
      </c>
      <c r="W403">
        <v>3.39</v>
      </c>
      <c r="X403" s="88"/>
      <c r="Y403">
        <v>3000</v>
      </c>
      <c r="Z403" t="s">
        <v>6</v>
      </c>
      <c r="AA403">
        <v>8.26</v>
      </c>
      <c r="AB403">
        <v>1261.3699999999999</v>
      </c>
      <c r="AC403">
        <v>1261.55</v>
      </c>
      <c r="AD403">
        <v>3.82</v>
      </c>
      <c r="AE403">
        <v>3.49</v>
      </c>
      <c r="AF403" s="88"/>
      <c r="AG403">
        <v>3000</v>
      </c>
      <c r="AH403" t="s">
        <v>6</v>
      </c>
      <c r="AI403">
        <v>9.57</v>
      </c>
      <c r="AJ403">
        <v>1261.3699999999999</v>
      </c>
      <c r="AK403">
        <v>1261.57</v>
      </c>
      <c r="AL403">
        <v>4.03</v>
      </c>
      <c r="AM403">
        <v>3.56</v>
      </c>
    </row>
    <row r="404" spans="1:39" customFormat="1" x14ac:dyDescent="0.25">
      <c r="A404">
        <v>3000</v>
      </c>
      <c r="B404" t="s">
        <v>7</v>
      </c>
      <c r="C404">
        <v>4.58</v>
      </c>
      <c r="D404">
        <v>1261.3699999999999</v>
      </c>
      <c r="E404">
        <v>1261.52</v>
      </c>
      <c r="F404">
        <v>2.86</v>
      </c>
      <c r="G404">
        <v>2.92</v>
      </c>
      <c r="H404" s="88"/>
      <c r="I404">
        <v>3000</v>
      </c>
      <c r="J404" t="s">
        <v>7</v>
      </c>
      <c r="K404">
        <v>5.86</v>
      </c>
      <c r="L404">
        <v>1261.3699999999999</v>
      </c>
      <c r="M404">
        <v>1261.53</v>
      </c>
      <c r="N404">
        <v>3.25</v>
      </c>
      <c r="O404">
        <v>3.18</v>
      </c>
      <c r="P404" s="88"/>
      <c r="Q404">
        <v>3000</v>
      </c>
      <c r="R404" t="s">
        <v>7</v>
      </c>
      <c r="S404">
        <v>7.15</v>
      </c>
      <c r="T404">
        <v>1261.3699999999999</v>
      </c>
      <c r="U404">
        <v>1261.54</v>
      </c>
      <c r="V404">
        <v>3.63</v>
      </c>
      <c r="W404">
        <v>3.44</v>
      </c>
      <c r="X404" s="88"/>
      <c r="Y404">
        <v>3000</v>
      </c>
      <c r="Z404" t="s">
        <v>7</v>
      </c>
      <c r="AA404">
        <v>8.44</v>
      </c>
      <c r="AB404">
        <v>1261.3699999999999</v>
      </c>
      <c r="AC404">
        <v>1261.56</v>
      </c>
      <c r="AD404">
        <v>3.86</v>
      </c>
      <c r="AE404">
        <v>3.51</v>
      </c>
      <c r="AF404" s="88"/>
      <c r="AG404">
        <v>3000</v>
      </c>
      <c r="AH404" t="s">
        <v>7</v>
      </c>
      <c r="AI404">
        <v>9.73</v>
      </c>
      <c r="AJ404">
        <v>1261.3699999999999</v>
      </c>
      <c r="AK404">
        <v>1261.57</v>
      </c>
      <c r="AL404">
        <v>4.0599999999999996</v>
      </c>
      <c r="AM404">
        <v>3.57</v>
      </c>
    </row>
    <row r="405" spans="1:39" customFormat="1" x14ac:dyDescent="0.25">
      <c r="A405">
        <v>3000</v>
      </c>
      <c r="B405" t="s">
        <v>8</v>
      </c>
      <c r="C405">
        <v>5.86</v>
      </c>
      <c r="D405">
        <v>1261.3699999999999</v>
      </c>
      <c r="E405">
        <v>1261.53</v>
      </c>
      <c r="F405">
        <v>3.29</v>
      </c>
      <c r="G405">
        <v>3.24</v>
      </c>
      <c r="H405" s="88"/>
      <c r="I405">
        <v>3000</v>
      </c>
      <c r="J405" t="s">
        <v>8</v>
      </c>
      <c r="K405">
        <v>7.41</v>
      </c>
      <c r="L405">
        <v>1261.3699999999999</v>
      </c>
      <c r="M405">
        <v>1261.55</v>
      </c>
      <c r="N405">
        <v>3.67</v>
      </c>
      <c r="O405">
        <v>3.43</v>
      </c>
      <c r="P405" s="88"/>
      <c r="Q405">
        <v>3000</v>
      </c>
      <c r="R405" t="s">
        <v>8</v>
      </c>
      <c r="S405">
        <v>8.9499999999999993</v>
      </c>
      <c r="T405">
        <v>1261.3699999999999</v>
      </c>
      <c r="U405">
        <v>1261.56</v>
      </c>
      <c r="V405">
        <v>3.96</v>
      </c>
      <c r="W405">
        <v>3.56</v>
      </c>
      <c r="X405" s="88"/>
      <c r="Y405">
        <v>3000</v>
      </c>
      <c r="Z405" t="s">
        <v>8</v>
      </c>
      <c r="AA405">
        <v>10.5</v>
      </c>
      <c r="AB405">
        <v>1261.3699999999999</v>
      </c>
      <c r="AC405">
        <v>1261.57</v>
      </c>
      <c r="AD405">
        <v>4.21</v>
      </c>
      <c r="AE405">
        <v>3.65</v>
      </c>
      <c r="AF405" s="88"/>
      <c r="AG405">
        <v>3000</v>
      </c>
      <c r="AH405" t="s">
        <v>8</v>
      </c>
      <c r="AI405">
        <v>12.04</v>
      </c>
      <c r="AJ405">
        <v>1261.3699999999999</v>
      </c>
      <c r="AK405">
        <v>1261.5899999999999</v>
      </c>
      <c r="AL405">
        <v>4.42</v>
      </c>
      <c r="AM405">
        <v>3.71</v>
      </c>
    </row>
    <row r="406" spans="1:39" customFormat="1" x14ac:dyDescent="0.25">
      <c r="A406">
        <v>3000</v>
      </c>
      <c r="B406" t="s">
        <v>9</v>
      </c>
      <c r="C406">
        <v>7.31</v>
      </c>
      <c r="D406">
        <v>1261.3699999999999</v>
      </c>
      <c r="E406">
        <v>1261.55</v>
      </c>
      <c r="F406">
        <v>3.63</v>
      </c>
      <c r="G406">
        <v>3.41</v>
      </c>
      <c r="H406" s="88"/>
      <c r="I406">
        <v>3000</v>
      </c>
      <c r="J406" t="s">
        <v>9</v>
      </c>
      <c r="K406">
        <v>8.99</v>
      </c>
      <c r="L406">
        <v>1261.3699999999999</v>
      </c>
      <c r="M406">
        <v>1261.56</v>
      </c>
      <c r="N406">
        <v>3.94</v>
      </c>
      <c r="O406">
        <v>3.53</v>
      </c>
      <c r="P406" s="88"/>
      <c r="Q406">
        <v>3000</v>
      </c>
      <c r="R406" t="s">
        <v>9</v>
      </c>
      <c r="S406">
        <v>10.66</v>
      </c>
      <c r="T406">
        <v>1261.3699999999999</v>
      </c>
      <c r="U406">
        <v>1261.57</v>
      </c>
      <c r="V406">
        <v>4.26</v>
      </c>
      <c r="W406">
        <v>3.68</v>
      </c>
      <c r="X406" s="88"/>
      <c r="Y406">
        <v>3000</v>
      </c>
      <c r="Z406" t="s">
        <v>9</v>
      </c>
      <c r="AA406">
        <v>12.34</v>
      </c>
      <c r="AB406">
        <v>1261.3699999999999</v>
      </c>
      <c r="AC406">
        <v>1261.5899999999999</v>
      </c>
      <c r="AD406">
        <v>4.49</v>
      </c>
      <c r="AE406">
        <v>3.75</v>
      </c>
      <c r="AF406" s="88"/>
      <c r="AG406">
        <v>3000</v>
      </c>
      <c r="AH406" t="s">
        <v>9</v>
      </c>
      <c r="AI406">
        <v>14.02</v>
      </c>
      <c r="AJ406">
        <v>1261.3699999999999</v>
      </c>
      <c r="AK406">
        <v>1261.5999999999999</v>
      </c>
      <c r="AL406">
        <v>4.72</v>
      </c>
      <c r="AM406">
        <v>3.84</v>
      </c>
    </row>
    <row r="407" spans="1:39" customFormat="1" x14ac:dyDescent="0.25">
      <c r="A407">
        <v>3000</v>
      </c>
      <c r="B407" t="s">
        <v>10</v>
      </c>
      <c r="C407">
        <v>6.04</v>
      </c>
      <c r="D407">
        <v>1261.3699999999999</v>
      </c>
      <c r="E407">
        <v>1261.53</v>
      </c>
      <c r="F407">
        <v>3.35</v>
      </c>
      <c r="G407">
        <v>3.28</v>
      </c>
      <c r="H407" s="88"/>
      <c r="I407">
        <v>3000</v>
      </c>
      <c r="J407" t="s">
        <v>10</v>
      </c>
      <c r="K407">
        <v>7.45</v>
      </c>
      <c r="L407">
        <v>1261.3699999999999</v>
      </c>
      <c r="M407">
        <v>1261.55</v>
      </c>
      <c r="N407">
        <v>3.67</v>
      </c>
      <c r="O407">
        <v>3.42</v>
      </c>
      <c r="P407" s="88"/>
      <c r="Q407">
        <v>3000</v>
      </c>
      <c r="R407" t="s">
        <v>10</v>
      </c>
      <c r="S407">
        <v>8.86</v>
      </c>
      <c r="T407">
        <v>1261.3699999999999</v>
      </c>
      <c r="U407">
        <v>1261.56</v>
      </c>
      <c r="V407">
        <v>3.93</v>
      </c>
      <c r="W407">
        <v>3.54</v>
      </c>
      <c r="X407" s="88"/>
      <c r="Y407">
        <v>3000</v>
      </c>
      <c r="Z407" t="s">
        <v>10</v>
      </c>
      <c r="AA407">
        <v>10.28</v>
      </c>
      <c r="AB407">
        <v>1261.3699999999999</v>
      </c>
      <c r="AC407">
        <v>1261.57</v>
      </c>
      <c r="AD407">
        <v>4.2</v>
      </c>
      <c r="AE407">
        <v>3.66</v>
      </c>
      <c r="AF407" s="88"/>
      <c r="AG407">
        <v>3000</v>
      </c>
      <c r="AH407" t="s">
        <v>10</v>
      </c>
      <c r="AI407">
        <v>11.69</v>
      </c>
      <c r="AJ407">
        <v>1261.3699999999999</v>
      </c>
      <c r="AK407">
        <v>1261.58</v>
      </c>
      <c r="AL407">
        <v>4.3899999999999997</v>
      </c>
      <c r="AM407">
        <v>3.71</v>
      </c>
    </row>
    <row r="408" spans="1:39" customFormat="1" x14ac:dyDescent="0.25">
      <c r="A408">
        <v>3000</v>
      </c>
      <c r="B408" t="s">
        <v>11</v>
      </c>
      <c r="C408">
        <v>4.37</v>
      </c>
      <c r="D408">
        <v>1261.3699999999999</v>
      </c>
      <c r="E408">
        <v>1261.51</v>
      </c>
      <c r="F408">
        <v>3.03</v>
      </c>
      <c r="G408">
        <v>3.22</v>
      </c>
      <c r="H408" s="88"/>
      <c r="I408">
        <v>3000</v>
      </c>
      <c r="J408" t="s">
        <v>11</v>
      </c>
      <c r="K408">
        <v>5.68</v>
      </c>
      <c r="L408">
        <v>1261.3699999999999</v>
      </c>
      <c r="M408">
        <v>1261.53</v>
      </c>
      <c r="N408">
        <v>3.23</v>
      </c>
      <c r="O408">
        <v>3.19</v>
      </c>
      <c r="P408" s="88"/>
      <c r="Q408">
        <v>3000</v>
      </c>
      <c r="R408" t="s">
        <v>11</v>
      </c>
      <c r="S408">
        <v>6.99</v>
      </c>
      <c r="T408">
        <v>1261.3699999999999</v>
      </c>
      <c r="U408">
        <v>1261.55</v>
      </c>
      <c r="V408">
        <v>3.47</v>
      </c>
      <c r="W408">
        <v>3.25</v>
      </c>
      <c r="X408" s="88"/>
      <c r="Y408">
        <v>3000</v>
      </c>
      <c r="Z408" t="s">
        <v>11</v>
      </c>
      <c r="AA408">
        <v>8.2899999999999991</v>
      </c>
      <c r="AB408">
        <v>1261.3699999999999</v>
      </c>
      <c r="AC408">
        <v>1261.56</v>
      </c>
      <c r="AD408">
        <v>3.78</v>
      </c>
      <c r="AE408">
        <v>3.43</v>
      </c>
      <c r="AF408" s="88"/>
      <c r="AG408">
        <v>3000</v>
      </c>
      <c r="AH408" t="s">
        <v>11</v>
      </c>
      <c r="AI408">
        <v>9.6</v>
      </c>
      <c r="AJ408">
        <v>1261.3699999999999</v>
      </c>
      <c r="AK408">
        <v>1261.57</v>
      </c>
      <c r="AL408">
        <v>4.0599999999999996</v>
      </c>
      <c r="AM408">
        <v>3.59</v>
      </c>
    </row>
    <row r="409" spans="1:39" customFormat="1" x14ac:dyDescent="0.25">
      <c r="A409">
        <v>3000</v>
      </c>
      <c r="B409" t="s">
        <v>12</v>
      </c>
      <c r="C409">
        <v>4.25</v>
      </c>
      <c r="D409">
        <v>1261.3699999999999</v>
      </c>
      <c r="E409">
        <v>1261.52</v>
      </c>
      <c r="F409">
        <v>2.83</v>
      </c>
      <c r="G409">
        <v>2.97</v>
      </c>
      <c r="H409" s="88"/>
      <c r="I409">
        <v>3000</v>
      </c>
      <c r="J409" t="s">
        <v>12</v>
      </c>
      <c r="K409">
        <v>5.55</v>
      </c>
      <c r="L409">
        <v>1261.3699999999999</v>
      </c>
      <c r="M409">
        <v>1261.53</v>
      </c>
      <c r="N409">
        <v>3.16</v>
      </c>
      <c r="O409">
        <v>3.12</v>
      </c>
      <c r="P409" s="88"/>
      <c r="Q409">
        <v>3000</v>
      </c>
      <c r="R409" t="s">
        <v>12</v>
      </c>
      <c r="S409">
        <v>6.86</v>
      </c>
      <c r="T409">
        <v>1261.3699999999999</v>
      </c>
      <c r="U409">
        <v>1261.54</v>
      </c>
      <c r="V409">
        <v>3.53</v>
      </c>
      <c r="W409">
        <v>3.36</v>
      </c>
      <c r="X409" s="88"/>
      <c r="Y409">
        <v>3000</v>
      </c>
      <c r="Z409" t="s">
        <v>12</v>
      </c>
      <c r="AA409">
        <v>8.16</v>
      </c>
      <c r="AB409">
        <v>1261.3699999999999</v>
      </c>
      <c r="AC409">
        <v>1261.55</v>
      </c>
      <c r="AD409">
        <v>3.82</v>
      </c>
      <c r="AE409">
        <v>3.51</v>
      </c>
      <c r="AF409" s="88"/>
      <c r="AG409">
        <v>3000</v>
      </c>
      <c r="AH409" t="s">
        <v>12</v>
      </c>
      <c r="AI409">
        <v>9.4700000000000006</v>
      </c>
      <c r="AJ409">
        <v>1261.3699999999999</v>
      </c>
      <c r="AK409">
        <v>1261.57</v>
      </c>
      <c r="AL409">
        <v>3.98</v>
      </c>
      <c r="AM409">
        <v>3.51</v>
      </c>
    </row>
    <row r="410" spans="1:39" customFormat="1" x14ac:dyDescent="0.25">
      <c r="A410">
        <v>3000</v>
      </c>
      <c r="B410" t="s">
        <v>13</v>
      </c>
      <c r="C410">
        <v>5.62</v>
      </c>
      <c r="D410">
        <v>1261.3699999999999</v>
      </c>
      <c r="E410">
        <v>1261.53</v>
      </c>
      <c r="F410">
        <v>3.21</v>
      </c>
      <c r="G410">
        <v>3.18</v>
      </c>
      <c r="H410" s="88"/>
      <c r="I410">
        <v>3000</v>
      </c>
      <c r="J410" t="s">
        <v>13</v>
      </c>
      <c r="K410">
        <v>7.23</v>
      </c>
      <c r="L410">
        <v>1261.3699999999999</v>
      </c>
      <c r="M410">
        <v>1261.55</v>
      </c>
      <c r="N410">
        <v>3.61</v>
      </c>
      <c r="O410">
        <v>3.4</v>
      </c>
      <c r="P410" s="88"/>
      <c r="Q410">
        <v>3000</v>
      </c>
      <c r="R410" t="s">
        <v>13</v>
      </c>
      <c r="S410">
        <v>8.83</v>
      </c>
      <c r="T410">
        <v>1261.3699999999999</v>
      </c>
      <c r="U410">
        <v>1261.56</v>
      </c>
      <c r="V410">
        <v>3.91</v>
      </c>
      <c r="W410">
        <v>3.52</v>
      </c>
      <c r="X410" s="88"/>
      <c r="Y410">
        <v>3000</v>
      </c>
      <c r="Z410" t="s">
        <v>13</v>
      </c>
      <c r="AA410">
        <v>10.43</v>
      </c>
      <c r="AB410">
        <v>1261.3699999999999</v>
      </c>
      <c r="AC410">
        <v>1261.57</v>
      </c>
      <c r="AD410">
        <v>4.24</v>
      </c>
      <c r="AE410">
        <v>3.69</v>
      </c>
      <c r="AF410" s="88"/>
      <c r="AG410">
        <v>3000</v>
      </c>
      <c r="AH410" t="s">
        <v>13</v>
      </c>
      <c r="AI410">
        <v>12.04</v>
      </c>
      <c r="AJ410">
        <v>1261.3699999999999</v>
      </c>
      <c r="AK410">
        <v>1261.58</v>
      </c>
      <c r="AL410">
        <v>4.49</v>
      </c>
      <c r="AM410">
        <v>3.79</v>
      </c>
    </row>
    <row r="411" spans="1:39" customFormat="1" x14ac:dyDescent="0.25">
      <c r="A411">
        <v>3000</v>
      </c>
      <c r="B411" t="s">
        <v>14</v>
      </c>
      <c r="C411">
        <v>6.76</v>
      </c>
      <c r="D411">
        <v>1261.3699999999999</v>
      </c>
      <c r="E411">
        <v>1261.54</v>
      </c>
      <c r="F411">
        <v>3.5</v>
      </c>
      <c r="G411">
        <v>3.33</v>
      </c>
      <c r="H411" s="88"/>
      <c r="I411">
        <v>3000</v>
      </c>
      <c r="J411" t="s">
        <v>14</v>
      </c>
      <c r="K411">
        <v>8.3000000000000007</v>
      </c>
      <c r="L411">
        <v>1261.3699999999999</v>
      </c>
      <c r="M411">
        <v>1261.56</v>
      </c>
      <c r="N411">
        <v>3.82</v>
      </c>
      <c r="O411">
        <v>3.48</v>
      </c>
      <c r="P411" s="88"/>
      <c r="Q411">
        <v>3000</v>
      </c>
      <c r="R411" t="s">
        <v>14</v>
      </c>
      <c r="S411">
        <v>9.84</v>
      </c>
      <c r="T411">
        <v>1261.3699999999999</v>
      </c>
      <c r="U411">
        <v>1261.57</v>
      </c>
      <c r="V411">
        <v>4.13</v>
      </c>
      <c r="W411">
        <v>3.64</v>
      </c>
      <c r="X411" s="88"/>
      <c r="Y411">
        <v>3000</v>
      </c>
      <c r="Z411" t="s">
        <v>14</v>
      </c>
      <c r="AA411">
        <v>11.38</v>
      </c>
      <c r="AB411">
        <v>1261.3699999999999</v>
      </c>
      <c r="AC411">
        <v>1261.58</v>
      </c>
      <c r="AD411">
        <v>4.38</v>
      </c>
      <c r="AE411">
        <v>3.74</v>
      </c>
      <c r="AF411" s="88"/>
      <c r="AG411">
        <v>3000</v>
      </c>
      <c r="AH411" t="s">
        <v>14</v>
      </c>
      <c r="AI411">
        <v>12.91</v>
      </c>
      <c r="AJ411">
        <v>1261.3699999999999</v>
      </c>
      <c r="AK411">
        <v>1261.5899999999999</v>
      </c>
      <c r="AL411">
        <v>4.54</v>
      </c>
      <c r="AM411">
        <v>3.75</v>
      </c>
    </row>
    <row r="412" spans="1:39" customFormat="1" x14ac:dyDescent="0.25">
      <c r="A412">
        <v>3000</v>
      </c>
      <c r="B412" t="s">
        <v>15</v>
      </c>
      <c r="C412">
        <v>6.71</v>
      </c>
      <c r="D412">
        <v>1261.3699999999999</v>
      </c>
      <c r="E412">
        <v>1261.54</v>
      </c>
      <c r="F412">
        <v>3.42</v>
      </c>
      <c r="G412">
        <v>3.24</v>
      </c>
      <c r="H412" s="88"/>
      <c r="I412">
        <v>3000</v>
      </c>
      <c r="J412" t="s">
        <v>15</v>
      </c>
      <c r="K412">
        <v>8.18</v>
      </c>
      <c r="L412">
        <v>1261.3699999999999</v>
      </c>
      <c r="M412">
        <v>1261.55</v>
      </c>
      <c r="N412">
        <v>3.8</v>
      </c>
      <c r="O412">
        <v>3.47</v>
      </c>
      <c r="P412" s="88"/>
      <c r="Q412">
        <v>3000</v>
      </c>
      <c r="R412" t="s">
        <v>15</v>
      </c>
      <c r="S412">
        <v>9.64</v>
      </c>
      <c r="T412">
        <v>1261.3699999999999</v>
      </c>
      <c r="U412">
        <v>1261.57</v>
      </c>
      <c r="V412">
        <v>4.07</v>
      </c>
      <c r="W412">
        <v>3.6</v>
      </c>
      <c r="X412" s="88"/>
      <c r="Y412">
        <v>3000</v>
      </c>
      <c r="Z412" t="s">
        <v>15</v>
      </c>
      <c r="AA412">
        <v>11.1</v>
      </c>
      <c r="AB412">
        <v>1261.3699999999999</v>
      </c>
      <c r="AC412">
        <v>1261.58</v>
      </c>
      <c r="AD412">
        <v>4.33</v>
      </c>
      <c r="AE412">
        <v>3.72</v>
      </c>
      <c r="AF412" s="88"/>
      <c r="AG412">
        <v>3000</v>
      </c>
      <c r="AH412" t="s">
        <v>15</v>
      </c>
      <c r="AI412">
        <v>12.57</v>
      </c>
      <c r="AJ412">
        <v>1261.3699999999999</v>
      </c>
      <c r="AK412">
        <v>1261.5899999999999</v>
      </c>
      <c r="AL412">
        <v>4.5599999999999996</v>
      </c>
      <c r="AM412">
        <v>3.81</v>
      </c>
    </row>
    <row r="413" spans="1:39" customFormat="1" x14ac:dyDescent="0.25">
      <c r="A413">
        <v>3000</v>
      </c>
      <c r="B413" t="s">
        <v>16</v>
      </c>
      <c r="C413">
        <v>5.9</v>
      </c>
      <c r="D413">
        <v>1261.3699999999999</v>
      </c>
      <c r="E413">
        <v>1261.53</v>
      </c>
      <c r="F413">
        <v>3.25</v>
      </c>
      <c r="G413">
        <v>3.17</v>
      </c>
      <c r="H413" s="88"/>
      <c r="I413">
        <v>3000</v>
      </c>
      <c r="J413" t="s">
        <v>16</v>
      </c>
      <c r="K413">
        <v>7.12</v>
      </c>
      <c r="L413">
        <v>1261.3699999999999</v>
      </c>
      <c r="M413">
        <v>1261.55</v>
      </c>
      <c r="N413">
        <v>3.48</v>
      </c>
      <c r="O413">
        <v>3.24</v>
      </c>
      <c r="P413" s="88"/>
      <c r="Q413">
        <v>3000</v>
      </c>
      <c r="R413" t="s">
        <v>16</v>
      </c>
      <c r="S413">
        <v>8.35</v>
      </c>
      <c r="T413">
        <v>1261.3699999999999</v>
      </c>
      <c r="U413">
        <v>1261.55</v>
      </c>
      <c r="V413">
        <v>3.86</v>
      </c>
      <c r="W413">
        <v>3.52</v>
      </c>
      <c r="X413" s="88"/>
      <c r="Y413">
        <v>3000</v>
      </c>
      <c r="Z413" t="s">
        <v>16</v>
      </c>
      <c r="AA413">
        <v>9.57</v>
      </c>
      <c r="AB413">
        <v>1261.3699999999999</v>
      </c>
      <c r="AC413">
        <v>1261.57</v>
      </c>
      <c r="AD413">
        <v>4.0599999999999996</v>
      </c>
      <c r="AE413">
        <v>3.59</v>
      </c>
      <c r="AF413" s="88"/>
      <c r="AG413">
        <v>3000</v>
      </c>
      <c r="AH413" t="s">
        <v>16</v>
      </c>
      <c r="AI413">
        <v>10.8</v>
      </c>
      <c r="AJ413">
        <v>1261.3699999999999</v>
      </c>
      <c r="AK413">
        <v>1261.57</v>
      </c>
      <c r="AL413">
        <v>4.2699999999999996</v>
      </c>
      <c r="AM413">
        <v>3.68</v>
      </c>
    </row>
    <row r="414" spans="1:39" customFormat="1" x14ac:dyDescent="0.25">
      <c r="A414">
        <v>2950</v>
      </c>
      <c r="B414" t="s">
        <v>5</v>
      </c>
      <c r="C414">
        <v>4.3499999999999996</v>
      </c>
      <c r="D414">
        <v>1256.92</v>
      </c>
      <c r="E414">
        <v>1257.26</v>
      </c>
      <c r="F414">
        <v>1.52</v>
      </c>
      <c r="G414">
        <v>1.01</v>
      </c>
      <c r="H414" s="88"/>
      <c r="I414">
        <v>2950</v>
      </c>
      <c r="J414" t="s">
        <v>5</v>
      </c>
      <c r="K414">
        <v>5.63</v>
      </c>
      <c r="L414">
        <v>1256.92</v>
      </c>
      <c r="M414">
        <v>1257.31</v>
      </c>
      <c r="N414">
        <v>1.63</v>
      </c>
      <c r="O414">
        <v>1.02</v>
      </c>
      <c r="P414" s="88"/>
      <c r="Q414">
        <v>2950</v>
      </c>
      <c r="R414" t="s">
        <v>5</v>
      </c>
      <c r="S414">
        <v>6.9</v>
      </c>
      <c r="T414">
        <v>1256.92</v>
      </c>
      <c r="U414">
        <v>1257.3499999999999</v>
      </c>
      <c r="V414">
        <v>1.7</v>
      </c>
      <c r="W414">
        <v>1</v>
      </c>
      <c r="X414" s="88"/>
      <c r="Y414">
        <v>2950</v>
      </c>
      <c r="Z414" t="s">
        <v>5</v>
      </c>
      <c r="AA414">
        <v>8.17</v>
      </c>
      <c r="AB414">
        <v>1256.92</v>
      </c>
      <c r="AC414">
        <v>1257.3900000000001</v>
      </c>
      <c r="AD414">
        <v>1.77</v>
      </c>
      <c r="AE414">
        <v>1</v>
      </c>
      <c r="AF414" s="88"/>
      <c r="AG414">
        <v>2950</v>
      </c>
      <c r="AH414" t="s">
        <v>5</v>
      </c>
      <c r="AI414">
        <v>9.44</v>
      </c>
      <c r="AJ414">
        <v>1256.92</v>
      </c>
      <c r="AK414">
        <v>1257.43</v>
      </c>
      <c r="AL414">
        <v>1.84</v>
      </c>
      <c r="AM414">
        <v>1.01</v>
      </c>
    </row>
    <row r="415" spans="1:39" customFormat="1" x14ac:dyDescent="0.25">
      <c r="A415">
        <v>2950</v>
      </c>
      <c r="B415" t="s">
        <v>6</v>
      </c>
      <c r="C415">
        <v>4.3499999999999996</v>
      </c>
      <c r="D415">
        <v>1256.92</v>
      </c>
      <c r="E415">
        <v>1257.26</v>
      </c>
      <c r="F415">
        <v>1.52</v>
      </c>
      <c r="G415">
        <v>1.01</v>
      </c>
      <c r="H415" s="88"/>
      <c r="I415">
        <v>2950</v>
      </c>
      <c r="J415" t="s">
        <v>6</v>
      </c>
      <c r="K415">
        <v>5.66</v>
      </c>
      <c r="L415">
        <v>1256.92</v>
      </c>
      <c r="M415">
        <v>1257.31</v>
      </c>
      <c r="N415">
        <v>1.63</v>
      </c>
      <c r="O415">
        <v>1.02</v>
      </c>
      <c r="P415" s="88"/>
      <c r="Q415">
        <v>2950</v>
      </c>
      <c r="R415" t="s">
        <v>6</v>
      </c>
      <c r="S415">
        <v>6.96</v>
      </c>
      <c r="T415">
        <v>1256.92</v>
      </c>
      <c r="U415">
        <v>1257.3499999999999</v>
      </c>
      <c r="V415">
        <v>1.72</v>
      </c>
      <c r="W415">
        <v>1.01</v>
      </c>
      <c r="X415" s="88"/>
      <c r="Y415">
        <v>2950</v>
      </c>
      <c r="Z415" t="s">
        <v>6</v>
      </c>
      <c r="AA415">
        <v>8.26</v>
      </c>
      <c r="AB415">
        <v>1256.92</v>
      </c>
      <c r="AC415">
        <v>1257.3900000000001</v>
      </c>
      <c r="AD415">
        <v>1.78</v>
      </c>
      <c r="AE415">
        <v>1.01</v>
      </c>
      <c r="AF415" s="88"/>
      <c r="AG415">
        <v>2950</v>
      </c>
      <c r="AH415" t="s">
        <v>6</v>
      </c>
      <c r="AI415">
        <v>9.57</v>
      </c>
      <c r="AJ415">
        <v>1256.92</v>
      </c>
      <c r="AK415">
        <v>1257.4100000000001</v>
      </c>
      <c r="AL415">
        <v>1.93</v>
      </c>
      <c r="AM415">
        <v>1.07</v>
      </c>
    </row>
    <row r="416" spans="1:39" customFormat="1" x14ac:dyDescent="0.25">
      <c r="A416">
        <v>2950</v>
      </c>
      <c r="B416" t="s">
        <v>7</v>
      </c>
      <c r="C416">
        <v>4.58</v>
      </c>
      <c r="D416">
        <v>1256.92</v>
      </c>
      <c r="E416">
        <v>1257.27</v>
      </c>
      <c r="F416">
        <v>1.54</v>
      </c>
      <c r="G416">
        <v>1.01</v>
      </c>
      <c r="H416" s="88"/>
      <c r="I416">
        <v>2950</v>
      </c>
      <c r="J416" t="s">
        <v>7</v>
      </c>
      <c r="K416">
        <v>5.86</v>
      </c>
      <c r="L416">
        <v>1256.92</v>
      </c>
      <c r="M416">
        <v>1257.31</v>
      </c>
      <c r="N416">
        <v>1.65</v>
      </c>
      <c r="O416">
        <v>1.02</v>
      </c>
      <c r="P416" s="88"/>
      <c r="Q416">
        <v>2950</v>
      </c>
      <c r="R416" t="s">
        <v>7</v>
      </c>
      <c r="S416">
        <v>7.15</v>
      </c>
      <c r="T416">
        <v>1256.92</v>
      </c>
      <c r="U416">
        <v>1257.3599999999999</v>
      </c>
      <c r="V416">
        <v>1.71</v>
      </c>
      <c r="W416">
        <v>1</v>
      </c>
      <c r="X416" s="88"/>
      <c r="Y416">
        <v>2950</v>
      </c>
      <c r="Z416" t="s">
        <v>7</v>
      </c>
      <c r="AA416">
        <v>8.44</v>
      </c>
      <c r="AB416">
        <v>1256.92</v>
      </c>
      <c r="AC416">
        <v>1257.4000000000001</v>
      </c>
      <c r="AD416">
        <v>1.79</v>
      </c>
      <c r="AE416">
        <v>1</v>
      </c>
      <c r="AF416" s="88"/>
      <c r="AG416">
        <v>2950</v>
      </c>
      <c r="AH416" t="s">
        <v>7</v>
      </c>
      <c r="AI416">
        <v>9.73</v>
      </c>
      <c r="AJ416">
        <v>1256.92</v>
      </c>
      <c r="AK416">
        <v>1257.43</v>
      </c>
      <c r="AL416">
        <v>1.85</v>
      </c>
      <c r="AM416">
        <v>1</v>
      </c>
    </row>
    <row r="417" spans="1:39" customFormat="1" x14ac:dyDescent="0.25">
      <c r="A417">
        <v>2950</v>
      </c>
      <c r="B417" t="s">
        <v>8</v>
      </c>
      <c r="C417">
        <v>5.86</v>
      </c>
      <c r="D417">
        <v>1256.92</v>
      </c>
      <c r="E417">
        <v>1257.32</v>
      </c>
      <c r="F417">
        <v>1.64</v>
      </c>
      <c r="G417">
        <v>1.01</v>
      </c>
      <c r="H417" s="88"/>
      <c r="I417">
        <v>2950</v>
      </c>
      <c r="J417" t="s">
        <v>8</v>
      </c>
      <c r="K417">
        <v>7.41</v>
      </c>
      <c r="L417">
        <v>1256.92</v>
      </c>
      <c r="M417">
        <v>1257.3699999999999</v>
      </c>
      <c r="N417">
        <v>1.74</v>
      </c>
      <c r="O417">
        <v>1.01</v>
      </c>
      <c r="P417" s="88"/>
      <c r="Q417">
        <v>2950</v>
      </c>
      <c r="R417" t="s">
        <v>8</v>
      </c>
      <c r="S417">
        <v>8.9499999999999993</v>
      </c>
      <c r="T417">
        <v>1256.92</v>
      </c>
      <c r="U417">
        <v>1257.4100000000001</v>
      </c>
      <c r="V417">
        <v>1.83</v>
      </c>
      <c r="W417">
        <v>1.01</v>
      </c>
      <c r="X417" s="88"/>
      <c r="Y417">
        <v>2950</v>
      </c>
      <c r="Z417" t="s">
        <v>8</v>
      </c>
      <c r="AA417">
        <v>10.5</v>
      </c>
      <c r="AB417">
        <v>1256.92</v>
      </c>
      <c r="AC417">
        <v>1257.45</v>
      </c>
      <c r="AD417">
        <v>1.89</v>
      </c>
      <c r="AE417">
        <v>1.01</v>
      </c>
      <c r="AF417" s="88"/>
      <c r="AG417">
        <v>2950</v>
      </c>
      <c r="AH417" t="s">
        <v>8</v>
      </c>
      <c r="AI417">
        <v>12.04</v>
      </c>
      <c r="AJ417">
        <v>1256.92</v>
      </c>
      <c r="AK417">
        <v>1257.49</v>
      </c>
      <c r="AL417">
        <v>1.97</v>
      </c>
      <c r="AM417">
        <v>1.02</v>
      </c>
    </row>
    <row r="418" spans="1:39" customFormat="1" x14ac:dyDescent="0.25">
      <c r="A418">
        <v>2950</v>
      </c>
      <c r="B418" t="s">
        <v>9</v>
      </c>
      <c r="C418">
        <v>7.31</v>
      </c>
      <c r="D418">
        <v>1256.92</v>
      </c>
      <c r="E418">
        <v>1257.3599999999999</v>
      </c>
      <c r="F418">
        <v>1.72</v>
      </c>
      <c r="G418">
        <v>1</v>
      </c>
      <c r="H418" s="88"/>
      <c r="I418">
        <v>2950</v>
      </c>
      <c r="J418" t="s">
        <v>9</v>
      </c>
      <c r="K418">
        <v>8.99</v>
      </c>
      <c r="L418">
        <v>1256.92</v>
      </c>
      <c r="M418">
        <v>1257.4100000000001</v>
      </c>
      <c r="N418">
        <v>1.82</v>
      </c>
      <c r="O418">
        <v>1.01</v>
      </c>
      <c r="P418" s="88"/>
      <c r="Q418">
        <v>2950</v>
      </c>
      <c r="R418" t="s">
        <v>9</v>
      </c>
      <c r="S418">
        <v>10.66</v>
      </c>
      <c r="T418">
        <v>1256.92</v>
      </c>
      <c r="U418">
        <v>1257.46</v>
      </c>
      <c r="V418">
        <v>1.9</v>
      </c>
      <c r="W418">
        <v>1.01</v>
      </c>
      <c r="X418" s="88"/>
      <c r="Y418">
        <v>2950</v>
      </c>
      <c r="Z418" t="s">
        <v>9</v>
      </c>
      <c r="AA418">
        <v>12.34</v>
      </c>
      <c r="AB418">
        <v>1256.92</v>
      </c>
      <c r="AC418">
        <v>1257.5</v>
      </c>
      <c r="AD418">
        <v>1.98</v>
      </c>
      <c r="AE418">
        <v>1.02</v>
      </c>
      <c r="AF418" s="88"/>
      <c r="AG418">
        <v>2950</v>
      </c>
      <c r="AH418" t="s">
        <v>9</v>
      </c>
      <c r="AI418">
        <v>14.02</v>
      </c>
      <c r="AJ418">
        <v>1256.92</v>
      </c>
      <c r="AK418">
        <v>1257.53</v>
      </c>
      <c r="AL418">
        <v>2.06</v>
      </c>
      <c r="AM418">
        <v>1.03</v>
      </c>
    </row>
    <row r="419" spans="1:39" customFormat="1" x14ac:dyDescent="0.25">
      <c r="A419">
        <v>2950</v>
      </c>
      <c r="B419" t="s">
        <v>10</v>
      </c>
      <c r="C419">
        <v>6.04</v>
      </c>
      <c r="D419">
        <v>1256.92</v>
      </c>
      <c r="E419">
        <v>1257.32</v>
      </c>
      <c r="F419">
        <v>1.66</v>
      </c>
      <c r="G419">
        <v>1.01</v>
      </c>
      <c r="H419" s="88"/>
      <c r="I419">
        <v>2950</v>
      </c>
      <c r="J419" t="s">
        <v>10</v>
      </c>
      <c r="K419">
        <v>7.45</v>
      </c>
      <c r="L419">
        <v>1256.92</v>
      </c>
      <c r="M419">
        <v>1257.3699999999999</v>
      </c>
      <c r="N419">
        <v>1.74</v>
      </c>
      <c r="O419">
        <v>1.01</v>
      </c>
      <c r="P419" s="88"/>
      <c r="Q419">
        <v>2950</v>
      </c>
      <c r="R419" t="s">
        <v>10</v>
      </c>
      <c r="S419">
        <v>8.86</v>
      </c>
      <c r="T419">
        <v>1256.92</v>
      </c>
      <c r="U419">
        <v>1257.4100000000001</v>
      </c>
      <c r="V419">
        <v>1.81</v>
      </c>
      <c r="W419">
        <v>1.01</v>
      </c>
      <c r="X419" s="88"/>
      <c r="Y419">
        <v>2950</v>
      </c>
      <c r="Z419" t="s">
        <v>10</v>
      </c>
      <c r="AA419">
        <v>10.28</v>
      </c>
      <c r="AB419">
        <v>1256.92</v>
      </c>
      <c r="AC419">
        <v>1257.45</v>
      </c>
      <c r="AD419">
        <v>1.87</v>
      </c>
      <c r="AE419">
        <v>1.01</v>
      </c>
      <c r="AF419" s="88"/>
      <c r="AG419">
        <v>2950</v>
      </c>
      <c r="AH419" t="s">
        <v>10</v>
      </c>
      <c r="AI419">
        <v>11.69</v>
      </c>
      <c r="AJ419">
        <v>1256.92</v>
      </c>
      <c r="AK419">
        <v>1257.48</v>
      </c>
      <c r="AL419">
        <v>1.95</v>
      </c>
      <c r="AM419">
        <v>1.02</v>
      </c>
    </row>
    <row r="420" spans="1:39" customFormat="1" x14ac:dyDescent="0.25">
      <c r="A420">
        <v>2950</v>
      </c>
      <c r="B420" t="s">
        <v>11</v>
      </c>
      <c r="C420">
        <v>4.37</v>
      </c>
      <c r="D420">
        <v>1256.92</v>
      </c>
      <c r="E420">
        <v>1257.26</v>
      </c>
      <c r="F420">
        <v>1.52</v>
      </c>
      <c r="G420">
        <v>1.01</v>
      </c>
      <c r="H420" s="88"/>
      <c r="I420">
        <v>2950</v>
      </c>
      <c r="J420" t="s">
        <v>11</v>
      </c>
      <c r="K420">
        <v>5.68</v>
      </c>
      <c r="L420">
        <v>1256.92</v>
      </c>
      <c r="M420">
        <v>1257.31</v>
      </c>
      <c r="N420">
        <v>1.63</v>
      </c>
      <c r="O420">
        <v>1.01</v>
      </c>
      <c r="P420" s="88"/>
      <c r="Q420">
        <v>2950</v>
      </c>
      <c r="R420" t="s">
        <v>11</v>
      </c>
      <c r="S420">
        <v>6.99</v>
      </c>
      <c r="T420">
        <v>1256.92</v>
      </c>
      <c r="U420">
        <v>1257.3499999999999</v>
      </c>
      <c r="V420">
        <v>1.71</v>
      </c>
      <c r="W420">
        <v>1</v>
      </c>
      <c r="X420" s="88"/>
      <c r="Y420">
        <v>2950</v>
      </c>
      <c r="Z420" t="s">
        <v>11</v>
      </c>
      <c r="AA420">
        <v>8.2899999999999991</v>
      </c>
      <c r="AB420">
        <v>1256.92</v>
      </c>
      <c r="AC420">
        <v>1257.3900000000001</v>
      </c>
      <c r="AD420">
        <v>1.78</v>
      </c>
      <c r="AE420">
        <v>1.01</v>
      </c>
      <c r="AF420" s="88"/>
      <c r="AG420">
        <v>2950</v>
      </c>
      <c r="AH420" t="s">
        <v>11</v>
      </c>
      <c r="AI420">
        <v>9.6</v>
      </c>
      <c r="AJ420">
        <v>1256.92</v>
      </c>
      <c r="AK420">
        <v>1257.43</v>
      </c>
      <c r="AL420">
        <v>1.85</v>
      </c>
      <c r="AM420">
        <v>1.01</v>
      </c>
    </row>
    <row r="421" spans="1:39" customFormat="1" x14ac:dyDescent="0.25">
      <c r="A421">
        <v>2950</v>
      </c>
      <c r="B421" t="s">
        <v>12</v>
      </c>
      <c r="C421">
        <v>4.25</v>
      </c>
      <c r="D421">
        <v>1256.92</v>
      </c>
      <c r="E421">
        <v>1257.26</v>
      </c>
      <c r="F421">
        <v>1.51</v>
      </c>
      <c r="G421">
        <v>1.01</v>
      </c>
      <c r="H421" s="88"/>
      <c r="I421">
        <v>2950</v>
      </c>
      <c r="J421" t="s">
        <v>12</v>
      </c>
      <c r="K421">
        <v>5.55</v>
      </c>
      <c r="L421">
        <v>1256.92</v>
      </c>
      <c r="M421">
        <v>1257.3</v>
      </c>
      <c r="N421">
        <v>1.62</v>
      </c>
      <c r="O421">
        <v>1.02</v>
      </c>
      <c r="P421" s="88"/>
      <c r="Q421">
        <v>2950</v>
      </c>
      <c r="R421" t="s">
        <v>12</v>
      </c>
      <c r="S421">
        <v>6.86</v>
      </c>
      <c r="T421">
        <v>1256.92</v>
      </c>
      <c r="U421">
        <v>1257.3499999999999</v>
      </c>
      <c r="V421">
        <v>1.7</v>
      </c>
      <c r="W421">
        <v>1.01</v>
      </c>
      <c r="X421" s="88"/>
      <c r="Y421">
        <v>2950</v>
      </c>
      <c r="Z421" t="s">
        <v>12</v>
      </c>
      <c r="AA421">
        <v>8.16</v>
      </c>
      <c r="AB421">
        <v>1256.92</v>
      </c>
      <c r="AC421">
        <v>1257.3900000000001</v>
      </c>
      <c r="AD421">
        <v>1.78</v>
      </c>
      <c r="AE421">
        <v>1.01</v>
      </c>
      <c r="AF421" s="88"/>
      <c r="AG421">
        <v>2950</v>
      </c>
      <c r="AH421" t="s">
        <v>12</v>
      </c>
      <c r="AI421">
        <v>9.4700000000000006</v>
      </c>
      <c r="AJ421">
        <v>1256.92</v>
      </c>
      <c r="AK421">
        <v>1257.43</v>
      </c>
      <c r="AL421">
        <v>1.84</v>
      </c>
      <c r="AM421">
        <v>1</v>
      </c>
    </row>
    <row r="422" spans="1:39" customFormat="1" x14ac:dyDescent="0.25">
      <c r="A422">
        <v>2950</v>
      </c>
      <c r="B422" t="s">
        <v>13</v>
      </c>
      <c r="C422">
        <v>5.62</v>
      </c>
      <c r="D422">
        <v>1256.92</v>
      </c>
      <c r="E422">
        <v>1257.31</v>
      </c>
      <c r="F422">
        <v>1.63</v>
      </c>
      <c r="G422">
        <v>1.01</v>
      </c>
      <c r="H422" s="88"/>
      <c r="I422">
        <v>2950</v>
      </c>
      <c r="J422" t="s">
        <v>13</v>
      </c>
      <c r="K422">
        <v>7.23</v>
      </c>
      <c r="L422">
        <v>1256.92</v>
      </c>
      <c r="M422">
        <v>1257.3599999999999</v>
      </c>
      <c r="N422">
        <v>1.73</v>
      </c>
      <c r="O422">
        <v>1.01</v>
      </c>
      <c r="P422" s="88"/>
      <c r="Q422">
        <v>2950</v>
      </c>
      <c r="R422" t="s">
        <v>13</v>
      </c>
      <c r="S422">
        <v>8.83</v>
      </c>
      <c r="T422">
        <v>1256.92</v>
      </c>
      <c r="U422">
        <v>1257.4100000000001</v>
      </c>
      <c r="V422">
        <v>1.81</v>
      </c>
      <c r="W422">
        <v>1.01</v>
      </c>
      <c r="X422" s="88"/>
      <c r="Y422">
        <v>2950</v>
      </c>
      <c r="Z422" t="s">
        <v>13</v>
      </c>
      <c r="AA422">
        <v>10.43</v>
      </c>
      <c r="AB422">
        <v>1256.92</v>
      </c>
      <c r="AC422">
        <v>1257.45</v>
      </c>
      <c r="AD422">
        <v>1.88</v>
      </c>
      <c r="AE422">
        <v>1.01</v>
      </c>
      <c r="AF422" s="88"/>
      <c r="AG422">
        <v>2950</v>
      </c>
      <c r="AH422" t="s">
        <v>13</v>
      </c>
      <c r="AI422">
        <v>12.04</v>
      </c>
      <c r="AJ422">
        <v>1256.92</v>
      </c>
      <c r="AK422">
        <v>1257.49</v>
      </c>
      <c r="AL422">
        <v>1.97</v>
      </c>
      <c r="AM422">
        <v>1.02</v>
      </c>
    </row>
    <row r="423" spans="1:39" customFormat="1" x14ac:dyDescent="0.25">
      <c r="A423">
        <v>2950</v>
      </c>
      <c r="B423" t="s">
        <v>14</v>
      </c>
      <c r="C423">
        <v>6.76</v>
      </c>
      <c r="D423">
        <v>1256.92</v>
      </c>
      <c r="E423">
        <v>1257.3499999999999</v>
      </c>
      <c r="F423">
        <v>1.7</v>
      </c>
      <c r="G423">
        <v>1.01</v>
      </c>
      <c r="H423" s="88"/>
      <c r="I423">
        <v>2950</v>
      </c>
      <c r="J423" t="s">
        <v>14</v>
      </c>
      <c r="K423">
        <v>8.3000000000000007</v>
      </c>
      <c r="L423">
        <v>1256.92</v>
      </c>
      <c r="M423">
        <v>1257.3900000000001</v>
      </c>
      <c r="N423">
        <v>1.78</v>
      </c>
      <c r="O423">
        <v>1.01</v>
      </c>
      <c r="P423" s="88"/>
      <c r="Q423">
        <v>2950</v>
      </c>
      <c r="R423" t="s">
        <v>14</v>
      </c>
      <c r="S423">
        <v>9.84</v>
      </c>
      <c r="T423">
        <v>1256.92</v>
      </c>
      <c r="U423">
        <v>1257.44</v>
      </c>
      <c r="V423">
        <v>1.86</v>
      </c>
      <c r="W423">
        <v>1.01</v>
      </c>
      <c r="X423" s="88"/>
      <c r="Y423">
        <v>2950</v>
      </c>
      <c r="Z423" t="s">
        <v>14</v>
      </c>
      <c r="AA423">
        <v>11.38</v>
      </c>
      <c r="AB423">
        <v>1256.92</v>
      </c>
      <c r="AC423">
        <v>1257.47</v>
      </c>
      <c r="AD423">
        <v>1.93</v>
      </c>
      <c r="AE423">
        <v>1.01</v>
      </c>
      <c r="AF423" s="88"/>
      <c r="AG423">
        <v>2950</v>
      </c>
      <c r="AH423" t="s">
        <v>14</v>
      </c>
      <c r="AI423">
        <v>12.91</v>
      </c>
      <c r="AJ423">
        <v>1256.92</v>
      </c>
      <c r="AK423">
        <v>1257.51</v>
      </c>
      <c r="AL423">
        <v>2.0099999999999998</v>
      </c>
      <c r="AM423">
        <v>1.03</v>
      </c>
    </row>
    <row r="424" spans="1:39" customFormat="1" x14ac:dyDescent="0.25">
      <c r="A424">
        <v>2950</v>
      </c>
      <c r="B424" t="s">
        <v>15</v>
      </c>
      <c r="C424">
        <v>6.71</v>
      </c>
      <c r="D424">
        <v>1256.92</v>
      </c>
      <c r="E424">
        <v>1257.3399999999999</v>
      </c>
      <c r="F424">
        <v>1.69</v>
      </c>
      <c r="G424">
        <v>1.01</v>
      </c>
      <c r="H424" s="88"/>
      <c r="I424">
        <v>2950</v>
      </c>
      <c r="J424" t="s">
        <v>15</v>
      </c>
      <c r="K424">
        <v>8.18</v>
      </c>
      <c r="L424">
        <v>1256.92</v>
      </c>
      <c r="M424">
        <v>1257.3900000000001</v>
      </c>
      <c r="N424">
        <v>1.78</v>
      </c>
      <c r="O424">
        <v>1.01</v>
      </c>
      <c r="P424" s="88"/>
      <c r="Q424">
        <v>2950</v>
      </c>
      <c r="R424" t="s">
        <v>15</v>
      </c>
      <c r="S424">
        <v>9.64</v>
      </c>
      <c r="T424">
        <v>1256.92</v>
      </c>
      <c r="U424">
        <v>1257.4100000000001</v>
      </c>
      <c r="V424">
        <v>1.97</v>
      </c>
      <c r="W424">
        <v>1.1000000000000001</v>
      </c>
      <c r="X424" s="88"/>
      <c r="Y424">
        <v>2950</v>
      </c>
      <c r="Z424" t="s">
        <v>15</v>
      </c>
      <c r="AA424">
        <v>11.1</v>
      </c>
      <c r="AB424">
        <v>1256.92</v>
      </c>
      <c r="AC424">
        <v>1257.47</v>
      </c>
      <c r="AD424">
        <v>1.92</v>
      </c>
      <c r="AE424">
        <v>1.01</v>
      </c>
      <c r="AF424" s="88"/>
      <c r="AG424">
        <v>2950</v>
      </c>
      <c r="AH424" t="s">
        <v>15</v>
      </c>
      <c r="AI424">
        <v>12.57</v>
      </c>
      <c r="AJ424">
        <v>1256.92</v>
      </c>
      <c r="AK424">
        <v>1257.5</v>
      </c>
      <c r="AL424">
        <v>1.99</v>
      </c>
      <c r="AM424">
        <v>1.02</v>
      </c>
    </row>
    <row r="425" spans="1:39" customFormat="1" x14ac:dyDescent="0.25">
      <c r="A425">
        <v>2950</v>
      </c>
      <c r="B425" t="s">
        <v>16</v>
      </c>
      <c r="C425">
        <v>5.9</v>
      </c>
      <c r="D425">
        <v>1256.92</v>
      </c>
      <c r="E425">
        <v>1257.32</v>
      </c>
      <c r="F425">
        <v>1.64</v>
      </c>
      <c r="G425">
        <v>1</v>
      </c>
      <c r="H425" s="88"/>
      <c r="I425">
        <v>2950</v>
      </c>
      <c r="J425" t="s">
        <v>16</v>
      </c>
      <c r="K425">
        <v>7.12</v>
      </c>
      <c r="L425">
        <v>1256.92</v>
      </c>
      <c r="M425">
        <v>1257.3599999999999</v>
      </c>
      <c r="N425">
        <v>1.72</v>
      </c>
      <c r="O425">
        <v>1.01</v>
      </c>
      <c r="P425" s="88"/>
      <c r="Q425">
        <v>2950</v>
      </c>
      <c r="R425" t="s">
        <v>16</v>
      </c>
      <c r="S425">
        <v>8.35</v>
      </c>
      <c r="T425">
        <v>1256.92</v>
      </c>
      <c r="U425">
        <v>1257.4000000000001</v>
      </c>
      <c r="V425">
        <v>1.78</v>
      </c>
      <c r="W425">
        <v>1</v>
      </c>
      <c r="X425" s="88"/>
      <c r="Y425">
        <v>2950</v>
      </c>
      <c r="Z425" t="s">
        <v>16</v>
      </c>
      <c r="AA425">
        <v>9.57</v>
      </c>
      <c r="AB425">
        <v>1256.92</v>
      </c>
      <c r="AC425">
        <v>1257.43</v>
      </c>
      <c r="AD425">
        <v>1.85</v>
      </c>
      <c r="AE425">
        <v>1.01</v>
      </c>
      <c r="AF425" s="88"/>
      <c r="AG425">
        <v>2950</v>
      </c>
      <c r="AH425" t="s">
        <v>16</v>
      </c>
      <c r="AI425">
        <v>10.8</v>
      </c>
      <c r="AJ425">
        <v>1256.92</v>
      </c>
      <c r="AK425">
        <v>1257.46</v>
      </c>
      <c r="AL425">
        <v>1.9</v>
      </c>
      <c r="AM425">
        <v>1.01</v>
      </c>
    </row>
    <row r="426" spans="1:39" customFormat="1" x14ac:dyDescent="0.25">
      <c r="A426">
        <v>2900</v>
      </c>
      <c r="B426" t="s">
        <v>5</v>
      </c>
      <c r="C426">
        <v>4.3499999999999996</v>
      </c>
      <c r="D426">
        <v>1250.98</v>
      </c>
      <c r="E426">
        <v>1251.1400000000001</v>
      </c>
      <c r="F426">
        <v>3.9</v>
      </c>
      <c r="G426">
        <v>3.88</v>
      </c>
      <c r="H426" s="88"/>
      <c r="I426">
        <v>2900</v>
      </c>
      <c r="J426" t="s">
        <v>5</v>
      </c>
      <c r="K426">
        <v>5.63</v>
      </c>
      <c r="L426">
        <v>1250.98</v>
      </c>
      <c r="M426">
        <v>1251.1600000000001</v>
      </c>
      <c r="N426">
        <v>4.22</v>
      </c>
      <c r="O426">
        <v>3.98</v>
      </c>
      <c r="P426" s="88"/>
      <c r="Q426">
        <v>2900</v>
      </c>
      <c r="R426" t="s">
        <v>5</v>
      </c>
      <c r="S426">
        <v>6.9</v>
      </c>
      <c r="T426">
        <v>1250.98</v>
      </c>
      <c r="U426">
        <v>1251.17</v>
      </c>
      <c r="V426">
        <v>4.63</v>
      </c>
      <c r="W426">
        <v>4.2300000000000004</v>
      </c>
      <c r="X426" s="88"/>
      <c r="Y426">
        <v>2900</v>
      </c>
      <c r="Z426" t="s">
        <v>5</v>
      </c>
      <c r="AA426">
        <v>8.17</v>
      </c>
      <c r="AB426">
        <v>1250.98</v>
      </c>
      <c r="AC426">
        <v>1251.18</v>
      </c>
      <c r="AD426">
        <v>4.87</v>
      </c>
      <c r="AE426">
        <v>4.3099999999999996</v>
      </c>
      <c r="AF426" s="88"/>
      <c r="AG426">
        <v>2900</v>
      </c>
      <c r="AH426" t="s">
        <v>5</v>
      </c>
      <c r="AI426">
        <v>9.44</v>
      </c>
      <c r="AJ426">
        <v>1250.98</v>
      </c>
      <c r="AK426">
        <v>1251.2</v>
      </c>
      <c r="AL426">
        <v>5.12</v>
      </c>
      <c r="AM426">
        <v>4.3499999999999996</v>
      </c>
    </row>
    <row r="427" spans="1:39" customFormat="1" x14ac:dyDescent="0.25">
      <c r="A427">
        <v>2900</v>
      </c>
      <c r="B427" t="s">
        <v>6</v>
      </c>
      <c r="C427">
        <v>4.3499999999999996</v>
      </c>
      <c r="D427">
        <v>1250.98</v>
      </c>
      <c r="E427">
        <v>1251.1400000000001</v>
      </c>
      <c r="F427">
        <v>3.9</v>
      </c>
      <c r="G427">
        <v>3.88</v>
      </c>
      <c r="H427" s="88"/>
      <c r="I427">
        <v>2900</v>
      </c>
      <c r="J427" t="s">
        <v>6</v>
      </c>
      <c r="K427">
        <v>5.66</v>
      </c>
      <c r="L427">
        <v>1250.98</v>
      </c>
      <c r="M427">
        <v>1251.1600000000001</v>
      </c>
      <c r="N427">
        <v>4.22</v>
      </c>
      <c r="O427">
        <v>3.98</v>
      </c>
      <c r="P427" s="88"/>
      <c r="Q427">
        <v>2900</v>
      </c>
      <c r="R427" t="s">
        <v>6</v>
      </c>
      <c r="S427">
        <v>6.96</v>
      </c>
      <c r="T427">
        <v>1250.98</v>
      </c>
      <c r="U427">
        <v>1251.17</v>
      </c>
      <c r="V427">
        <v>4.5599999999999996</v>
      </c>
      <c r="W427">
        <v>4.1399999999999997</v>
      </c>
      <c r="X427" s="88"/>
      <c r="Y427">
        <v>2900</v>
      </c>
      <c r="Z427" t="s">
        <v>6</v>
      </c>
      <c r="AA427">
        <v>8.26</v>
      </c>
      <c r="AB427">
        <v>1250.98</v>
      </c>
      <c r="AC427">
        <v>1251.18</v>
      </c>
      <c r="AD427">
        <v>4.88</v>
      </c>
      <c r="AE427">
        <v>4.29</v>
      </c>
      <c r="AF427" s="88"/>
      <c r="AG427">
        <v>2900</v>
      </c>
      <c r="AH427" t="s">
        <v>6</v>
      </c>
      <c r="AI427">
        <v>9.57</v>
      </c>
      <c r="AJ427">
        <v>1250.98</v>
      </c>
      <c r="AK427">
        <v>1251.21</v>
      </c>
      <c r="AL427">
        <v>4.63</v>
      </c>
      <c r="AM427">
        <v>3.76</v>
      </c>
    </row>
    <row r="428" spans="1:39" customFormat="1" x14ac:dyDescent="0.25">
      <c r="A428">
        <v>2900</v>
      </c>
      <c r="B428" t="s">
        <v>7</v>
      </c>
      <c r="C428">
        <v>4.58</v>
      </c>
      <c r="D428">
        <v>1250.98</v>
      </c>
      <c r="E428">
        <v>1251.1400000000001</v>
      </c>
      <c r="F428">
        <v>3.97</v>
      </c>
      <c r="G428">
        <v>3.91</v>
      </c>
      <c r="H428" s="88"/>
      <c r="I428">
        <v>2900</v>
      </c>
      <c r="J428" t="s">
        <v>7</v>
      </c>
      <c r="K428">
        <v>5.86</v>
      </c>
      <c r="L428">
        <v>1250.98</v>
      </c>
      <c r="M428">
        <v>1251.1600000000001</v>
      </c>
      <c r="N428">
        <v>4.3499999999999996</v>
      </c>
      <c r="O428">
        <v>4.09</v>
      </c>
      <c r="P428" s="88"/>
      <c r="Q428">
        <v>2900</v>
      </c>
      <c r="R428" t="s">
        <v>7</v>
      </c>
      <c r="S428">
        <v>7.15</v>
      </c>
      <c r="T428">
        <v>1250.98</v>
      </c>
      <c r="U428">
        <v>1251.17</v>
      </c>
      <c r="V428">
        <v>4.7</v>
      </c>
      <c r="W428">
        <v>4.2699999999999996</v>
      </c>
      <c r="X428" s="88"/>
      <c r="Y428">
        <v>2900</v>
      </c>
      <c r="Z428" t="s">
        <v>7</v>
      </c>
      <c r="AA428">
        <v>8.44</v>
      </c>
      <c r="AB428">
        <v>1250.98</v>
      </c>
      <c r="AC428">
        <v>1251.19</v>
      </c>
      <c r="AD428">
        <v>4.93</v>
      </c>
      <c r="AE428">
        <v>4.32</v>
      </c>
      <c r="AF428" s="88"/>
      <c r="AG428">
        <v>2900</v>
      </c>
      <c r="AH428" t="s">
        <v>7</v>
      </c>
      <c r="AI428">
        <v>9.73</v>
      </c>
      <c r="AJ428">
        <v>1250.98</v>
      </c>
      <c r="AK428">
        <v>1251.2</v>
      </c>
      <c r="AL428">
        <v>5.19</v>
      </c>
      <c r="AM428">
        <v>4.38</v>
      </c>
    </row>
    <row r="429" spans="1:39" customFormat="1" x14ac:dyDescent="0.25">
      <c r="A429">
        <v>2900</v>
      </c>
      <c r="B429" t="s">
        <v>8</v>
      </c>
      <c r="C429">
        <v>5.86</v>
      </c>
      <c r="D429">
        <v>1250.98</v>
      </c>
      <c r="E429">
        <v>1251.1600000000001</v>
      </c>
      <c r="F429">
        <v>4.3499999999999996</v>
      </c>
      <c r="G429">
        <v>4.0999999999999996</v>
      </c>
      <c r="H429" s="88"/>
      <c r="I429">
        <v>2900</v>
      </c>
      <c r="J429" t="s">
        <v>8</v>
      </c>
      <c r="K429">
        <v>7.41</v>
      </c>
      <c r="L429">
        <v>1250.98</v>
      </c>
      <c r="M429">
        <v>1251.18</v>
      </c>
      <c r="N429">
        <v>4.6900000000000004</v>
      </c>
      <c r="O429">
        <v>4.22</v>
      </c>
      <c r="P429" s="88"/>
      <c r="Q429">
        <v>2900</v>
      </c>
      <c r="R429" t="s">
        <v>8</v>
      </c>
      <c r="S429">
        <v>8.9499999999999993</v>
      </c>
      <c r="T429">
        <v>1250.98</v>
      </c>
      <c r="U429">
        <v>1251.19</v>
      </c>
      <c r="V429">
        <v>5.05</v>
      </c>
      <c r="W429">
        <v>4.37</v>
      </c>
      <c r="X429" s="88"/>
      <c r="Y429">
        <v>2900</v>
      </c>
      <c r="Z429" t="s">
        <v>8</v>
      </c>
      <c r="AA429">
        <v>10.5</v>
      </c>
      <c r="AB429">
        <v>1250.98</v>
      </c>
      <c r="AC429">
        <v>1251.21</v>
      </c>
      <c r="AD429">
        <v>5.26</v>
      </c>
      <c r="AE429">
        <v>4.33</v>
      </c>
      <c r="AF429" s="88"/>
      <c r="AG429">
        <v>2900</v>
      </c>
      <c r="AH429" t="s">
        <v>8</v>
      </c>
      <c r="AI429">
        <v>12.04</v>
      </c>
      <c r="AJ429">
        <v>1250.98</v>
      </c>
      <c r="AK429">
        <v>1251.23</v>
      </c>
      <c r="AL429">
        <v>5.39</v>
      </c>
      <c r="AM429">
        <v>4.24</v>
      </c>
    </row>
    <row r="430" spans="1:39" customFormat="1" x14ac:dyDescent="0.25">
      <c r="A430">
        <v>2900</v>
      </c>
      <c r="B430" t="s">
        <v>9</v>
      </c>
      <c r="C430">
        <v>7.31</v>
      </c>
      <c r="D430">
        <v>1250.98</v>
      </c>
      <c r="E430">
        <v>1251.17</v>
      </c>
      <c r="F430">
        <v>4.72</v>
      </c>
      <c r="G430">
        <v>4.2699999999999996</v>
      </c>
      <c r="H430" s="88"/>
      <c r="I430">
        <v>2900</v>
      </c>
      <c r="J430" t="s">
        <v>9</v>
      </c>
      <c r="K430">
        <v>8.99</v>
      </c>
      <c r="L430">
        <v>1250.98</v>
      </c>
      <c r="M430">
        <v>1251.19</v>
      </c>
      <c r="N430">
        <v>5.03</v>
      </c>
      <c r="O430">
        <v>4.33</v>
      </c>
      <c r="P430" s="88"/>
      <c r="Q430">
        <v>2900</v>
      </c>
      <c r="R430" t="s">
        <v>9</v>
      </c>
      <c r="S430">
        <v>10.66</v>
      </c>
      <c r="T430">
        <v>1250.98</v>
      </c>
      <c r="U430">
        <v>1251.21</v>
      </c>
      <c r="V430">
        <v>5.29</v>
      </c>
      <c r="W430">
        <v>4.34</v>
      </c>
      <c r="X430" s="88"/>
      <c r="Y430">
        <v>2900</v>
      </c>
      <c r="Z430" t="s">
        <v>9</v>
      </c>
      <c r="AA430">
        <v>12.34</v>
      </c>
      <c r="AB430">
        <v>1250.98</v>
      </c>
      <c r="AC430">
        <v>1251.23</v>
      </c>
      <c r="AD430">
        <v>5.43</v>
      </c>
      <c r="AE430">
        <v>4.24</v>
      </c>
      <c r="AF430" s="88"/>
      <c r="AG430">
        <v>2900</v>
      </c>
      <c r="AH430" t="s">
        <v>9</v>
      </c>
      <c r="AI430">
        <v>14.02</v>
      </c>
      <c r="AJ430">
        <v>1250.98</v>
      </c>
      <c r="AK430">
        <v>1251.25</v>
      </c>
      <c r="AL430">
        <v>5.54</v>
      </c>
      <c r="AM430">
        <v>4.1500000000000004</v>
      </c>
    </row>
    <row r="431" spans="1:39" customFormat="1" x14ac:dyDescent="0.25">
      <c r="A431">
        <v>2900</v>
      </c>
      <c r="B431" t="s">
        <v>10</v>
      </c>
      <c r="C431">
        <v>6.04</v>
      </c>
      <c r="D431">
        <v>1250.98</v>
      </c>
      <c r="E431">
        <v>1251.1600000000001</v>
      </c>
      <c r="F431">
        <v>4.3499999999999996</v>
      </c>
      <c r="G431">
        <v>4.05</v>
      </c>
      <c r="H431" s="88"/>
      <c r="I431">
        <v>2900</v>
      </c>
      <c r="J431" t="s">
        <v>10</v>
      </c>
      <c r="K431">
        <v>7.45</v>
      </c>
      <c r="L431">
        <v>1250.98</v>
      </c>
      <c r="M431">
        <v>1251.18</v>
      </c>
      <c r="N431">
        <v>4.71</v>
      </c>
      <c r="O431">
        <v>4.24</v>
      </c>
      <c r="P431" s="88"/>
      <c r="Q431">
        <v>2900</v>
      </c>
      <c r="R431" t="s">
        <v>10</v>
      </c>
      <c r="S431">
        <v>8.86</v>
      </c>
      <c r="T431">
        <v>1250.98</v>
      </c>
      <c r="U431">
        <v>1251.19</v>
      </c>
      <c r="V431">
        <v>5.01</v>
      </c>
      <c r="W431">
        <v>4.34</v>
      </c>
      <c r="X431" s="88"/>
      <c r="Y431">
        <v>2900</v>
      </c>
      <c r="Z431" t="s">
        <v>10</v>
      </c>
      <c r="AA431">
        <v>10.28</v>
      </c>
      <c r="AB431">
        <v>1250.98</v>
      </c>
      <c r="AC431">
        <v>1251.2</v>
      </c>
      <c r="AD431">
        <v>5.26</v>
      </c>
      <c r="AE431">
        <v>4.3600000000000003</v>
      </c>
      <c r="AF431" s="88"/>
      <c r="AG431">
        <v>2900</v>
      </c>
      <c r="AH431" t="s">
        <v>10</v>
      </c>
      <c r="AI431">
        <v>11.69</v>
      </c>
      <c r="AJ431">
        <v>1250.98</v>
      </c>
      <c r="AK431">
        <v>1251.22</v>
      </c>
      <c r="AL431">
        <v>5.37</v>
      </c>
      <c r="AM431">
        <v>4.2699999999999996</v>
      </c>
    </row>
    <row r="432" spans="1:39" customFormat="1" x14ac:dyDescent="0.25">
      <c r="A432">
        <v>2900</v>
      </c>
      <c r="B432" t="s">
        <v>11</v>
      </c>
      <c r="C432">
        <v>4.37</v>
      </c>
      <c r="D432">
        <v>1250.98</v>
      </c>
      <c r="E432">
        <v>1251.1400000000001</v>
      </c>
      <c r="F432">
        <v>3.92</v>
      </c>
      <c r="G432">
        <v>3.89</v>
      </c>
      <c r="H432" s="88"/>
      <c r="I432">
        <v>2900</v>
      </c>
      <c r="J432" t="s">
        <v>11</v>
      </c>
      <c r="K432">
        <v>5.68</v>
      </c>
      <c r="L432">
        <v>1250.98</v>
      </c>
      <c r="M432">
        <v>1251.1600000000001</v>
      </c>
      <c r="N432">
        <v>4.24</v>
      </c>
      <c r="O432">
        <v>3.99</v>
      </c>
      <c r="P432" s="88"/>
      <c r="Q432">
        <v>2900</v>
      </c>
      <c r="R432" t="s">
        <v>11</v>
      </c>
      <c r="S432">
        <v>6.99</v>
      </c>
      <c r="T432">
        <v>1250.98</v>
      </c>
      <c r="U432">
        <v>1251.17</v>
      </c>
      <c r="V432">
        <v>4.6399999999999997</v>
      </c>
      <c r="W432">
        <v>4.2300000000000004</v>
      </c>
      <c r="X432" s="88"/>
      <c r="Y432">
        <v>2900</v>
      </c>
      <c r="Z432" t="s">
        <v>11</v>
      </c>
      <c r="AA432">
        <v>8.2899999999999991</v>
      </c>
      <c r="AB432">
        <v>1250.98</v>
      </c>
      <c r="AC432">
        <v>1251.18</v>
      </c>
      <c r="AD432">
        <v>4.8899999999999997</v>
      </c>
      <c r="AE432">
        <v>4.3099999999999996</v>
      </c>
      <c r="AF432" s="88"/>
      <c r="AG432">
        <v>2900</v>
      </c>
      <c r="AH432" t="s">
        <v>11</v>
      </c>
      <c r="AI432">
        <v>9.6</v>
      </c>
      <c r="AJ432">
        <v>1250.98</v>
      </c>
      <c r="AK432">
        <v>1251.2</v>
      </c>
      <c r="AL432">
        <v>5.1100000000000003</v>
      </c>
      <c r="AM432">
        <v>4.3099999999999996</v>
      </c>
    </row>
    <row r="433" spans="1:39" customFormat="1" x14ac:dyDescent="0.25">
      <c r="A433">
        <v>2900</v>
      </c>
      <c r="B433" t="s">
        <v>12</v>
      </c>
      <c r="C433">
        <v>4.25</v>
      </c>
      <c r="D433">
        <v>1250.98</v>
      </c>
      <c r="E433">
        <v>1251.1300000000001</v>
      </c>
      <c r="F433">
        <v>3.87</v>
      </c>
      <c r="G433">
        <v>3.87</v>
      </c>
      <c r="H433" s="88"/>
      <c r="I433">
        <v>2900</v>
      </c>
      <c r="J433" t="s">
        <v>12</v>
      </c>
      <c r="K433">
        <v>5.55</v>
      </c>
      <c r="L433">
        <v>1250.98</v>
      </c>
      <c r="M433">
        <v>1251.1500000000001</v>
      </c>
      <c r="N433">
        <v>4.1900000000000004</v>
      </c>
      <c r="O433">
        <v>3.96</v>
      </c>
      <c r="P433" s="88"/>
      <c r="Q433">
        <v>2900</v>
      </c>
      <c r="R433" t="s">
        <v>12</v>
      </c>
      <c r="S433">
        <v>6.86</v>
      </c>
      <c r="T433">
        <v>1250.98</v>
      </c>
      <c r="U433">
        <v>1251.17</v>
      </c>
      <c r="V433">
        <v>4.63</v>
      </c>
      <c r="W433">
        <v>4.24</v>
      </c>
      <c r="X433" s="88"/>
      <c r="Y433">
        <v>2900</v>
      </c>
      <c r="Z433" t="s">
        <v>12</v>
      </c>
      <c r="AA433">
        <v>8.16</v>
      </c>
      <c r="AB433">
        <v>1250.98</v>
      </c>
      <c r="AC433">
        <v>1251.18</v>
      </c>
      <c r="AD433">
        <v>4.92</v>
      </c>
      <c r="AE433">
        <v>4.3600000000000003</v>
      </c>
      <c r="AF433" s="88"/>
      <c r="AG433">
        <v>2900</v>
      </c>
      <c r="AH433" t="s">
        <v>12</v>
      </c>
      <c r="AI433">
        <v>9.4700000000000006</v>
      </c>
      <c r="AJ433">
        <v>1250.98</v>
      </c>
      <c r="AK433">
        <v>1251.2</v>
      </c>
      <c r="AL433">
        <v>5.14</v>
      </c>
      <c r="AM433">
        <v>4.37</v>
      </c>
    </row>
    <row r="434" spans="1:39" customFormat="1" x14ac:dyDescent="0.25">
      <c r="A434">
        <v>2900</v>
      </c>
      <c r="B434" t="s">
        <v>13</v>
      </c>
      <c r="C434">
        <v>5.62</v>
      </c>
      <c r="D434">
        <v>1250.98</v>
      </c>
      <c r="E434">
        <v>1251.1500000000001</v>
      </c>
      <c r="F434">
        <v>4.22</v>
      </c>
      <c r="G434">
        <v>3.99</v>
      </c>
      <c r="H434" s="88"/>
      <c r="I434">
        <v>2900</v>
      </c>
      <c r="J434" t="s">
        <v>13</v>
      </c>
      <c r="K434">
        <v>7.23</v>
      </c>
      <c r="L434">
        <v>1250.98</v>
      </c>
      <c r="M434">
        <v>1251.17</v>
      </c>
      <c r="N434">
        <v>4.72</v>
      </c>
      <c r="O434">
        <v>4.28</v>
      </c>
      <c r="P434" s="88"/>
      <c r="Q434">
        <v>2900</v>
      </c>
      <c r="R434" t="s">
        <v>13</v>
      </c>
      <c r="S434">
        <v>8.83</v>
      </c>
      <c r="T434">
        <v>1250.98</v>
      </c>
      <c r="U434">
        <v>1251.19</v>
      </c>
      <c r="V434">
        <v>5.01</v>
      </c>
      <c r="W434">
        <v>4.34</v>
      </c>
      <c r="X434" s="88"/>
      <c r="Y434">
        <v>2900</v>
      </c>
      <c r="Z434" t="s">
        <v>13</v>
      </c>
      <c r="AA434">
        <v>10.43</v>
      </c>
      <c r="AB434">
        <v>1250.98</v>
      </c>
      <c r="AC434">
        <v>1251.21</v>
      </c>
      <c r="AD434">
        <v>5.28</v>
      </c>
      <c r="AE434">
        <v>4.3600000000000003</v>
      </c>
      <c r="AF434" s="88"/>
      <c r="AG434">
        <v>2900</v>
      </c>
      <c r="AH434" t="s">
        <v>13</v>
      </c>
      <c r="AI434">
        <v>12.04</v>
      </c>
      <c r="AJ434">
        <v>1250.98</v>
      </c>
      <c r="AK434">
        <v>1251.22</v>
      </c>
      <c r="AL434">
        <v>5.41</v>
      </c>
      <c r="AM434">
        <v>4.26</v>
      </c>
    </row>
    <row r="435" spans="1:39" customFormat="1" x14ac:dyDescent="0.25">
      <c r="A435">
        <v>2900</v>
      </c>
      <c r="B435" t="s">
        <v>14</v>
      </c>
      <c r="C435">
        <v>6.76</v>
      </c>
      <c r="D435">
        <v>1250.98</v>
      </c>
      <c r="E435">
        <v>1251.17</v>
      </c>
      <c r="F435">
        <v>4.5599999999999996</v>
      </c>
      <c r="G435">
        <v>4.17</v>
      </c>
      <c r="H435" s="88"/>
      <c r="I435">
        <v>2900</v>
      </c>
      <c r="J435" t="s">
        <v>14</v>
      </c>
      <c r="K435">
        <v>8.3000000000000007</v>
      </c>
      <c r="L435">
        <v>1250.98</v>
      </c>
      <c r="M435">
        <v>1251.18</v>
      </c>
      <c r="N435">
        <v>4.8899999999999997</v>
      </c>
      <c r="O435">
        <v>4.3099999999999996</v>
      </c>
      <c r="P435" s="88"/>
      <c r="Q435">
        <v>2900</v>
      </c>
      <c r="R435" t="s">
        <v>14</v>
      </c>
      <c r="S435">
        <v>9.84</v>
      </c>
      <c r="T435">
        <v>1250.98</v>
      </c>
      <c r="U435">
        <v>1251.2</v>
      </c>
      <c r="V435">
        <v>5.21</v>
      </c>
      <c r="W435">
        <v>4.3899999999999997</v>
      </c>
      <c r="X435" s="88"/>
      <c r="Y435">
        <v>2900</v>
      </c>
      <c r="Z435" t="s">
        <v>14</v>
      </c>
      <c r="AA435">
        <v>11.38</v>
      </c>
      <c r="AB435">
        <v>1250.98</v>
      </c>
      <c r="AC435">
        <v>1251.22</v>
      </c>
      <c r="AD435">
        <v>5.35</v>
      </c>
      <c r="AE435">
        <v>4.29</v>
      </c>
      <c r="AF435" s="88"/>
      <c r="AG435">
        <v>2900</v>
      </c>
      <c r="AH435" t="s">
        <v>14</v>
      </c>
      <c r="AI435">
        <v>12.91</v>
      </c>
      <c r="AJ435">
        <v>1250.98</v>
      </c>
      <c r="AK435">
        <v>1251.23</v>
      </c>
      <c r="AL435">
        <v>5.46</v>
      </c>
      <c r="AM435">
        <v>4.2</v>
      </c>
    </row>
    <row r="436" spans="1:39" customFormat="1" x14ac:dyDescent="0.25">
      <c r="A436">
        <v>2900</v>
      </c>
      <c r="B436" t="s">
        <v>15</v>
      </c>
      <c r="C436">
        <v>6.71</v>
      </c>
      <c r="D436">
        <v>1250.98</v>
      </c>
      <c r="E436">
        <v>1251.17</v>
      </c>
      <c r="F436">
        <v>4.5599999999999996</v>
      </c>
      <c r="G436">
        <v>4.18</v>
      </c>
      <c r="H436" s="88"/>
      <c r="I436">
        <v>2900</v>
      </c>
      <c r="J436" t="s">
        <v>15</v>
      </c>
      <c r="K436">
        <v>8.18</v>
      </c>
      <c r="L436">
        <v>1250.98</v>
      </c>
      <c r="M436">
        <v>1251.18</v>
      </c>
      <c r="N436">
        <v>4.87</v>
      </c>
      <c r="O436">
        <v>4.3099999999999996</v>
      </c>
      <c r="P436" s="88"/>
      <c r="Q436">
        <v>2900</v>
      </c>
      <c r="R436" t="s">
        <v>15</v>
      </c>
      <c r="S436">
        <v>9.64</v>
      </c>
      <c r="T436">
        <v>1250.98</v>
      </c>
      <c r="U436">
        <v>1251.22</v>
      </c>
      <c r="V436">
        <v>4.47</v>
      </c>
      <c r="W436">
        <v>3.56</v>
      </c>
      <c r="X436" s="88"/>
      <c r="Y436">
        <v>2900</v>
      </c>
      <c r="Z436" t="s">
        <v>15</v>
      </c>
      <c r="AA436">
        <v>11.1</v>
      </c>
      <c r="AB436">
        <v>1250.98</v>
      </c>
      <c r="AC436">
        <v>1251.21</v>
      </c>
      <c r="AD436">
        <v>5.33</v>
      </c>
      <c r="AE436">
        <v>4.32</v>
      </c>
      <c r="AF436" s="88"/>
      <c r="AG436">
        <v>2900</v>
      </c>
      <c r="AH436" t="s">
        <v>15</v>
      </c>
      <c r="AI436">
        <v>12.57</v>
      </c>
      <c r="AJ436">
        <v>1250.98</v>
      </c>
      <c r="AK436">
        <v>1251.23</v>
      </c>
      <c r="AL436">
        <v>5.45</v>
      </c>
      <c r="AM436">
        <v>4.2300000000000004</v>
      </c>
    </row>
    <row r="437" spans="1:39" customFormat="1" x14ac:dyDescent="0.25">
      <c r="A437">
        <v>2900</v>
      </c>
      <c r="B437" t="s">
        <v>16</v>
      </c>
      <c r="C437">
        <v>5.9</v>
      </c>
      <c r="D437">
        <v>1250.98</v>
      </c>
      <c r="E437">
        <v>1251.1600000000001</v>
      </c>
      <c r="F437">
        <v>4.38</v>
      </c>
      <c r="G437">
        <v>4.12</v>
      </c>
      <c r="H437" s="88"/>
      <c r="I437">
        <v>2900</v>
      </c>
      <c r="J437" t="s">
        <v>16</v>
      </c>
      <c r="K437">
        <v>7.12</v>
      </c>
      <c r="L437">
        <v>1250.98</v>
      </c>
      <c r="M437">
        <v>1251.17</v>
      </c>
      <c r="N437">
        <v>4.6500000000000004</v>
      </c>
      <c r="O437">
        <v>4.22</v>
      </c>
      <c r="P437" s="88"/>
      <c r="Q437">
        <v>2900</v>
      </c>
      <c r="R437" t="s">
        <v>16</v>
      </c>
      <c r="S437">
        <v>8.35</v>
      </c>
      <c r="T437">
        <v>1250.98</v>
      </c>
      <c r="U437">
        <v>1251.18</v>
      </c>
      <c r="V437">
        <v>4.91</v>
      </c>
      <c r="W437">
        <v>4.32</v>
      </c>
      <c r="X437" s="88"/>
      <c r="Y437">
        <v>2900</v>
      </c>
      <c r="Z437" t="s">
        <v>16</v>
      </c>
      <c r="AA437">
        <v>9.57</v>
      </c>
      <c r="AB437">
        <v>1250.98</v>
      </c>
      <c r="AC437">
        <v>1251.2</v>
      </c>
      <c r="AD437">
        <v>5.1100000000000003</v>
      </c>
      <c r="AE437">
        <v>4.3099999999999996</v>
      </c>
      <c r="AF437" s="88"/>
      <c r="AG437">
        <v>2900</v>
      </c>
      <c r="AH437" t="s">
        <v>16</v>
      </c>
      <c r="AI437">
        <v>10.8</v>
      </c>
      <c r="AJ437">
        <v>1250.98</v>
      </c>
      <c r="AK437">
        <v>1251.21</v>
      </c>
      <c r="AL437">
        <v>5.3</v>
      </c>
      <c r="AM437">
        <v>4.33</v>
      </c>
    </row>
    <row r="438" spans="1:39" customFormat="1" x14ac:dyDescent="0.25">
      <c r="A438">
        <v>2850</v>
      </c>
      <c r="B438" t="s">
        <v>5</v>
      </c>
      <c r="C438">
        <v>4.3499999999999996</v>
      </c>
      <c r="D438">
        <v>1248.69</v>
      </c>
      <c r="E438">
        <v>1248.99</v>
      </c>
      <c r="F438">
        <v>1.1399999999999999</v>
      </c>
      <c r="G438">
        <v>0.84</v>
      </c>
      <c r="H438" s="88"/>
      <c r="I438">
        <v>2850</v>
      </c>
      <c r="J438" t="s">
        <v>5</v>
      </c>
      <c r="K438">
        <v>5.63</v>
      </c>
      <c r="L438">
        <v>1248.69</v>
      </c>
      <c r="M438">
        <v>1249.02</v>
      </c>
      <c r="N438">
        <v>1.28</v>
      </c>
      <c r="O438">
        <v>0.88</v>
      </c>
      <c r="P438" s="88"/>
      <c r="Q438">
        <v>2850</v>
      </c>
      <c r="R438" t="s">
        <v>5</v>
      </c>
      <c r="S438">
        <v>6.9</v>
      </c>
      <c r="T438">
        <v>1248.69</v>
      </c>
      <c r="U438">
        <v>1249.05</v>
      </c>
      <c r="V438">
        <v>1.39</v>
      </c>
      <c r="W438">
        <v>0.91</v>
      </c>
      <c r="X438" s="88"/>
      <c r="Y438">
        <v>2850</v>
      </c>
      <c r="Z438" t="s">
        <v>5</v>
      </c>
      <c r="AA438">
        <v>8.17</v>
      </c>
      <c r="AB438">
        <v>1248.69</v>
      </c>
      <c r="AC438">
        <v>1249.07</v>
      </c>
      <c r="AD438">
        <v>1.49</v>
      </c>
      <c r="AE438">
        <v>0.94</v>
      </c>
      <c r="AF438" s="88"/>
      <c r="AG438">
        <v>2850</v>
      </c>
      <c r="AH438" t="s">
        <v>5</v>
      </c>
      <c r="AI438">
        <v>9.44</v>
      </c>
      <c r="AJ438">
        <v>1248.69</v>
      </c>
      <c r="AK438">
        <v>1249.0899999999999</v>
      </c>
      <c r="AL438">
        <v>1.59</v>
      </c>
      <c r="AM438">
        <v>0.97</v>
      </c>
    </row>
    <row r="439" spans="1:39" customFormat="1" x14ac:dyDescent="0.25">
      <c r="A439">
        <v>2850</v>
      </c>
      <c r="B439" t="s">
        <v>6</v>
      </c>
      <c r="C439">
        <v>4.3499999999999996</v>
      </c>
      <c r="D439">
        <v>1248.69</v>
      </c>
      <c r="E439">
        <v>1248.99</v>
      </c>
      <c r="F439">
        <v>1.1499999999999999</v>
      </c>
      <c r="G439">
        <v>0.84</v>
      </c>
      <c r="H439" s="88"/>
      <c r="I439">
        <v>2850</v>
      </c>
      <c r="J439" t="s">
        <v>6</v>
      </c>
      <c r="K439">
        <v>5.66</v>
      </c>
      <c r="L439">
        <v>1248.69</v>
      </c>
      <c r="M439">
        <v>1249.02</v>
      </c>
      <c r="N439">
        <v>1.28</v>
      </c>
      <c r="O439">
        <v>0.88</v>
      </c>
      <c r="P439" s="88"/>
      <c r="Q439">
        <v>2850</v>
      </c>
      <c r="R439" t="s">
        <v>6</v>
      </c>
      <c r="S439">
        <v>6.96</v>
      </c>
      <c r="T439">
        <v>1248.69</v>
      </c>
      <c r="U439">
        <v>1249.05</v>
      </c>
      <c r="V439">
        <v>1.39</v>
      </c>
      <c r="W439">
        <v>0.91</v>
      </c>
      <c r="X439" s="88"/>
      <c r="Y439">
        <v>2850</v>
      </c>
      <c r="Z439" t="s">
        <v>6</v>
      </c>
      <c r="AA439">
        <v>8.26</v>
      </c>
      <c r="AB439">
        <v>1248.69</v>
      </c>
      <c r="AC439">
        <v>1249.07</v>
      </c>
      <c r="AD439">
        <v>1.5</v>
      </c>
      <c r="AE439">
        <v>0.94</v>
      </c>
      <c r="AF439" s="88"/>
      <c r="AG439">
        <v>2850</v>
      </c>
      <c r="AH439" t="s">
        <v>6</v>
      </c>
      <c r="AI439">
        <v>9.57</v>
      </c>
      <c r="AJ439">
        <v>1248.69</v>
      </c>
      <c r="AK439">
        <v>1249.0999999999999</v>
      </c>
      <c r="AL439">
        <v>1.59</v>
      </c>
      <c r="AM439">
        <v>0.97</v>
      </c>
    </row>
    <row r="440" spans="1:39" customFormat="1" x14ac:dyDescent="0.25">
      <c r="A440">
        <v>2850</v>
      </c>
      <c r="B440" t="s">
        <v>7</v>
      </c>
      <c r="C440">
        <v>4.58</v>
      </c>
      <c r="D440">
        <v>1248.69</v>
      </c>
      <c r="E440">
        <v>1249</v>
      </c>
      <c r="F440">
        <v>1.17</v>
      </c>
      <c r="G440">
        <v>0.85</v>
      </c>
      <c r="H440" s="88"/>
      <c r="I440">
        <v>2850</v>
      </c>
      <c r="J440" t="s">
        <v>7</v>
      </c>
      <c r="K440">
        <v>5.86</v>
      </c>
      <c r="L440">
        <v>1248.69</v>
      </c>
      <c r="M440">
        <v>1249.03</v>
      </c>
      <c r="N440">
        <v>1.3</v>
      </c>
      <c r="O440">
        <v>0.89</v>
      </c>
      <c r="P440" s="88"/>
      <c r="Q440">
        <v>2850</v>
      </c>
      <c r="R440" t="s">
        <v>7</v>
      </c>
      <c r="S440">
        <v>7.15</v>
      </c>
      <c r="T440">
        <v>1248.69</v>
      </c>
      <c r="U440">
        <v>1249.05</v>
      </c>
      <c r="V440">
        <v>1.42</v>
      </c>
      <c r="W440">
        <v>0.92</v>
      </c>
      <c r="X440" s="88"/>
      <c r="Y440">
        <v>2850</v>
      </c>
      <c r="Z440" t="s">
        <v>7</v>
      </c>
      <c r="AA440">
        <v>8.44</v>
      </c>
      <c r="AB440">
        <v>1248.69</v>
      </c>
      <c r="AC440">
        <v>1249.08</v>
      </c>
      <c r="AD440">
        <v>1.52</v>
      </c>
      <c r="AE440">
        <v>0.95</v>
      </c>
      <c r="AF440" s="88"/>
      <c r="AG440">
        <v>2850</v>
      </c>
      <c r="AH440" t="s">
        <v>7</v>
      </c>
      <c r="AI440">
        <v>9.73</v>
      </c>
      <c r="AJ440">
        <v>1248.69</v>
      </c>
      <c r="AK440">
        <v>1249.0999999999999</v>
      </c>
      <c r="AL440">
        <v>1.6</v>
      </c>
      <c r="AM440">
        <v>0.97</v>
      </c>
    </row>
    <row r="441" spans="1:39" customFormat="1" x14ac:dyDescent="0.25">
      <c r="A441">
        <v>2850</v>
      </c>
      <c r="B441" t="s">
        <v>8</v>
      </c>
      <c r="C441">
        <v>5.86</v>
      </c>
      <c r="D441">
        <v>1248.69</v>
      </c>
      <c r="E441">
        <v>1249.03</v>
      </c>
      <c r="F441">
        <v>1.3</v>
      </c>
      <c r="G441">
        <v>0.89</v>
      </c>
      <c r="H441" s="88"/>
      <c r="I441">
        <v>2850</v>
      </c>
      <c r="J441" t="s">
        <v>8</v>
      </c>
      <c r="K441">
        <v>7.41</v>
      </c>
      <c r="L441">
        <v>1248.69</v>
      </c>
      <c r="M441">
        <v>1249.06</v>
      </c>
      <c r="N441">
        <v>1.44</v>
      </c>
      <c r="O441">
        <v>0.93</v>
      </c>
      <c r="P441" s="88"/>
      <c r="Q441">
        <v>2850</v>
      </c>
      <c r="R441" t="s">
        <v>8</v>
      </c>
      <c r="S441">
        <v>8.9499999999999993</v>
      </c>
      <c r="T441">
        <v>1248.69</v>
      </c>
      <c r="U441">
        <v>1249.0899999999999</v>
      </c>
      <c r="V441">
        <v>1.55</v>
      </c>
      <c r="W441">
        <v>0.95</v>
      </c>
      <c r="X441" s="88"/>
      <c r="Y441">
        <v>2850</v>
      </c>
      <c r="Z441" t="s">
        <v>8</v>
      </c>
      <c r="AA441">
        <v>10.5</v>
      </c>
      <c r="AB441">
        <v>1248.69</v>
      </c>
      <c r="AC441">
        <v>1249.1099999999999</v>
      </c>
      <c r="AD441">
        <v>1.65</v>
      </c>
      <c r="AE441">
        <v>0.98</v>
      </c>
      <c r="AF441" s="88"/>
      <c r="AG441">
        <v>2850</v>
      </c>
      <c r="AH441" t="s">
        <v>8</v>
      </c>
      <c r="AI441">
        <v>12.04</v>
      </c>
      <c r="AJ441">
        <v>1248.69</v>
      </c>
      <c r="AK441">
        <v>1249.1400000000001</v>
      </c>
      <c r="AL441">
        <v>1.76</v>
      </c>
      <c r="AM441">
        <v>1.01</v>
      </c>
    </row>
    <row r="442" spans="1:39" customFormat="1" x14ac:dyDescent="0.25">
      <c r="A442">
        <v>2850</v>
      </c>
      <c r="B442" t="s">
        <v>9</v>
      </c>
      <c r="C442">
        <v>7.31</v>
      </c>
      <c r="D442">
        <v>1248.69</v>
      </c>
      <c r="E442">
        <v>1249.06</v>
      </c>
      <c r="F442">
        <v>1.43</v>
      </c>
      <c r="G442">
        <v>0.92</v>
      </c>
      <c r="H442" s="88"/>
      <c r="I442">
        <v>2850</v>
      </c>
      <c r="J442" t="s">
        <v>9</v>
      </c>
      <c r="K442">
        <v>8.99</v>
      </c>
      <c r="L442">
        <v>1248.69</v>
      </c>
      <c r="M442">
        <v>1249.0899999999999</v>
      </c>
      <c r="N442">
        <v>1.55</v>
      </c>
      <c r="O442">
        <v>0.95</v>
      </c>
      <c r="P442" s="88"/>
      <c r="Q442">
        <v>2850</v>
      </c>
      <c r="R442" t="s">
        <v>9</v>
      </c>
      <c r="S442">
        <v>10.66</v>
      </c>
      <c r="T442">
        <v>1248.69</v>
      </c>
      <c r="U442">
        <v>1249.1199999999999</v>
      </c>
      <c r="V442">
        <v>1.66</v>
      </c>
      <c r="W442">
        <v>0.98</v>
      </c>
      <c r="X442" s="88"/>
      <c r="Y442">
        <v>2850</v>
      </c>
      <c r="Z442" t="s">
        <v>9</v>
      </c>
      <c r="AA442">
        <v>12.34</v>
      </c>
      <c r="AB442">
        <v>1248.69</v>
      </c>
      <c r="AC442">
        <v>1249.1400000000001</v>
      </c>
      <c r="AD442">
        <v>1.77</v>
      </c>
      <c r="AE442">
        <v>1.01</v>
      </c>
      <c r="AF442" s="88"/>
      <c r="AG442">
        <v>2850</v>
      </c>
      <c r="AH442" t="s">
        <v>9</v>
      </c>
      <c r="AI442">
        <v>14.02</v>
      </c>
      <c r="AJ442">
        <v>1248.69</v>
      </c>
      <c r="AK442">
        <v>1249.17</v>
      </c>
      <c r="AL442">
        <v>1.82</v>
      </c>
      <c r="AM442">
        <v>1.01</v>
      </c>
    </row>
    <row r="443" spans="1:39" customFormat="1" x14ac:dyDescent="0.25">
      <c r="A443">
        <v>2850</v>
      </c>
      <c r="B443" t="s">
        <v>10</v>
      </c>
      <c r="C443">
        <v>6.04</v>
      </c>
      <c r="D443">
        <v>1248.69</v>
      </c>
      <c r="E443">
        <v>1249.03</v>
      </c>
      <c r="F443">
        <v>1.31</v>
      </c>
      <c r="G443">
        <v>0.89</v>
      </c>
      <c r="H443" s="88"/>
      <c r="I443">
        <v>2850</v>
      </c>
      <c r="J443" t="s">
        <v>10</v>
      </c>
      <c r="K443">
        <v>7.45</v>
      </c>
      <c r="L443">
        <v>1248.69</v>
      </c>
      <c r="M443">
        <v>1249.06</v>
      </c>
      <c r="N443">
        <v>1.44</v>
      </c>
      <c r="O443">
        <v>0.93</v>
      </c>
      <c r="P443" s="88"/>
      <c r="Q443">
        <v>2850</v>
      </c>
      <c r="R443" t="s">
        <v>10</v>
      </c>
      <c r="S443">
        <v>8.86</v>
      </c>
      <c r="T443">
        <v>1248.69</v>
      </c>
      <c r="U443">
        <v>1249.0899999999999</v>
      </c>
      <c r="V443">
        <v>1.54</v>
      </c>
      <c r="W443">
        <v>0.96</v>
      </c>
      <c r="X443" s="88"/>
      <c r="Y443">
        <v>2850</v>
      </c>
      <c r="Z443" t="s">
        <v>10</v>
      </c>
      <c r="AA443">
        <v>10.28</v>
      </c>
      <c r="AB443">
        <v>1248.69</v>
      </c>
      <c r="AC443">
        <v>1249.1099999999999</v>
      </c>
      <c r="AD443">
        <v>1.64</v>
      </c>
      <c r="AE443">
        <v>0.98</v>
      </c>
      <c r="AF443" s="88"/>
      <c r="AG443">
        <v>2850</v>
      </c>
      <c r="AH443" t="s">
        <v>10</v>
      </c>
      <c r="AI443">
        <v>11.69</v>
      </c>
      <c r="AJ443">
        <v>1248.69</v>
      </c>
      <c r="AK443">
        <v>1249.1300000000001</v>
      </c>
      <c r="AL443">
        <v>1.73</v>
      </c>
      <c r="AM443">
        <v>1</v>
      </c>
    </row>
    <row r="444" spans="1:39" customFormat="1" x14ac:dyDescent="0.25">
      <c r="A444">
        <v>2850</v>
      </c>
      <c r="B444" t="s">
        <v>11</v>
      </c>
      <c r="C444">
        <v>4.37</v>
      </c>
      <c r="D444">
        <v>1248.69</v>
      </c>
      <c r="E444">
        <v>1248.99</v>
      </c>
      <c r="F444">
        <v>1.1499999999999999</v>
      </c>
      <c r="G444">
        <v>0.84</v>
      </c>
      <c r="H444" s="88"/>
      <c r="I444">
        <v>2850</v>
      </c>
      <c r="J444" t="s">
        <v>11</v>
      </c>
      <c r="K444">
        <v>5.68</v>
      </c>
      <c r="L444">
        <v>1248.69</v>
      </c>
      <c r="M444">
        <v>1249.02</v>
      </c>
      <c r="N444">
        <v>1.28</v>
      </c>
      <c r="O444">
        <v>0.88</v>
      </c>
      <c r="P444" s="88"/>
      <c r="Q444">
        <v>2850</v>
      </c>
      <c r="R444" t="s">
        <v>11</v>
      </c>
      <c r="S444">
        <v>6.99</v>
      </c>
      <c r="T444">
        <v>1248.69</v>
      </c>
      <c r="U444">
        <v>1249.05</v>
      </c>
      <c r="V444">
        <v>1.4</v>
      </c>
      <c r="W444">
        <v>0.92</v>
      </c>
      <c r="X444" s="88"/>
      <c r="Y444">
        <v>2850</v>
      </c>
      <c r="Z444" t="s">
        <v>11</v>
      </c>
      <c r="AA444">
        <v>8.2899999999999991</v>
      </c>
      <c r="AB444">
        <v>1248.69</v>
      </c>
      <c r="AC444">
        <v>1249.07</v>
      </c>
      <c r="AD444">
        <v>1.5</v>
      </c>
      <c r="AE444">
        <v>0.95</v>
      </c>
      <c r="AF444" s="88"/>
      <c r="AG444">
        <v>2850</v>
      </c>
      <c r="AH444" t="s">
        <v>11</v>
      </c>
      <c r="AI444">
        <v>9.6</v>
      </c>
      <c r="AJ444">
        <v>1248.69</v>
      </c>
      <c r="AK444">
        <v>1249.0999999999999</v>
      </c>
      <c r="AL444">
        <v>1.6</v>
      </c>
      <c r="AM444">
        <v>0.97</v>
      </c>
    </row>
    <row r="445" spans="1:39" customFormat="1" x14ac:dyDescent="0.25">
      <c r="A445">
        <v>2850</v>
      </c>
      <c r="B445" t="s">
        <v>12</v>
      </c>
      <c r="C445">
        <v>4.25</v>
      </c>
      <c r="D445">
        <v>1248.69</v>
      </c>
      <c r="E445">
        <v>1248.99</v>
      </c>
      <c r="F445">
        <v>1.1399999999999999</v>
      </c>
      <c r="G445">
        <v>0.84</v>
      </c>
      <c r="H445" s="88"/>
      <c r="I445">
        <v>2850</v>
      </c>
      <c r="J445" t="s">
        <v>12</v>
      </c>
      <c r="K445">
        <v>5.55</v>
      </c>
      <c r="L445">
        <v>1248.69</v>
      </c>
      <c r="M445">
        <v>1249.02</v>
      </c>
      <c r="N445">
        <v>1.27</v>
      </c>
      <c r="O445">
        <v>0.88</v>
      </c>
      <c r="P445" s="88"/>
      <c r="Q445">
        <v>2850</v>
      </c>
      <c r="R445" t="s">
        <v>12</v>
      </c>
      <c r="S445">
        <v>6.86</v>
      </c>
      <c r="T445">
        <v>1248.69</v>
      </c>
      <c r="U445">
        <v>1249.05</v>
      </c>
      <c r="V445">
        <v>1.39</v>
      </c>
      <c r="W445">
        <v>0.92</v>
      </c>
      <c r="X445" s="88"/>
      <c r="Y445">
        <v>2850</v>
      </c>
      <c r="Z445" t="s">
        <v>12</v>
      </c>
      <c r="AA445">
        <v>8.16</v>
      </c>
      <c r="AB445">
        <v>1248.69</v>
      </c>
      <c r="AC445">
        <v>1249.07</v>
      </c>
      <c r="AD445">
        <v>1.49</v>
      </c>
      <c r="AE445">
        <v>0.94</v>
      </c>
      <c r="AF445" s="88"/>
      <c r="AG445">
        <v>2850</v>
      </c>
      <c r="AH445" t="s">
        <v>12</v>
      </c>
      <c r="AI445">
        <v>9.4700000000000006</v>
      </c>
      <c r="AJ445">
        <v>1248.69</v>
      </c>
      <c r="AK445">
        <v>1249.0999999999999</v>
      </c>
      <c r="AL445">
        <v>1.59</v>
      </c>
      <c r="AM445">
        <v>0.97</v>
      </c>
    </row>
    <row r="446" spans="1:39" customFormat="1" x14ac:dyDescent="0.25">
      <c r="A446">
        <v>2850</v>
      </c>
      <c r="B446" t="s">
        <v>13</v>
      </c>
      <c r="C446">
        <v>5.62</v>
      </c>
      <c r="D446">
        <v>1248.69</v>
      </c>
      <c r="E446">
        <v>1249.02</v>
      </c>
      <c r="F446">
        <v>1.27</v>
      </c>
      <c r="G446">
        <v>0.88</v>
      </c>
      <c r="H446" s="88"/>
      <c r="I446">
        <v>2850</v>
      </c>
      <c r="J446" t="s">
        <v>13</v>
      </c>
      <c r="K446">
        <v>7.23</v>
      </c>
      <c r="L446">
        <v>1248.69</v>
      </c>
      <c r="M446">
        <v>1249.05</v>
      </c>
      <c r="N446">
        <v>1.42</v>
      </c>
      <c r="O446">
        <v>0.92</v>
      </c>
      <c r="P446" s="88"/>
      <c r="Q446">
        <v>2850</v>
      </c>
      <c r="R446" t="s">
        <v>13</v>
      </c>
      <c r="S446">
        <v>8.83</v>
      </c>
      <c r="T446">
        <v>1248.69</v>
      </c>
      <c r="U446">
        <v>1249.08</v>
      </c>
      <c r="V446">
        <v>1.54</v>
      </c>
      <c r="W446">
        <v>0.95</v>
      </c>
      <c r="X446" s="88"/>
      <c r="Y446">
        <v>2850</v>
      </c>
      <c r="Z446" t="s">
        <v>13</v>
      </c>
      <c r="AA446">
        <v>10.43</v>
      </c>
      <c r="AB446">
        <v>1248.69</v>
      </c>
      <c r="AC446">
        <v>1249.1099999999999</v>
      </c>
      <c r="AD446">
        <v>1.65</v>
      </c>
      <c r="AE446">
        <v>0.98</v>
      </c>
      <c r="AF446" s="88"/>
      <c r="AG446">
        <v>2850</v>
      </c>
      <c r="AH446" t="s">
        <v>13</v>
      </c>
      <c r="AI446">
        <v>12.04</v>
      </c>
      <c r="AJ446">
        <v>1248.69</v>
      </c>
      <c r="AK446">
        <v>1249.1400000000001</v>
      </c>
      <c r="AL446">
        <v>1.75</v>
      </c>
      <c r="AM446">
        <v>1.01</v>
      </c>
    </row>
    <row r="447" spans="1:39" customFormat="1" x14ac:dyDescent="0.25">
      <c r="A447">
        <v>2850</v>
      </c>
      <c r="B447" t="s">
        <v>14</v>
      </c>
      <c r="C447">
        <v>6.76</v>
      </c>
      <c r="D447">
        <v>1248.69</v>
      </c>
      <c r="E447">
        <v>1249.05</v>
      </c>
      <c r="F447">
        <v>1.38</v>
      </c>
      <c r="G447">
        <v>0.91</v>
      </c>
      <c r="H447" s="88"/>
      <c r="I447">
        <v>2850</v>
      </c>
      <c r="J447" t="s">
        <v>14</v>
      </c>
      <c r="K447">
        <v>8.3000000000000007</v>
      </c>
      <c r="L447">
        <v>1248.69</v>
      </c>
      <c r="M447">
        <v>1249.08</v>
      </c>
      <c r="N447">
        <v>1.5</v>
      </c>
      <c r="O447">
        <v>0.94</v>
      </c>
      <c r="P447" s="88"/>
      <c r="Q447">
        <v>2850</v>
      </c>
      <c r="R447" t="s">
        <v>14</v>
      </c>
      <c r="S447">
        <v>9.84</v>
      </c>
      <c r="T447">
        <v>1248.69</v>
      </c>
      <c r="U447">
        <v>1249.0999999999999</v>
      </c>
      <c r="V447">
        <v>1.61</v>
      </c>
      <c r="W447">
        <v>0.97</v>
      </c>
      <c r="X447" s="88"/>
      <c r="Y447">
        <v>2850</v>
      </c>
      <c r="Z447" t="s">
        <v>14</v>
      </c>
      <c r="AA447">
        <v>11.38</v>
      </c>
      <c r="AB447">
        <v>1248.69</v>
      </c>
      <c r="AC447">
        <v>1249.1199999999999</v>
      </c>
      <c r="AD447">
        <v>1.73</v>
      </c>
      <c r="AE447">
        <v>1.01</v>
      </c>
      <c r="AF447" s="88"/>
      <c r="AG447">
        <v>2850</v>
      </c>
      <c r="AH447" t="s">
        <v>14</v>
      </c>
      <c r="AI447">
        <v>12.91</v>
      </c>
      <c r="AJ447">
        <v>1248.69</v>
      </c>
      <c r="AK447">
        <v>1249.1500000000001</v>
      </c>
      <c r="AL447">
        <v>1.79</v>
      </c>
      <c r="AM447">
        <v>1.01</v>
      </c>
    </row>
    <row r="448" spans="1:39" customFormat="1" x14ac:dyDescent="0.25">
      <c r="A448">
        <v>2850</v>
      </c>
      <c r="B448" t="s">
        <v>15</v>
      </c>
      <c r="C448">
        <v>6.71</v>
      </c>
      <c r="D448">
        <v>1248.69</v>
      </c>
      <c r="E448">
        <v>1249.05</v>
      </c>
      <c r="F448">
        <v>1.37</v>
      </c>
      <c r="G448">
        <v>0.91</v>
      </c>
      <c r="H448" s="88"/>
      <c r="I448">
        <v>2850</v>
      </c>
      <c r="J448" t="s">
        <v>15</v>
      </c>
      <c r="K448">
        <v>8.18</v>
      </c>
      <c r="L448">
        <v>1248.69</v>
      </c>
      <c r="M448">
        <v>1249.07</v>
      </c>
      <c r="N448">
        <v>1.5</v>
      </c>
      <c r="O448">
        <v>0.94</v>
      </c>
      <c r="P448" s="88"/>
      <c r="Q448">
        <v>2850</v>
      </c>
      <c r="R448" t="s">
        <v>15</v>
      </c>
      <c r="S448">
        <v>9.64</v>
      </c>
      <c r="T448">
        <v>1248.69</v>
      </c>
      <c r="U448">
        <v>1249.0999999999999</v>
      </c>
      <c r="V448">
        <v>1.6</v>
      </c>
      <c r="W448">
        <v>0.97</v>
      </c>
      <c r="X448" s="88"/>
      <c r="Y448">
        <v>2850</v>
      </c>
      <c r="Z448" t="s">
        <v>15</v>
      </c>
      <c r="AA448">
        <v>11.1</v>
      </c>
      <c r="AB448">
        <v>1248.69</v>
      </c>
      <c r="AC448">
        <v>1249.1199999999999</v>
      </c>
      <c r="AD448">
        <v>1.72</v>
      </c>
      <c r="AE448">
        <v>1.01</v>
      </c>
      <c r="AF448" s="88"/>
      <c r="AG448">
        <v>2850</v>
      </c>
      <c r="AH448" t="s">
        <v>15</v>
      </c>
      <c r="AI448">
        <v>12.57</v>
      </c>
      <c r="AJ448">
        <v>1248.69</v>
      </c>
      <c r="AK448">
        <v>1249.1500000000001</v>
      </c>
      <c r="AL448">
        <v>1.78</v>
      </c>
      <c r="AM448">
        <v>1.01</v>
      </c>
    </row>
    <row r="449" spans="1:39" customFormat="1" x14ac:dyDescent="0.25">
      <c r="A449">
        <v>2850</v>
      </c>
      <c r="B449" t="s">
        <v>16</v>
      </c>
      <c r="C449">
        <v>5.9</v>
      </c>
      <c r="D449">
        <v>1248.69</v>
      </c>
      <c r="E449">
        <v>1249.03</v>
      </c>
      <c r="F449">
        <v>1.3</v>
      </c>
      <c r="G449">
        <v>0.89</v>
      </c>
      <c r="H449" s="88"/>
      <c r="I449">
        <v>2850</v>
      </c>
      <c r="J449" t="s">
        <v>16</v>
      </c>
      <c r="K449">
        <v>7.12</v>
      </c>
      <c r="L449">
        <v>1248.69</v>
      </c>
      <c r="M449">
        <v>1249.05</v>
      </c>
      <c r="N449">
        <v>1.41</v>
      </c>
      <c r="O449">
        <v>0.92</v>
      </c>
      <c r="P449" s="88"/>
      <c r="Q449">
        <v>2850</v>
      </c>
      <c r="R449" t="s">
        <v>16</v>
      </c>
      <c r="S449">
        <v>8.35</v>
      </c>
      <c r="T449">
        <v>1248.69</v>
      </c>
      <c r="U449">
        <v>1249.08</v>
      </c>
      <c r="V449">
        <v>1.5</v>
      </c>
      <c r="W449">
        <v>0.94</v>
      </c>
      <c r="X449" s="88"/>
      <c r="Y449">
        <v>2850</v>
      </c>
      <c r="Z449" t="s">
        <v>16</v>
      </c>
      <c r="AA449">
        <v>9.57</v>
      </c>
      <c r="AB449">
        <v>1248.69</v>
      </c>
      <c r="AC449">
        <v>1249.0999999999999</v>
      </c>
      <c r="AD449">
        <v>1.6</v>
      </c>
      <c r="AE449">
        <v>0.97</v>
      </c>
      <c r="AF449" s="88"/>
      <c r="AG449">
        <v>2850</v>
      </c>
      <c r="AH449" t="s">
        <v>16</v>
      </c>
      <c r="AI449">
        <v>10.8</v>
      </c>
      <c r="AJ449">
        <v>1248.69</v>
      </c>
      <c r="AK449">
        <v>1249.1199999999999</v>
      </c>
      <c r="AL449">
        <v>1.68</v>
      </c>
      <c r="AM449">
        <v>0.99</v>
      </c>
    </row>
    <row r="450" spans="1:39" customFormat="1" x14ac:dyDescent="0.25">
      <c r="A450">
        <v>2800</v>
      </c>
      <c r="B450" t="s">
        <v>5</v>
      </c>
      <c r="C450">
        <v>4.49</v>
      </c>
      <c r="D450">
        <v>1246.8800000000001</v>
      </c>
      <c r="E450">
        <v>1247.1099999999999</v>
      </c>
      <c r="F450">
        <v>1.25</v>
      </c>
      <c r="G450">
        <v>1.02</v>
      </c>
      <c r="H450" s="88"/>
      <c r="I450">
        <v>2800</v>
      </c>
      <c r="J450" t="s">
        <v>5</v>
      </c>
      <c r="K450">
        <v>5.76</v>
      </c>
      <c r="L450">
        <v>1246.8800000000001</v>
      </c>
      <c r="M450">
        <v>1247.1400000000001</v>
      </c>
      <c r="N450">
        <v>1.33</v>
      </c>
      <c r="O450">
        <v>1</v>
      </c>
      <c r="P450" s="88"/>
      <c r="Q450">
        <v>2800</v>
      </c>
      <c r="R450" t="s">
        <v>5</v>
      </c>
      <c r="S450">
        <v>7.03</v>
      </c>
      <c r="T450">
        <v>1246.8800000000001</v>
      </c>
      <c r="U450">
        <v>1247.17</v>
      </c>
      <c r="V450">
        <v>1.42</v>
      </c>
      <c r="W450">
        <v>1.01</v>
      </c>
      <c r="X450" s="88"/>
      <c r="Y450">
        <v>2800</v>
      </c>
      <c r="Z450" t="s">
        <v>5</v>
      </c>
      <c r="AA450">
        <v>8.3000000000000007</v>
      </c>
      <c r="AB450">
        <v>1246.8800000000001</v>
      </c>
      <c r="AC450">
        <v>1247.19</v>
      </c>
      <c r="AD450">
        <v>1.49</v>
      </c>
      <c r="AE450">
        <v>1.01</v>
      </c>
      <c r="AF450" s="88"/>
      <c r="AG450">
        <v>2800</v>
      </c>
      <c r="AH450" t="s">
        <v>5</v>
      </c>
      <c r="AI450">
        <v>9.57</v>
      </c>
      <c r="AJ450">
        <v>1246.8800000000001</v>
      </c>
      <c r="AK450">
        <v>1247.22</v>
      </c>
      <c r="AL450">
        <v>1.54</v>
      </c>
      <c r="AM450">
        <v>1.01</v>
      </c>
    </row>
    <row r="451" spans="1:39" customFormat="1" x14ac:dyDescent="0.25">
      <c r="A451">
        <v>2800</v>
      </c>
      <c r="B451" t="s">
        <v>6</v>
      </c>
      <c r="C451">
        <v>4.49</v>
      </c>
      <c r="D451">
        <v>1246.8800000000001</v>
      </c>
      <c r="E451">
        <v>1247.1099999999999</v>
      </c>
      <c r="F451">
        <v>1.25</v>
      </c>
      <c r="G451">
        <v>1.01</v>
      </c>
      <c r="H451" s="88"/>
      <c r="I451">
        <v>2800</v>
      </c>
      <c r="J451" t="s">
        <v>6</v>
      </c>
      <c r="K451">
        <v>5.79</v>
      </c>
      <c r="L451">
        <v>1246.8800000000001</v>
      </c>
      <c r="M451">
        <v>1247.1400000000001</v>
      </c>
      <c r="N451">
        <v>1.34</v>
      </c>
      <c r="O451">
        <v>1.01</v>
      </c>
      <c r="P451" s="88"/>
      <c r="Q451">
        <v>2800</v>
      </c>
      <c r="R451" t="s">
        <v>6</v>
      </c>
      <c r="S451">
        <v>7.1</v>
      </c>
      <c r="T451">
        <v>1246.8800000000001</v>
      </c>
      <c r="U451">
        <v>1247.17</v>
      </c>
      <c r="V451">
        <v>1.43</v>
      </c>
      <c r="W451">
        <v>1.01</v>
      </c>
      <c r="X451" s="88"/>
      <c r="Y451">
        <v>2800</v>
      </c>
      <c r="Z451" t="s">
        <v>6</v>
      </c>
      <c r="AA451">
        <v>8.4</v>
      </c>
      <c r="AB451">
        <v>1246.8800000000001</v>
      </c>
      <c r="AC451">
        <v>1247.2</v>
      </c>
      <c r="AD451">
        <v>1.49</v>
      </c>
      <c r="AE451">
        <v>1.01</v>
      </c>
      <c r="AF451" s="88"/>
      <c r="AG451">
        <v>2800</v>
      </c>
      <c r="AH451" t="s">
        <v>6</v>
      </c>
      <c r="AI451">
        <v>9.6999999999999993</v>
      </c>
      <c r="AJ451">
        <v>1246.8800000000001</v>
      </c>
      <c r="AK451">
        <v>1247.22</v>
      </c>
      <c r="AL451">
        <v>1.55</v>
      </c>
      <c r="AM451">
        <v>1.01</v>
      </c>
    </row>
    <row r="452" spans="1:39" customFormat="1" x14ac:dyDescent="0.25">
      <c r="A452">
        <v>2800</v>
      </c>
      <c r="B452" t="s">
        <v>7</v>
      </c>
      <c r="C452">
        <v>4.71</v>
      </c>
      <c r="D452">
        <v>1246.8800000000001</v>
      </c>
      <c r="E452">
        <v>1247.1199999999999</v>
      </c>
      <c r="F452">
        <v>1.26</v>
      </c>
      <c r="G452">
        <v>1.01</v>
      </c>
      <c r="H452" s="88"/>
      <c r="I452">
        <v>2800</v>
      </c>
      <c r="J452" t="s">
        <v>7</v>
      </c>
      <c r="K452">
        <v>6</v>
      </c>
      <c r="L452">
        <v>1246.8800000000001</v>
      </c>
      <c r="M452">
        <v>1247.1500000000001</v>
      </c>
      <c r="N452">
        <v>1.36</v>
      </c>
      <c r="O452">
        <v>1.01</v>
      </c>
      <c r="P452" s="88"/>
      <c r="Q452">
        <v>2800</v>
      </c>
      <c r="R452" t="s">
        <v>7</v>
      </c>
      <c r="S452">
        <v>7.29</v>
      </c>
      <c r="T452">
        <v>1246.8800000000001</v>
      </c>
      <c r="U452">
        <v>1247.17</v>
      </c>
      <c r="V452">
        <v>1.43</v>
      </c>
      <c r="W452">
        <v>1.01</v>
      </c>
      <c r="X452" s="88"/>
      <c r="Y452">
        <v>2800</v>
      </c>
      <c r="Z452" t="s">
        <v>7</v>
      </c>
      <c r="AA452">
        <v>8.58</v>
      </c>
      <c r="AB452">
        <v>1246.8800000000001</v>
      </c>
      <c r="AC452">
        <v>1247.2</v>
      </c>
      <c r="AD452">
        <v>1.5</v>
      </c>
      <c r="AE452">
        <v>1.01</v>
      </c>
      <c r="AF452" s="88"/>
      <c r="AG452">
        <v>2800</v>
      </c>
      <c r="AH452" t="s">
        <v>7</v>
      </c>
      <c r="AI452">
        <v>9.8699999999999992</v>
      </c>
      <c r="AJ452">
        <v>1246.8800000000001</v>
      </c>
      <c r="AK452">
        <v>1247.22</v>
      </c>
      <c r="AL452">
        <v>1.56</v>
      </c>
      <c r="AM452">
        <v>1.01</v>
      </c>
    </row>
    <row r="453" spans="1:39" customFormat="1" x14ac:dyDescent="0.25">
      <c r="A453">
        <v>2800</v>
      </c>
      <c r="B453" t="s">
        <v>8</v>
      </c>
      <c r="C453">
        <v>6.04</v>
      </c>
      <c r="D453">
        <v>1246.8800000000001</v>
      </c>
      <c r="E453">
        <v>1247.1500000000001</v>
      </c>
      <c r="F453">
        <v>1.36</v>
      </c>
      <c r="G453">
        <v>1.01</v>
      </c>
      <c r="H453" s="88"/>
      <c r="I453">
        <v>2800</v>
      </c>
      <c r="J453" t="s">
        <v>8</v>
      </c>
      <c r="K453">
        <v>7.58</v>
      </c>
      <c r="L453">
        <v>1246.8800000000001</v>
      </c>
      <c r="M453">
        <v>1247.18</v>
      </c>
      <c r="N453">
        <v>1.45</v>
      </c>
      <c r="O453">
        <v>1.01</v>
      </c>
      <c r="P453" s="88"/>
      <c r="Q453">
        <v>2800</v>
      </c>
      <c r="R453" t="s">
        <v>8</v>
      </c>
      <c r="S453">
        <v>9.1300000000000008</v>
      </c>
      <c r="T453">
        <v>1246.8800000000001</v>
      </c>
      <c r="U453">
        <v>1247.21</v>
      </c>
      <c r="V453">
        <v>1.53</v>
      </c>
      <c r="W453">
        <v>1.01</v>
      </c>
      <c r="X453" s="88"/>
      <c r="Y453">
        <v>2800</v>
      </c>
      <c r="Z453" t="s">
        <v>8</v>
      </c>
      <c r="AA453">
        <v>10.67</v>
      </c>
      <c r="AB453">
        <v>1246.8800000000001</v>
      </c>
      <c r="AC453">
        <v>1247.24</v>
      </c>
      <c r="AD453">
        <v>1.6</v>
      </c>
      <c r="AE453">
        <v>1.01</v>
      </c>
      <c r="AF453" s="88"/>
      <c r="AG453">
        <v>2800</v>
      </c>
      <c r="AH453" t="s">
        <v>8</v>
      </c>
      <c r="AI453">
        <v>12.22</v>
      </c>
      <c r="AJ453">
        <v>1246.8800000000001</v>
      </c>
      <c r="AK453">
        <v>1247.25</v>
      </c>
      <c r="AL453">
        <v>1.77</v>
      </c>
      <c r="AM453">
        <v>1.1100000000000001</v>
      </c>
    </row>
    <row r="454" spans="1:39" customFormat="1" x14ac:dyDescent="0.25">
      <c r="A454">
        <v>2800</v>
      </c>
      <c r="B454" t="s">
        <v>9</v>
      </c>
      <c r="C454">
        <v>7.52</v>
      </c>
      <c r="D454">
        <v>1246.8800000000001</v>
      </c>
      <c r="E454">
        <v>1247.18</v>
      </c>
      <c r="F454">
        <v>1.44</v>
      </c>
      <c r="G454">
        <v>1.01</v>
      </c>
      <c r="H454" s="88"/>
      <c r="I454">
        <v>2800</v>
      </c>
      <c r="J454" t="s">
        <v>9</v>
      </c>
      <c r="K454">
        <v>9.1999999999999993</v>
      </c>
      <c r="L454">
        <v>1246.8800000000001</v>
      </c>
      <c r="M454">
        <v>1247.21</v>
      </c>
      <c r="N454">
        <v>1.53</v>
      </c>
      <c r="O454">
        <v>1.01</v>
      </c>
      <c r="P454" s="88"/>
      <c r="Q454">
        <v>2800</v>
      </c>
      <c r="R454" t="s">
        <v>9</v>
      </c>
      <c r="S454">
        <v>10.87</v>
      </c>
      <c r="T454">
        <v>1246.8800000000001</v>
      </c>
      <c r="U454">
        <v>1247.24</v>
      </c>
      <c r="V454">
        <v>1.6</v>
      </c>
      <c r="W454">
        <v>1.01</v>
      </c>
      <c r="X454" s="88"/>
      <c r="Y454">
        <v>2800</v>
      </c>
      <c r="Z454" t="s">
        <v>9</v>
      </c>
      <c r="AA454">
        <v>12.55</v>
      </c>
      <c r="AB454">
        <v>1246.8800000000001</v>
      </c>
      <c r="AC454">
        <v>1247.27</v>
      </c>
      <c r="AD454">
        <v>1.67</v>
      </c>
      <c r="AE454">
        <v>1.01</v>
      </c>
      <c r="AF454" s="88"/>
      <c r="AG454">
        <v>2800</v>
      </c>
      <c r="AH454" t="s">
        <v>9</v>
      </c>
      <c r="AI454">
        <v>14.23</v>
      </c>
      <c r="AJ454">
        <v>1246.8800000000001</v>
      </c>
      <c r="AK454">
        <v>1247.29</v>
      </c>
      <c r="AL454">
        <v>1.77</v>
      </c>
      <c r="AM454">
        <v>1.04</v>
      </c>
    </row>
    <row r="455" spans="1:39" customFormat="1" x14ac:dyDescent="0.25">
      <c r="A455">
        <v>2800</v>
      </c>
      <c r="B455" t="s">
        <v>10</v>
      </c>
      <c r="C455">
        <v>6.22</v>
      </c>
      <c r="D455">
        <v>1246.8800000000001</v>
      </c>
      <c r="E455">
        <v>1247.1500000000001</v>
      </c>
      <c r="F455">
        <v>1.38</v>
      </c>
      <c r="G455">
        <v>1.02</v>
      </c>
      <c r="H455" s="88"/>
      <c r="I455">
        <v>2800</v>
      </c>
      <c r="J455" t="s">
        <v>10</v>
      </c>
      <c r="K455">
        <v>7.63</v>
      </c>
      <c r="L455">
        <v>1246.8800000000001</v>
      </c>
      <c r="M455">
        <v>1247.18</v>
      </c>
      <c r="N455">
        <v>1.45</v>
      </c>
      <c r="O455">
        <v>1</v>
      </c>
      <c r="P455" s="88"/>
      <c r="Q455">
        <v>2800</v>
      </c>
      <c r="R455" t="s">
        <v>10</v>
      </c>
      <c r="S455">
        <v>9.0399999999999991</v>
      </c>
      <c r="T455">
        <v>1246.8800000000001</v>
      </c>
      <c r="U455">
        <v>1247.21</v>
      </c>
      <c r="V455">
        <v>1.52</v>
      </c>
      <c r="W455">
        <v>1.01</v>
      </c>
      <c r="X455" s="88"/>
      <c r="Y455">
        <v>2800</v>
      </c>
      <c r="Z455" t="s">
        <v>10</v>
      </c>
      <c r="AA455">
        <v>10.45</v>
      </c>
      <c r="AB455">
        <v>1246.8800000000001</v>
      </c>
      <c r="AC455">
        <v>1247.23</v>
      </c>
      <c r="AD455">
        <v>1.58</v>
      </c>
      <c r="AE455">
        <v>1.01</v>
      </c>
      <c r="AF455" s="88"/>
      <c r="AG455">
        <v>2800</v>
      </c>
      <c r="AH455" t="s">
        <v>10</v>
      </c>
      <c r="AI455">
        <v>11.86</v>
      </c>
      <c r="AJ455">
        <v>1246.8800000000001</v>
      </c>
      <c r="AK455">
        <v>1247.26</v>
      </c>
      <c r="AL455">
        <v>1.64</v>
      </c>
      <c r="AM455">
        <v>1.01</v>
      </c>
    </row>
    <row r="456" spans="1:39" customFormat="1" x14ac:dyDescent="0.25">
      <c r="A456">
        <v>2800</v>
      </c>
      <c r="B456" t="s">
        <v>11</v>
      </c>
      <c r="C456">
        <v>4.5199999999999996</v>
      </c>
      <c r="D456">
        <v>1246.8800000000001</v>
      </c>
      <c r="E456">
        <v>1247.1099999999999</v>
      </c>
      <c r="F456">
        <v>1.25</v>
      </c>
      <c r="G456">
        <v>1.01</v>
      </c>
      <c r="H456" s="88"/>
      <c r="I456">
        <v>2800</v>
      </c>
      <c r="J456" t="s">
        <v>11</v>
      </c>
      <c r="K456">
        <v>5.83</v>
      </c>
      <c r="L456">
        <v>1246.8800000000001</v>
      </c>
      <c r="M456">
        <v>1247.1400000000001</v>
      </c>
      <c r="N456">
        <v>1.34</v>
      </c>
      <c r="O456">
        <v>1.01</v>
      </c>
      <c r="P456" s="88"/>
      <c r="Q456">
        <v>2800</v>
      </c>
      <c r="R456" t="s">
        <v>11</v>
      </c>
      <c r="S456">
        <v>7.13</v>
      </c>
      <c r="T456">
        <v>1246.8800000000001</v>
      </c>
      <c r="U456">
        <v>1247.17</v>
      </c>
      <c r="V456">
        <v>1.42</v>
      </c>
      <c r="W456">
        <v>1.01</v>
      </c>
      <c r="X456" s="88"/>
      <c r="Y456">
        <v>2800</v>
      </c>
      <c r="Z456" t="s">
        <v>11</v>
      </c>
      <c r="AA456">
        <v>8.44</v>
      </c>
      <c r="AB456">
        <v>1246.8800000000001</v>
      </c>
      <c r="AC456">
        <v>1247.2</v>
      </c>
      <c r="AD456">
        <v>1.49</v>
      </c>
      <c r="AE456">
        <v>1</v>
      </c>
      <c r="AF456" s="88"/>
      <c r="AG456">
        <v>2800</v>
      </c>
      <c r="AH456" t="s">
        <v>11</v>
      </c>
      <c r="AI456">
        <v>9.74</v>
      </c>
      <c r="AJ456">
        <v>1246.8800000000001</v>
      </c>
      <c r="AK456">
        <v>1247.22</v>
      </c>
      <c r="AL456">
        <v>1.55</v>
      </c>
      <c r="AM456">
        <v>1.01</v>
      </c>
    </row>
    <row r="457" spans="1:39" customFormat="1" x14ac:dyDescent="0.25">
      <c r="A457">
        <v>2800</v>
      </c>
      <c r="B457" t="s">
        <v>12</v>
      </c>
      <c r="C457">
        <v>4.38</v>
      </c>
      <c r="D457">
        <v>1246.8800000000001</v>
      </c>
      <c r="E457">
        <v>1247.1099999999999</v>
      </c>
      <c r="F457">
        <v>1.24</v>
      </c>
      <c r="G457">
        <v>1.01</v>
      </c>
      <c r="H457" s="88"/>
      <c r="I457">
        <v>2800</v>
      </c>
      <c r="J457" t="s">
        <v>12</v>
      </c>
      <c r="K457">
        <v>5.69</v>
      </c>
      <c r="L457">
        <v>1246.8800000000001</v>
      </c>
      <c r="M457">
        <v>1247.1400000000001</v>
      </c>
      <c r="N457">
        <v>1.34</v>
      </c>
      <c r="O457">
        <v>1.01</v>
      </c>
      <c r="P457" s="88"/>
      <c r="Q457">
        <v>2800</v>
      </c>
      <c r="R457" t="s">
        <v>12</v>
      </c>
      <c r="S457">
        <v>7</v>
      </c>
      <c r="T457">
        <v>1246.8800000000001</v>
      </c>
      <c r="U457">
        <v>1247.17</v>
      </c>
      <c r="V457">
        <v>1.41</v>
      </c>
      <c r="W457">
        <v>1</v>
      </c>
      <c r="X457" s="88"/>
      <c r="Y457">
        <v>2800</v>
      </c>
      <c r="Z457" t="s">
        <v>12</v>
      </c>
      <c r="AA457">
        <v>8.3000000000000007</v>
      </c>
      <c r="AB457">
        <v>1246.8800000000001</v>
      </c>
      <c r="AC457">
        <v>1247.19</v>
      </c>
      <c r="AD457">
        <v>1.49</v>
      </c>
      <c r="AE457">
        <v>1.01</v>
      </c>
      <c r="AF457" s="88"/>
      <c r="AG457">
        <v>2800</v>
      </c>
      <c r="AH457" t="s">
        <v>12</v>
      </c>
      <c r="AI457">
        <v>9.61</v>
      </c>
      <c r="AJ457">
        <v>1246.8800000000001</v>
      </c>
      <c r="AK457">
        <v>1247.22</v>
      </c>
      <c r="AL457">
        <v>1.55</v>
      </c>
      <c r="AM457">
        <v>1.01</v>
      </c>
    </row>
    <row r="458" spans="1:39" customFormat="1" x14ac:dyDescent="0.25">
      <c r="A458">
        <v>2800</v>
      </c>
      <c r="B458" t="s">
        <v>13</v>
      </c>
      <c r="C458">
        <v>5.8</v>
      </c>
      <c r="D458">
        <v>1246.8800000000001</v>
      </c>
      <c r="E458">
        <v>1247.1400000000001</v>
      </c>
      <c r="F458">
        <v>1.35</v>
      </c>
      <c r="G458">
        <v>1.01</v>
      </c>
      <c r="H458" s="88"/>
      <c r="I458">
        <v>2800</v>
      </c>
      <c r="J458" t="s">
        <v>13</v>
      </c>
      <c r="K458">
        <v>7.41</v>
      </c>
      <c r="L458">
        <v>1246.8800000000001</v>
      </c>
      <c r="M458">
        <v>1247.18</v>
      </c>
      <c r="N458">
        <v>1.44</v>
      </c>
      <c r="O458">
        <v>1.01</v>
      </c>
      <c r="P458" s="88"/>
      <c r="Q458">
        <v>2800</v>
      </c>
      <c r="R458" t="s">
        <v>13</v>
      </c>
      <c r="S458">
        <v>9.01</v>
      </c>
      <c r="T458">
        <v>1246.8800000000001</v>
      </c>
      <c r="U458">
        <v>1247.21</v>
      </c>
      <c r="V458">
        <v>1.52</v>
      </c>
      <c r="W458">
        <v>1.01</v>
      </c>
      <c r="X458" s="88"/>
      <c r="Y458">
        <v>2800</v>
      </c>
      <c r="Z458" t="s">
        <v>13</v>
      </c>
      <c r="AA458">
        <v>10.62</v>
      </c>
      <c r="AB458">
        <v>1246.8800000000001</v>
      </c>
      <c r="AC458">
        <v>1247.24</v>
      </c>
      <c r="AD458">
        <v>1.6</v>
      </c>
      <c r="AE458">
        <v>1.01</v>
      </c>
      <c r="AF458" s="88"/>
      <c r="AG458">
        <v>2800</v>
      </c>
      <c r="AH458" t="s">
        <v>13</v>
      </c>
      <c r="AI458">
        <v>12.22</v>
      </c>
      <c r="AJ458">
        <v>1246.8800000000001</v>
      </c>
      <c r="AK458">
        <v>1247.26</v>
      </c>
      <c r="AL458">
        <v>1.65</v>
      </c>
      <c r="AM458">
        <v>1.01</v>
      </c>
    </row>
    <row r="459" spans="1:39" customFormat="1" x14ac:dyDescent="0.25">
      <c r="A459">
        <v>2800</v>
      </c>
      <c r="B459" t="s">
        <v>14</v>
      </c>
      <c r="C459">
        <v>6.95</v>
      </c>
      <c r="D459">
        <v>1246.8800000000001</v>
      </c>
      <c r="E459">
        <v>1247.17</v>
      </c>
      <c r="F459">
        <v>1.41</v>
      </c>
      <c r="G459">
        <v>1.01</v>
      </c>
      <c r="H459" s="88"/>
      <c r="I459">
        <v>2800</v>
      </c>
      <c r="J459" t="s">
        <v>14</v>
      </c>
      <c r="K459">
        <v>8.48</v>
      </c>
      <c r="L459">
        <v>1246.8800000000001</v>
      </c>
      <c r="M459">
        <v>1247.2</v>
      </c>
      <c r="N459">
        <v>1.5</v>
      </c>
      <c r="O459">
        <v>1.01</v>
      </c>
      <c r="P459" s="88"/>
      <c r="Q459">
        <v>2800</v>
      </c>
      <c r="R459" t="s">
        <v>14</v>
      </c>
      <c r="S459">
        <v>10.02</v>
      </c>
      <c r="T459">
        <v>1246.8800000000001</v>
      </c>
      <c r="U459">
        <v>1247.23</v>
      </c>
      <c r="V459">
        <v>1.57</v>
      </c>
      <c r="W459">
        <v>1.01</v>
      </c>
      <c r="X459" s="88"/>
      <c r="Y459">
        <v>2800</v>
      </c>
      <c r="Z459" t="s">
        <v>14</v>
      </c>
      <c r="AA459">
        <v>11.56</v>
      </c>
      <c r="AB459">
        <v>1246.8800000000001</v>
      </c>
      <c r="AC459">
        <v>1247.25</v>
      </c>
      <c r="AD459">
        <v>1.63</v>
      </c>
      <c r="AE459">
        <v>1.01</v>
      </c>
      <c r="AF459" s="88"/>
      <c r="AG459">
        <v>2800</v>
      </c>
      <c r="AH459" t="s">
        <v>14</v>
      </c>
      <c r="AI459">
        <v>13.1</v>
      </c>
      <c r="AJ459">
        <v>1246.8800000000001</v>
      </c>
      <c r="AK459">
        <v>1247.27</v>
      </c>
      <c r="AL459">
        <v>1.7</v>
      </c>
      <c r="AM459">
        <v>1.02</v>
      </c>
    </row>
    <row r="460" spans="1:39" customFormat="1" x14ac:dyDescent="0.25">
      <c r="A460">
        <v>2800</v>
      </c>
      <c r="B460" t="s">
        <v>15</v>
      </c>
      <c r="C460">
        <v>6.89</v>
      </c>
      <c r="D460">
        <v>1246.8800000000001</v>
      </c>
      <c r="E460">
        <v>1247.17</v>
      </c>
      <c r="F460">
        <v>1.41</v>
      </c>
      <c r="G460">
        <v>1.01</v>
      </c>
      <c r="H460" s="88"/>
      <c r="I460">
        <v>2800</v>
      </c>
      <c r="J460" t="s">
        <v>15</v>
      </c>
      <c r="K460">
        <v>8.35</v>
      </c>
      <c r="L460">
        <v>1246.8800000000001</v>
      </c>
      <c r="M460">
        <v>1247.2</v>
      </c>
      <c r="N460">
        <v>1.49</v>
      </c>
      <c r="O460">
        <v>1.01</v>
      </c>
      <c r="P460" s="88"/>
      <c r="Q460">
        <v>2800</v>
      </c>
      <c r="R460" t="s">
        <v>15</v>
      </c>
      <c r="S460">
        <v>9.81</v>
      </c>
      <c r="T460">
        <v>1246.8800000000001</v>
      </c>
      <c r="U460">
        <v>1247.22</v>
      </c>
      <c r="V460">
        <v>1.56</v>
      </c>
      <c r="W460">
        <v>1.01</v>
      </c>
      <c r="X460" s="88"/>
      <c r="Y460">
        <v>2800</v>
      </c>
      <c r="Z460" t="s">
        <v>15</v>
      </c>
      <c r="AA460">
        <v>11.28</v>
      </c>
      <c r="AB460">
        <v>1246.8800000000001</v>
      </c>
      <c r="AC460">
        <v>1247.22</v>
      </c>
      <c r="AD460">
        <v>1.84</v>
      </c>
      <c r="AE460">
        <v>1.2</v>
      </c>
      <c r="AF460" s="88"/>
      <c r="AG460">
        <v>2800</v>
      </c>
      <c r="AH460" t="s">
        <v>15</v>
      </c>
      <c r="AI460">
        <v>12.74</v>
      </c>
      <c r="AJ460">
        <v>1246.8800000000001</v>
      </c>
      <c r="AK460">
        <v>1247.27</v>
      </c>
      <c r="AL460">
        <v>1.69</v>
      </c>
      <c r="AM460">
        <v>1.02</v>
      </c>
    </row>
    <row r="461" spans="1:39" customFormat="1" x14ac:dyDescent="0.25">
      <c r="A461">
        <v>2800</v>
      </c>
      <c r="B461" t="s">
        <v>16</v>
      </c>
      <c r="C461">
        <v>6.04</v>
      </c>
      <c r="D461">
        <v>1246.8800000000001</v>
      </c>
      <c r="E461">
        <v>1247.1500000000001</v>
      </c>
      <c r="F461">
        <v>1.36</v>
      </c>
      <c r="G461">
        <v>1.01</v>
      </c>
      <c r="H461" s="88"/>
      <c r="I461">
        <v>2800</v>
      </c>
      <c r="J461" t="s">
        <v>16</v>
      </c>
      <c r="K461">
        <v>7.27</v>
      </c>
      <c r="L461">
        <v>1246.8800000000001</v>
      </c>
      <c r="M461">
        <v>1247.17</v>
      </c>
      <c r="N461">
        <v>1.43</v>
      </c>
      <c r="O461">
        <v>1.01</v>
      </c>
      <c r="P461" s="88"/>
      <c r="Q461">
        <v>2800</v>
      </c>
      <c r="R461" t="s">
        <v>16</v>
      </c>
      <c r="S461">
        <v>8.5</v>
      </c>
      <c r="T461">
        <v>1246.8800000000001</v>
      </c>
      <c r="U461">
        <v>1247.2</v>
      </c>
      <c r="V461">
        <v>1.5</v>
      </c>
      <c r="W461">
        <v>1.01</v>
      </c>
      <c r="X461" s="88"/>
      <c r="Y461">
        <v>2800</v>
      </c>
      <c r="Z461" t="s">
        <v>16</v>
      </c>
      <c r="AA461">
        <v>9.7200000000000006</v>
      </c>
      <c r="AB461">
        <v>1246.8800000000001</v>
      </c>
      <c r="AC461">
        <v>1247.22</v>
      </c>
      <c r="AD461">
        <v>1.55</v>
      </c>
      <c r="AE461">
        <v>1.01</v>
      </c>
      <c r="AF461" s="88"/>
      <c r="AG461">
        <v>2800</v>
      </c>
      <c r="AH461" t="s">
        <v>16</v>
      </c>
      <c r="AI461">
        <v>10.95</v>
      </c>
      <c r="AJ461">
        <v>1246.8800000000001</v>
      </c>
      <c r="AK461">
        <v>1247.24</v>
      </c>
      <c r="AL461">
        <v>1.6</v>
      </c>
      <c r="AM461">
        <v>1.01</v>
      </c>
    </row>
    <row r="462" spans="1:39" customFormat="1" x14ac:dyDescent="0.25">
      <c r="A462">
        <v>2750</v>
      </c>
      <c r="B462" t="s">
        <v>5</v>
      </c>
      <c r="C462">
        <v>4.49</v>
      </c>
      <c r="D462">
        <v>1243.97</v>
      </c>
      <c r="E462">
        <v>1244.19</v>
      </c>
      <c r="F462">
        <v>1.51</v>
      </c>
      <c r="G462">
        <v>1.25</v>
      </c>
      <c r="H462" s="88"/>
      <c r="I462">
        <v>2750</v>
      </c>
      <c r="J462" t="s">
        <v>5</v>
      </c>
      <c r="K462">
        <v>5.76</v>
      </c>
      <c r="L462">
        <v>1243.97</v>
      </c>
      <c r="M462">
        <v>1244.21</v>
      </c>
      <c r="N462">
        <v>1.68</v>
      </c>
      <c r="O462">
        <v>1.31</v>
      </c>
      <c r="P462" s="88"/>
      <c r="Q462">
        <v>2750</v>
      </c>
      <c r="R462" t="s">
        <v>5</v>
      </c>
      <c r="S462">
        <v>7.03</v>
      </c>
      <c r="T462">
        <v>1243.97</v>
      </c>
      <c r="U462">
        <v>1244.23</v>
      </c>
      <c r="V462">
        <v>1.83</v>
      </c>
      <c r="W462">
        <v>1.37</v>
      </c>
      <c r="X462" s="88"/>
      <c r="Y462">
        <v>2750</v>
      </c>
      <c r="Z462" t="s">
        <v>5</v>
      </c>
      <c r="AA462">
        <v>8.3000000000000007</v>
      </c>
      <c r="AB462">
        <v>1243.97</v>
      </c>
      <c r="AC462">
        <v>1244.25</v>
      </c>
      <c r="AD462">
        <v>1.94</v>
      </c>
      <c r="AE462">
        <v>1.4</v>
      </c>
      <c r="AF462" s="88"/>
      <c r="AG462">
        <v>2750</v>
      </c>
      <c r="AH462" t="s">
        <v>5</v>
      </c>
      <c r="AI462">
        <v>9.57</v>
      </c>
      <c r="AJ462">
        <v>1243.97</v>
      </c>
      <c r="AK462">
        <v>1244.27</v>
      </c>
      <c r="AL462">
        <v>2.06</v>
      </c>
      <c r="AM462">
        <v>1.45</v>
      </c>
    </row>
    <row r="463" spans="1:39" customFormat="1" x14ac:dyDescent="0.25">
      <c r="A463">
        <v>2750</v>
      </c>
      <c r="B463" t="s">
        <v>6</v>
      </c>
      <c r="C463">
        <v>4.49</v>
      </c>
      <c r="D463">
        <v>1243.97</v>
      </c>
      <c r="E463">
        <v>1244.19</v>
      </c>
      <c r="F463">
        <v>1.52</v>
      </c>
      <c r="G463">
        <v>1.26</v>
      </c>
      <c r="H463" s="88"/>
      <c r="I463">
        <v>2750</v>
      </c>
      <c r="J463" t="s">
        <v>6</v>
      </c>
      <c r="K463">
        <v>5.79</v>
      </c>
      <c r="L463">
        <v>1243.97</v>
      </c>
      <c r="M463">
        <v>1244.21</v>
      </c>
      <c r="N463">
        <v>1.69</v>
      </c>
      <c r="O463">
        <v>1.32</v>
      </c>
      <c r="P463" s="88"/>
      <c r="Q463">
        <v>2750</v>
      </c>
      <c r="R463" t="s">
        <v>6</v>
      </c>
      <c r="S463">
        <v>7.1</v>
      </c>
      <c r="T463">
        <v>1243.97</v>
      </c>
      <c r="U463">
        <v>1244.23</v>
      </c>
      <c r="V463">
        <v>1.82</v>
      </c>
      <c r="W463">
        <v>1.36</v>
      </c>
      <c r="X463" s="88"/>
      <c r="Y463">
        <v>2750</v>
      </c>
      <c r="Z463" t="s">
        <v>6</v>
      </c>
      <c r="AA463">
        <v>8.4</v>
      </c>
      <c r="AB463">
        <v>1243.97</v>
      </c>
      <c r="AC463">
        <v>1244.25</v>
      </c>
      <c r="AD463">
        <v>1.95</v>
      </c>
      <c r="AE463">
        <v>1.41</v>
      </c>
      <c r="AF463" s="88"/>
      <c r="AG463">
        <v>2750</v>
      </c>
      <c r="AH463" t="s">
        <v>6</v>
      </c>
      <c r="AI463">
        <v>9.6999999999999993</v>
      </c>
      <c r="AJ463">
        <v>1243.97</v>
      </c>
      <c r="AK463">
        <v>1244.27</v>
      </c>
      <c r="AL463">
        <v>2.0699999999999998</v>
      </c>
      <c r="AM463">
        <v>1.45</v>
      </c>
    </row>
    <row r="464" spans="1:39" customFormat="1" x14ac:dyDescent="0.25">
      <c r="A464">
        <v>2750</v>
      </c>
      <c r="B464" t="s">
        <v>7</v>
      </c>
      <c r="C464">
        <v>4.71</v>
      </c>
      <c r="D464">
        <v>1243.97</v>
      </c>
      <c r="E464">
        <v>1244.19</v>
      </c>
      <c r="F464">
        <v>1.55</v>
      </c>
      <c r="G464">
        <v>1.27</v>
      </c>
      <c r="H464" s="88"/>
      <c r="I464">
        <v>2750</v>
      </c>
      <c r="J464" t="s">
        <v>7</v>
      </c>
      <c r="K464">
        <v>6</v>
      </c>
      <c r="L464">
        <v>1243.97</v>
      </c>
      <c r="M464">
        <v>1244.22</v>
      </c>
      <c r="N464">
        <v>1.71</v>
      </c>
      <c r="O464">
        <v>1.32</v>
      </c>
      <c r="P464" s="88"/>
      <c r="Q464">
        <v>2750</v>
      </c>
      <c r="R464" t="s">
        <v>7</v>
      </c>
      <c r="S464">
        <v>7.29</v>
      </c>
      <c r="T464">
        <v>1243.97</v>
      </c>
      <c r="U464">
        <v>1244.24</v>
      </c>
      <c r="V464">
        <v>1.85</v>
      </c>
      <c r="W464">
        <v>1.37</v>
      </c>
      <c r="X464" s="88"/>
      <c r="Y464">
        <v>2750</v>
      </c>
      <c r="Z464" t="s">
        <v>7</v>
      </c>
      <c r="AA464">
        <v>8.58</v>
      </c>
      <c r="AB464">
        <v>1243.97</v>
      </c>
      <c r="AC464">
        <v>1244.25</v>
      </c>
      <c r="AD464">
        <v>1.98</v>
      </c>
      <c r="AE464">
        <v>1.42</v>
      </c>
      <c r="AF464" s="88"/>
      <c r="AG464">
        <v>2750</v>
      </c>
      <c r="AH464" t="s">
        <v>7</v>
      </c>
      <c r="AI464">
        <v>9.8699999999999992</v>
      </c>
      <c r="AJ464">
        <v>1243.97</v>
      </c>
      <c r="AK464">
        <v>1244.27</v>
      </c>
      <c r="AL464">
        <v>2.08</v>
      </c>
      <c r="AM464">
        <v>1.45</v>
      </c>
    </row>
    <row r="465" spans="1:39" customFormat="1" x14ac:dyDescent="0.25">
      <c r="A465">
        <v>2750</v>
      </c>
      <c r="B465" t="s">
        <v>8</v>
      </c>
      <c r="C465">
        <v>6.04</v>
      </c>
      <c r="D465">
        <v>1243.97</v>
      </c>
      <c r="E465">
        <v>1244.22</v>
      </c>
      <c r="F465">
        <v>1.71</v>
      </c>
      <c r="G465">
        <v>1.32</v>
      </c>
      <c r="H465" s="88"/>
      <c r="I465">
        <v>2750</v>
      </c>
      <c r="J465" t="s">
        <v>8</v>
      </c>
      <c r="K465">
        <v>7.58</v>
      </c>
      <c r="L465">
        <v>1243.97</v>
      </c>
      <c r="M465">
        <v>1244.24</v>
      </c>
      <c r="N465">
        <v>1.87</v>
      </c>
      <c r="O465">
        <v>1.38</v>
      </c>
      <c r="P465" s="88"/>
      <c r="Q465">
        <v>2750</v>
      </c>
      <c r="R465" t="s">
        <v>8</v>
      </c>
      <c r="S465">
        <v>9.1300000000000008</v>
      </c>
      <c r="T465">
        <v>1243.97</v>
      </c>
      <c r="U465">
        <v>1244.26</v>
      </c>
      <c r="V465">
        <v>2.02</v>
      </c>
      <c r="W465">
        <v>1.43</v>
      </c>
      <c r="X465" s="88"/>
      <c r="Y465">
        <v>2750</v>
      </c>
      <c r="Z465" t="s">
        <v>8</v>
      </c>
      <c r="AA465">
        <v>10.67</v>
      </c>
      <c r="AB465">
        <v>1243.97</v>
      </c>
      <c r="AC465">
        <v>1244.28</v>
      </c>
      <c r="AD465">
        <v>2.14</v>
      </c>
      <c r="AE465">
        <v>1.46</v>
      </c>
      <c r="AF465" s="88"/>
      <c r="AG465">
        <v>2750</v>
      </c>
      <c r="AH465" t="s">
        <v>8</v>
      </c>
      <c r="AI465">
        <v>12.22</v>
      </c>
      <c r="AJ465">
        <v>1243.97</v>
      </c>
      <c r="AK465">
        <v>1244.32</v>
      </c>
      <c r="AL465">
        <v>2.0699999999999998</v>
      </c>
      <c r="AM465">
        <v>1.34</v>
      </c>
    </row>
    <row r="466" spans="1:39" customFormat="1" x14ac:dyDescent="0.25">
      <c r="A466">
        <v>2750</v>
      </c>
      <c r="B466" t="s">
        <v>9</v>
      </c>
      <c r="C466">
        <v>7.52</v>
      </c>
      <c r="D466">
        <v>1243.97</v>
      </c>
      <c r="E466">
        <v>1244.24</v>
      </c>
      <c r="F466">
        <v>1.87</v>
      </c>
      <c r="G466">
        <v>1.38</v>
      </c>
      <c r="H466" s="88"/>
      <c r="I466">
        <v>2750</v>
      </c>
      <c r="J466" t="s">
        <v>9</v>
      </c>
      <c r="K466">
        <v>9.1999999999999993</v>
      </c>
      <c r="L466">
        <v>1243.97</v>
      </c>
      <c r="M466">
        <v>1244.26</v>
      </c>
      <c r="N466">
        <v>2.0299999999999998</v>
      </c>
      <c r="O466">
        <v>1.44</v>
      </c>
      <c r="P466" s="88"/>
      <c r="Q466">
        <v>2750</v>
      </c>
      <c r="R466" t="s">
        <v>9</v>
      </c>
      <c r="S466">
        <v>10.87</v>
      </c>
      <c r="T466">
        <v>1243.97</v>
      </c>
      <c r="U466">
        <v>1244.28</v>
      </c>
      <c r="V466">
        <v>2.17</v>
      </c>
      <c r="W466">
        <v>1.49</v>
      </c>
      <c r="X466" s="88"/>
      <c r="Y466">
        <v>2750</v>
      </c>
      <c r="Z466" t="s">
        <v>9</v>
      </c>
      <c r="AA466">
        <v>12.55</v>
      </c>
      <c r="AB466">
        <v>1243.97</v>
      </c>
      <c r="AC466">
        <v>1244.31</v>
      </c>
      <c r="AD466">
        <v>2.2799999999999998</v>
      </c>
      <c r="AE466">
        <v>1.51</v>
      </c>
      <c r="AF466" s="88"/>
      <c r="AG466">
        <v>2750</v>
      </c>
      <c r="AH466" t="s">
        <v>9</v>
      </c>
      <c r="AI466">
        <v>14.23</v>
      </c>
      <c r="AJ466">
        <v>1243.97</v>
      </c>
      <c r="AK466">
        <v>1244.33</v>
      </c>
      <c r="AL466">
        <v>2.3199999999999998</v>
      </c>
      <c r="AM466">
        <v>1.48</v>
      </c>
    </row>
    <row r="467" spans="1:39" customFormat="1" x14ac:dyDescent="0.25">
      <c r="A467">
        <v>2750</v>
      </c>
      <c r="B467" t="s">
        <v>10</v>
      </c>
      <c r="C467">
        <v>6.22</v>
      </c>
      <c r="D467">
        <v>1243.97</v>
      </c>
      <c r="E467">
        <v>1244.22</v>
      </c>
      <c r="F467">
        <v>1.74</v>
      </c>
      <c r="G467">
        <v>1.34</v>
      </c>
      <c r="H467" s="88"/>
      <c r="I467">
        <v>2750</v>
      </c>
      <c r="J467" t="s">
        <v>10</v>
      </c>
      <c r="K467">
        <v>7.63</v>
      </c>
      <c r="L467">
        <v>1243.97</v>
      </c>
      <c r="M467">
        <v>1244.24</v>
      </c>
      <c r="N467">
        <v>1.89</v>
      </c>
      <c r="O467">
        <v>1.4</v>
      </c>
      <c r="P467" s="88"/>
      <c r="Q467">
        <v>2750</v>
      </c>
      <c r="R467" t="s">
        <v>10</v>
      </c>
      <c r="S467">
        <v>9.0399999999999991</v>
      </c>
      <c r="T467">
        <v>1243.97</v>
      </c>
      <c r="U467">
        <v>1244.26</v>
      </c>
      <c r="V467">
        <v>2.02</v>
      </c>
      <c r="W467">
        <v>1.44</v>
      </c>
      <c r="X467" s="88"/>
      <c r="Y467">
        <v>2750</v>
      </c>
      <c r="Z467" t="s">
        <v>10</v>
      </c>
      <c r="AA467">
        <v>10.45</v>
      </c>
      <c r="AB467">
        <v>1243.97</v>
      </c>
      <c r="AC467">
        <v>1244.28</v>
      </c>
      <c r="AD467">
        <v>2.12</v>
      </c>
      <c r="AE467">
        <v>1.46</v>
      </c>
      <c r="AF467" s="88"/>
      <c r="AG467">
        <v>2750</v>
      </c>
      <c r="AH467" t="s">
        <v>10</v>
      </c>
      <c r="AI467">
        <v>11.86</v>
      </c>
      <c r="AJ467">
        <v>1243.97</v>
      </c>
      <c r="AK467">
        <v>1244.3</v>
      </c>
      <c r="AL467">
        <v>2.2400000000000002</v>
      </c>
      <c r="AM467">
        <v>1.5</v>
      </c>
    </row>
    <row r="468" spans="1:39" customFormat="1" x14ac:dyDescent="0.25">
      <c r="A468">
        <v>2750</v>
      </c>
      <c r="B468" t="s">
        <v>11</v>
      </c>
      <c r="C468">
        <v>4.5199999999999996</v>
      </c>
      <c r="D468">
        <v>1243.97</v>
      </c>
      <c r="E468">
        <v>1244.19</v>
      </c>
      <c r="F468">
        <v>1.52</v>
      </c>
      <c r="G468">
        <v>1.25</v>
      </c>
      <c r="H468" s="88"/>
      <c r="I468">
        <v>2750</v>
      </c>
      <c r="J468" t="s">
        <v>11</v>
      </c>
      <c r="K468">
        <v>5.83</v>
      </c>
      <c r="L468">
        <v>1243.97</v>
      </c>
      <c r="M468">
        <v>1244.21</v>
      </c>
      <c r="N468">
        <v>1.69</v>
      </c>
      <c r="O468">
        <v>1.32</v>
      </c>
      <c r="P468" s="88"/>
      <c r="Q468">
        <v>2750</v>
      </c>
      <c r="R468" t="s">
        <v>11</v>
      </c>
      <c r="S468">
        <v>7.13</v>
      </c>
      <c r="T468">
        <v>1243.97</v>
      </c>
      <c r="U468">
        <v>1244.23</v>
      </c>
      <c r="V468">
        <v>1.84</v>
      </c>
      <c r="W468">
        <v>1.37</v>
      </c>
      <c r="X468" s="88"/>
      <c r="Y468">
        <v>2750</v>
      </c>
      <c r="Z468" t="s">
        <v>11</v>
      </c>
      <c r="AA468">
        <v>8.44</v>
      </c>
      <c r="AB468">
        <v>1243.97</v>
      </c>
      <c r="AC468">
        <v>1244.25</v>
      </c>
      <c r="AD468">
        <v>1.96</v>
      </c>
      <c r="AE468">
        <v>1.41</v>
      </c>
      <c r="AF468" s="88"/>
      <c r="AG468">
        <v>2750</v>
      </c>
      <c r="AH468" t="s">
        <v>11</v>
      </c>
      <c r="AI468">
        <v>9.74</v>
      </c>
      <c r="AJ468">
        <v>1243.97</v>
      </c>
      <c r="AK468">
        <v>1244.27</v>
      </c>
      <c r="AL468">
        <v>2.08</v>
      </c>
      <c r="AM468">
        <v>1.45</v>
      </c>
    </row>
    <row r="469" spans="1:39" customFormat="1" x14ac:dyDescent="0.25">
      <c r="A469">
        <v>2750</v>
      </c>
      <c r="B469" t="s">
        <v>12</v>
      </c>
      <c r="C469">
        <v>4.38</v>
      </c>
      <c r="D469">
        <v>1243.97</v>
      </c>
      <c r="E469">
        <v>1244.19</v>
      </c>
      <c r="F469">
        <v>1.51</v>
      </c>
      <c r="G469">
        <v>1.26</v>
      </c>
      <c r="H469" s="88"/>
      <c r="I469">
        <v>2750</v>
      </c>
      <c r="J469" t="s">
        <v>12</v>
      </c>
      <c r="K469">
        <v>5.69</v>
      </c>
      <c r="L469">
        <v>1243.97</v>
      </c>
      <c r="M469">
        <v>1244.21</v>
      </c>
      <c r="N469">
        <v>1.67</v>
      </c>
      <c r="O469">
        <v>1.31</v>
      </c>
      <c r="P469" s="88"/>
      <c r="Q469">
        <v>2750</v>
      </c>
      <c r="R469" t="s">
        <v>12</v>
      </c>
      <c r="S469">
        <v>7</v>
      </c>
      <c r="T469">
        <v>1243.97</v>
      </c>
      <c r="U469">
        <v>1244.23</v>
      </c>
      <c r="V469">
        <v>1.82</v>
      </c>
      <c r="W469">
        <v>1.36</v>
      </c>
      <c r="X469" s="88"/>
      <c r="Y469">
        <v>2750</v>
      </c>
      <c r="Z469" t="s">
        <v>12</v>
      </c>
      <c r="AA469">
        <v>8.3000000000000007</v>
      </c>
      <c r="AB469">
        <v>1243.97</v>
      </c>
      <c r="AC469">
        <v>1244.25</v>
      </c>
      <c r="AD469">
        <v>1.94</v>
      </c>
      <c r="AE469">
        <v>1.4</v>
      </c>
      <c r="AF469" s="88"/>
      <c r="AG469">
        <v>2750</v>
      </c>
      <c r="AH469" t="s">
        <v>12</v>
      </c>
      <c r="AI469">
        <v>9.61</v>
      </c>
      <c r="AJ469">
        <v>1243.97</v>
      </c>
      <c r="AK469">
        <v>1244.27</v>
      </c>
      <c r="AL469">
        <v>2.06</v>
      </c>
      <c r="AM469">
        <v>1.45</v>
      </c>
    </row>
    <row r="470" spans="1:39" customFormat="1" x14ac:dyDescent="0.25">
      <c r="A470">
        <v>2750</v>
      </c>
      <c r="B470" t="s">
        <v>13</v>
      </c>
      <c r="C470">
        <v>5.8</v>
      </c>
      <c r="D470">
        <v>1243.97</v>
      </c>
      <c r="E470">
        <v>1244.21</v>
      </c>
      <c r="F470">
        <v>1.68</v>
      </c>
      <c r="G470">
        <v>1.31</v>
      </c>
      <c r="H470" s="88"/>
      <c r="I470">
        <v>2750</v>
      </c>
      <c r="J470" t="s">
        <v>13</v>
      </c>
      <c r="K470">
        <v>7.41</v>
      </c>
      <c r="L470">
        <v>1243.97</v>
      </c>
      <c r="M470">
        <v>1244.24</v>
      </c>
      <c r="N470">
        <v>1.87</v>
      </c>
      <c r="O470">
        <v>1.39</v>
      </c>
      <c r="P470" s="88"/>
      <c r="Q470">
        <v>2750</v>
      </c>
      <c r="R470" t="s">
        <v>13</v>
      </c>
      <c r="S470">
        <v>9.01</v>
      </c>
      <c r="T470">
        <v>1243.97</v>
      </c>
      <c r="U470">
        <v>1244.26</v>
      </c>
      <c r="V470">
        <v>2</v>
      </c>
      <c r="W470">
        <v>1.42</v>
      </c>
      <c r="X470" s="88"/>
      <c r="Y470">
        <v>2750</v>
      </c>
      <c r="Z470" t="s">
        <v>13</v>
      </c>
      <c r="AA470">
        <v>10.62</v>
      </c>
      <c r="AB470">
        <v>1243.97</v>
      </c>
      <c r="AC470">
        <v>1244.28</v>
      </c>
      <c r="AD470">
        <v>2.14</v>
      </c>
      <c r="AE470">
        <v>1.47</v>
      </c>
      <c r="AF470" s="88"/>
      <c r="AG470">
        <v>2750</v>
      </c>
      <c r="AH470" t="s">
        <v>13</v>
      </c>
      <c r="AI470">
        <v>12.22</v>
      </c>
      <c r="AJ470">
        <v>1243.97</v>
      </c>
      <c r="AK470">
        <v>1244.3</v>
      </c>
      <c r="AL470">
        <v>2.2599999999999998</v>
      </c>
      <c r="AM470">
        <v>1.51</v>
      </c>
    </row>
    <row r="471" spans="1:39" customFormat="1" x14ac:dyDescent="0.25">
      <c r="A471">
        <v>2750</v>
      </c>
      <c r="B471" t="s">
        <v>14</v>
      </c>
      <c r="C471">
        <v>6.95</v>
      </c>
      <c r="D471">
        <v>1243.97</v>
      </c>
      <c r="E471">
        <v>1244.23</v>
      </c>
      <c r="F471">
        <v>1.81</v>
      </c>
      <c r="G471">
        <v>1.36</v>
      </c>
      <c r="H471" s="88"/>
      <c r="I471">
        <v>2750</v>
      </c>
      <c r="J471" t="s">
        <v>14</v>
      </c>
      <c r="K471">
        <v>8.48</v>
      </c>
      <c r="L471">
        <v>1243.97</v>
      </c>
      <c r="M471">
        <v>1244.25</v>
      </c>
      <c r="N471">
        <v>1.96</v>
      </c>
      <c r="O471">
        <v>1.41</v>
      </c>
      <c r="P471" s="88"/>
      <c r="Q471">
        <v>2750</v>
      </c>
      <c r="R471" t="s">
        <v>14</v>
      </c>
      <c r="S471">
        <v>10.02</v>
      </c>
      <c r="T471">
        <v>1243.97</v>
      </c>
      <c r="U471">
        <v>1244.27</v>
      </c>
      <c r="V471">
        <v>2.1</v>
      </c>
      <c r="W471">
        <v>1.46</v>
      </c>
      <c r="X471" s="88"/>
      <c r="Y471">
        <v>2750</v>
      </c>
      <c r="Z471" t="s">
        <v>14</v>
      </c>
      <c r="AA471">
        <v>11.56</v>
      </c>
      <c r="AB471">
        <v>1243.97</v>
      </c>
      <c r="AC471">
        <v>1244.29</v>
      </c>
      <c r="AD471">
        <v>2.21</v>
      </c>
      <c r="AE471">
        <v>1.49</v>
      </c>
      <c r="AF471" s="88"/>
      <c r="AG471">
        <v>2750</v>
      </c>
      <c r="AH471" t="s">
        <v>14</v>
      </c>
      <c r="AI471">
        <v>13.1</v>
      </c>
      <c r="AJ471">
        <v>1243.97</v>
      </c>
      <c r="AK471">
        <v>1244.31</v>
      </c>
      <c r="AL471">
        <v>2.2999999999999998</v>
      </c>
      <c r="AM471">
        <v>1.5</v>
      </c>
    </row>
    <row r="472" spans="1:39" customFormat="1" x14ac:dyDescent="0.25">
      <c r="A472">
        <v>2750</v>
      </c>
      <c r="B472" t="s">
        <v>15</v>
      </c>
      <c r="C472">
        <v>6.89</v>
      </c>
      <c r="D472">
        <v>1243.97</v>
      </c>
      <c r="E472">
        <v>1244.23</v>
      </c>
      <c r="F472">
        <v>1.81</v>
      </c>
      <c r="G472">
        <v>1.37</v>
      </c>
      <c r="H472" s="88"/>
      <c r="I472">
        <v>2750</v>
      </c>
      <c r="J472" t="s">
        <v>15</v>
      </c>
      <c r="K472">
        <v>8.35</v>
      </c>
      <c r="L472">
        <v>1243.97</v>
      </c>
      <c r="M472">
        <v>1244.25</v>
      </c>
      <c r="N472">
        <v>1.95</v>
      </c>
      <c r="O472">
        <v>1.41</v>
      </c>
      <c r="P472" s="88"/>
      <c r="Q472">
        <v>2750</v>
      </c>
      <c r="R472" t="s">
        <v>15</v>
      </c>
      <c r="S472">
        <v>9.81</v>
      </c>
      <c r="T472">
        <v>1243.97</v>
      </c>
      <c r="U472">
        <v>1244.27</v>
      </c>
      <c r="V472">
        <v>2.08</v>
      </c>
      <c r="W472">
        <v>1.45</v>
      </c>
      <c r="X472" s="88"/>
      <c r="Y472">
        <v>2750</v>
      </c>
      <c r="Z472" t="s">
        <v>15</v>
      </c>
      <c r="AA472">
        <v>11.28</v>
      </c>
      <c r="AB472">
        <v>1243.97</v>
      </c>
      <c r="AC472">
        <v>1244.33</v>
      </c>
      <c r="AD472">
        <v>1.89</v>
      </c>
      <c r="AE472">
        <v>1.21</v>
      </c>
      <c r="AF472" s="88"/>
      <c r="AG472">
        <v>2750</v>
      </c>
      <c r="AH472" t="s">
        <v>15</v>
      </c>
      <c r="AI472">
        <v>12.74</v>
      </c>
      <c r="AJ472">
        <v>1243.97</v>
      </c>
      <c r="AK472">
        <v>1244.31</v>
      </c>
      <c r="AL472">
        <v>2.27</v>
      </c>
      <c r="AM472">
        <v>1.49</v>
      </c>
    </row>
    <row r="473" spans="1:39" customFormat="1" x14ac:dyDescent="0.25">
      <c r="A473">
        <v>2750</v>
      </c>
      <c r="B473" t="s">
        <v>16</v>
      </c>
      <c r="C473">
        <v>6.04</v>
      </c>
      <c r="D473">
        <v>1243.97</v>
      </c>
      <c r="E473">
        <v>1244.22</v>
      </c>
      <c r="F473">
        <v>1.72</v>
      </c>
      <c r="G473">
        <v>1.33</v>
      </c>
      <c r="H473" s="88"/>
      <c r="I473">
        <v>2750</v>
      </c>
      <c r="J473" t="s">
        <v>16</v>
      </c>
      <c r="K473">
        <v>7.27</v>
      </c>
      <c r="L473">
        <v>1243.97</v>
      </c>
      <c r="M473">
        <v>1244.24</v>
      </c>
      <c r="N473">
        <v>1.85</v>
      </c>
      <c r="O473">
        <v>1.38</v>
      </c>
      <c r="P473" s="88"/>
      <c r="Q473">
        <v>2750</v>
      </c>
      <c r="R473" t="s">
        <v>16</v>
      </c>
      <c r="S473">
        <v>8.5</v>
      </c>
      <c r="T473">
        <v>1243.97</v>
      </c>
      <c r="U473">
        <v>1244.25</v>
      </c>
      <c r="V473">
        <v>1.96</v>
      </c>
      <c r="W473">
        <v>1.41</v>
      </c>
      <c r="X473" s="88"/>
      <c r="Y473">
        <v>2750</v>
      </c>
      <c r="Z473" t="s">
        <v>16</v>
      </c>
      <c r="AA473">
        <v>9.7200000000000006</v>
      </c>
      <c r="AB473">
        <v>1243.97</v>
      </c>
      <c r="AC473">
        <v>1244.27</v>
      </c>
      <c r="AD473">
        <v>2.0699999999999998</v>
      </c>
      <c r="AE473">
        <v>1.45</v>
      </c>
      <c r="AF473" s="88"/>
      <c r="AG473">
        <v>2750</v>
      </c>
      <c r="AH473" t="s">
        <v>16</v>
      </c>
      <c r="AI473">
        <v>10.95</v>
      </c>
      <c r="AJ473">
        <v>1243.97</v>
      </c>
      <c r="AK473">
        <v>1244.28</v>
      </c>
      <c r="AL473">
        <v>2.1800000000000002</v>
      </c>
      <c r="AM473">
        <v>1.49</v>
      </c>
    </row>
    <row r="474" spans="1:39" customFormat="1" x14ac:dyDescent="0.25">
      <c r="A474">
        <v>2700</v>
      </c>
      <c r="B474" t="s">
        <v>5</v>
      </c>
      <c r="C474">
        <v>4.49</v>
      </c>
      <c r="D474">
        <v>1241.5</v>
      </c>
      <c r="E474">
        <v>1241.75</v>
      </c>
      <c r="F474">
        <v>1.22</v>
      </c>
      <c r="G474">
        <v>1.02</v>
      </c>
      <c r="H474" s="88"/>
      <c r="I474">
        <v>2700</v>
      </c>
      <c r="J474" t="s">
        <v>5</v>
      </c>
      <c r="K474">
        <v>5.76</v>
      </c>
      <c r="L474">
        <v>1241.5</v>
      </c>
      <c r="M474">
        <v>1241.78</v>
      </c>
      <c r="N474">
        <v>1.29</v>
      </c>
      <c r="O474">
        <v>1.01</v>
      </c>
      <c r="P474" s="88"/>
      <c r="Q474">
        <v>2700</v>
      </c>
      <c r="R474" t="s">
        <v>5</v>
      </c>
      <c r="S474">
        <v>7.03</v>
      </c>
      <c r="T474">
        <v>1241.5</v>
      </c>
      <c r="U474">
        <v>1241.8</v>
      </c>
      <c r="V474">
        <v>1.37</v>
      </c>
      <c r="W474">
        <v>1.01</v>
      </c>
      <c r="X474" s="88"/>
      <c r="Y474">
        <v>2700</v>
      </c>
      <c r="Z474" t="s">
        <v>5</v>
      </c>
      <c r="AA474">
        <v>8.3000000000000007</v>
      </c>
      <c r="AB474">
        <v>1241.5</v>
      </c>
      <c r="AC474">
        <v>1241.82</v>
      </c>
      <c r="AD474">
        <v>1.44</v>
      </c>
      <c r="AE474">
        <v>1.01</v>
      </c>
      <c r="AF474" s="88"/>
      <c r="AG474">
        <v>2700</v>
      </c>
      <c r="AH474" t="s">
        <v>5</v>
      </c>
      <c r="AI474">
        <v>9.57</v>
      </c>
      <c r="AJ474">
        <v>1241.5</v>
      </c>
      <c r="AK474">
        <v>1241.8499999999999</v>
      </c>
      <c r="AL474">
        <v>1.49</v>
      </c>
      <c r="AM474">
        <v>1.01</v>
      </c>
    </row>
    <row r="475" spans="1:39" customFormat="1" x14ac:dyDescent="0.25">
      <c r="A475">
        <v>2700</v>
      </c>
      <c r="B475" t="s">
        <v>6</v>
      </c>
      <c r="C475">
        <v>4.49</v>
      </c>
      <c r="D475">
        <v>1241.5</v>
      </c>
      <c r="E475">
        <v>1241.75</v>
      </c>
      <c r="F475">
        <v>1.21</v>
      </c>
      <c r="G475">
        <v>1.01</v>
      </c>
      <c r="H475" s="88"/>
      <c r="I475">
        <v>2700</v>
      </c>
      <c r="J475" t="s">
        <v>6</v>
      </c>
      <c r="K475">
        <v>5.79</v>
      </c>
      <c r="L475">
        <v>1241.5</v>
      </c>
      <c r="M475">
        <v>1241.78</v>
      </c>
      <c r="N475">
        <v>1.3</v>
      </c>
      <c r="O475">
        <v>1.01</v>
      </c>
      <c r="P475" s="88"/>
      <c r="Q475">
        <v>2700</v>
      </c>
      <c r="R475" t="s">
        <v>6</v>
      </c>
      <c r="S475">
        <v>7.1</v>
      </c>
      <c r="T475">
        <v>1241.5</v>
      </c>
      <c r="U475">
        <v>1241.8</v>
      </c>
      <c r="V475">
        <v>1.38</v>
      </c>
      <c r="W475">
        <v>1.01</v>
      </c>
      <c r="X475" s="88"/>
      <c r="Y475">
        <v>2700</v>
      </c>
      <c r="Z475" t="s">
        <v>6</v>
      </c>
      <c r="AA475">
        <v>8.4</v>
      </c>
      <c r="AB475">
        <v>1241.5</v>
      </c>
      <c r="AC475">
        <v>1241.83</v>
      </c>
      <c r="AD475">
        <v>1.45</v>
      </c>
      <c r="AE475">
        <v>1.02</v>
      </c>
      <c r="AF475" s="88"/>
      <c r="AG475">
        <v>2700</v>
      </c>
      <c r="AH475" t="s">
        <v>6</v>
      </c>
      <c r="AI475">
        <v>9.6999999999999993</v>
      </c>
      <c r="AJ475">
        <v>1241.5</v>
      </c>
      <c r="AK475">
        <v>1241.8499999999999</v>
      </c>
      <c r="AL475">
        <v>1.5</v>
      </c>
      <c r="AM475">
        <v>1.01</v>
      </c>
    </row>
    <row r="476" spans="1:39" customFormat="1" x14ac:dyDescent="0.25">
      <c r="A476">
        <v>2700</v>
      </c>
      <c r="B476" t="s">
        <v>7</v>
      </c>
      <c r="C476">
        <v>4.71</v>
      </c>
      <c r="D476">
        <v>1241.5</v>
      </c>
      <c r="E476">
        <v>1241.75</v>
      </c>
      <c r="F476">
        <v>1.23</v>
      </c>
      <c r="G476">
        <v>1.02</v>
      </c>
      <c r="H476" s="88"/>
      <c r="I476">
        <v>2700</v>
      </c>
      <c r="J476" t="s">
        <v>7</v>
      </c>
      <c r="K476">
        <v>6</v>
      </c>
      <c r="L476">
        <v>1241.5</v>
      </c>
      <c r="M476">
        <v>1241.78</v>
      </c>
      <c r="N476">
        <v>1.31</v>
      </c>
      <c r="O476">
        <v>1.01</v>
      </c>
      <c r="P476" s="88"/>
      <c r="Q476">
        <v>2700</v>
      </c>
      <c r="R476" t="s">
        <v>7</v>
      </c>
      <c r="S476">
        <v>7.29</v>
      </c>
      <c r="T476">
        <v>1241.5</v>
      </c>
      <c r="U476">
        <v>1241.81</v>
      </c>
      <c r="V476">
        <v>1.39</v>
      </c>
      <c r="W476">
        <v>1.01</v>
      </c>
      <c r="X476" s="88"/>
      <c r="Y476">
        <v>2700</v>
      </c>
      <c r="Z476" t="s">
        <v>7</v>
      </c>
      <c r="AA476">
        <v>8.58</v>
      </c>
      <c r="AB476">
        <v>1241.5</v>
      </c>
      <c r="AC476">
        <v>1241.83</v>
      </c>
      <c r="AD476">
        <v>1.45</v>
      </c>
      <c r="AE476">
        <v>1.02</v>
      </c>
      <c r="AF476" s="88"/>
      <c r="AG476">
        <v>2700</v>
      </c>
      <c r="AH476" t="s">
        <v>7</v>
      </c>
      <c r="AI476">
        <v>9.8699999999999992</v>
      </c>
      <c r="AJ476">
        <v>1241.5</v>
      </c>
      <c r="AK476">
        <v>1241.8499999999999</v>
      </c>
      <c r="AL476">
        <v>1.51</v>
      </c>
      <c r="AM476">
        <v>1.01</v>
      </c>
    </row>
    <row r="477" spans="1:39" customFormat="1" x14ac:dyDescent="0.25">
      <c r="A477">
        <v>2700</v>
      </c>
      <c r="B477" t="s">
        <v>8</v>
      </c>
      <c r="C477">
        <v>6.04</v>
      </c>
      <c r="D477">
        <v>1241.5</v>
      </c>
      <c r="E477">
        <v>1241.78</v>
      </c>
      <c r="F477">
        <v>1.32</v>
      </c>
      <c r="G477">
        <v>1.02</v>
      </c>
      <c r="H477" s="88"/>
      <c r="I477">
        <v>2700</v>
      </c>
      <c r="J477" t="s">
        <v>8</v>
      </c>
      <c r="K477">
        <v>7.58</v>
      </c>
      <c r="L477">
        <v>1241.5</v>
      </c>
      <c r="M477">
        <v>1241.81</v>
      </c>
      <c r="N477">
        <v>1.41</v>
      </c>
      <c r="O477">
        <v>1.02</v>
      </c>
      <c r="P477" s="88"/>
      <c r="Q477">
        <v>2700</v>
      </c>
      <c r="R477" t="s">
        <v>8</v>
      </c>
      <c r="S477">
        <v>9.1300000000000008</v>
      </c>
      <c r="T477">
        <v>1241.5</v>
      </c>
      <c r="U477">
        <v>1241.8399999999999</v>
      </c>
      <c r="V477">
        <v>1.48</v>
      </c>
      <c r="W477">
        <v>1.01</v>
      </c>
      <c r="X477" s="88"/>
      <c r="Y477">
        <v>2700</v>
      </c>
      <c r="Z477" t="s">
        <v>8</v>
      </c>
      <c r="AA477">
        <v>10.67</v>
      </c>
      <c r="AB477">
        <v>1241.5</v>
      </c>
      <c r="AC477">
        <v>1241.8699999999999</v>
      </c>
      <c r="AD477">
        <v>1.54</v>
      </c>
      <c r="AE477">
        <v>1.01</v>
      </c>
      <c r="AF477" s="88"/>
      <c r="AG477">
        <v>2700</v>
      </c>
      <c r="AH477" t="s">
        <v>8</v>
      </c>
      <c r="AI477">
        <v>12.22</v>
      </c>
      <c r="AJ477">
        <v>1241.5</v>
      </c>
      <c r="AK477">
        <v>1241.8900000000001</v>
      </c>
      <c r="AL477">
        <v>1.59</v>
      </c>
      <c r="AM477">
        <v>1.01</v>
      </c>
    </row>
    <row r="478" spans="1:39" customFormat="1" x14ac:dyDescent="0.25">
      <c r="A478">
        <v>2700</v>
      </c>
      <c r="B478" t="s">
        <v>9</v>
      </c>
      <c r="C478">
        <v>7.52</v>
      </c>
      <c r="D478">
        <v>1241.5</v>
      </c>
      <c r="E478">
        <v>1241.81</v>
      </c>
      <c r="F478">
        <v>1.4</v>
      </c>
      <c r="G478">
        <v>1.02</v>
      </c>
      <c r="H478" s="88"/>
      <c r="I478">
        <v>2700</v>
      </c>
      <c r="J478" t="s">
        <v>9</v>
      </c>
      <c r="K478">
        <v>9.1999999999999993</v>
      </c>
      <c r="L478">
        <v>1241.5</v>
      </c>
      <c r="M478">
        <v>1241.8399999999999</v>
      </c>
      <c r="N478">
        <v>1.48</v>
      </c>
      <c r="O478">
        <v>1.01</v>
      </c>
      <c r="P478" s="88"/>
      <c r="Q478">
        <v>2700</v>
      </c>
      <c r="R478" t="s">
        <v>9</v>
      </c>
      <c r="S478">
        <v>10.87</v>
      </c>
      <c r="T478">
        <v>1241.5</v>
      </c>
      <c r="U478">
        <v>1241.8699999999999</v>
      </c>
      <c r="V478">
        <v>1.55</v>
      </c>
      <c r="W478">
        <v>1.01</v>
      </c>
      <c r="X478" s="88"/>
      <c r="Y478">
        <v>2700</v>
      </c>
      <c r="Z478" t="s">
        <v>9</v>
      </c>
      <c r="AA478">
        <v>12.55</v>
      </c>
      <c r="AB478">
        <v>1241.5</v>
      </c>
      <c r="AC478">
        <v>1241.9000000000001</v>
      </c>
      <c r="AD478">
        <v>1.6</v>
      </c>
      <c r="AE478">
        <v>1.01</v>
      </c>
      <c r="AF478" s="88"/>
      <c r="AG478">
        <v>2700</v>
      </c>
      <c r="AH478" t="s">
        <v>9</v>
      </c>
      <c r="AI478">
        <v>14.23</v>
      </c>
      <c r="AJ478">
        <v>1241.5</v>
      </c>
      <c r="AK478">
        <v>1241.92</v>
      </c>
      <c r="AL478">
        <v>1.66</v>
      </c>
      <c r="AM478">
        <v>1.01</v>
      </c>
    </row>
    <row r="479" spans="1:39" customFormat="1" x14ac:dyDescent="0.25">
      <c r="A479">
        <v>2700</v>
      </c>
      <c r="B479" t="s">
        <v>10</v>
      </c>
      <c r="C479">
        <v>6.22</v>
      </c>
      <c r="D479">
        <v>1241.5</v>
      </c>
      <c r="E479">
        <v>1241.79</v>
      </c>
      <c r="F479">
        <v>1.33</v>
      </c>
      <c r="G479">
        <v>1.01</v>
      </c>
      <c r="H479" s="88"/>
      <c r="I479">
        <v>2700</v>
      </c>
      <c r="J479" t="s">
        <v>10</v>
      </c>
      <c r="K479">
        <v>7.63</v>
      </c>
      <c r="L479">
        <v>1241.5</v>
      </c>
      <c r="M479">
        <v>1241.81</v>
      </c>
      <c r="N479">
        <v>1.4</v>
      </c>
      <c r="O479">
        <v>1.01</v>
      </c>
      <c r="P479" s="88"/>
      <c r="Q479">
        <v>2700</v>
      </c>
      <c r="R479" t="s">
        <v>10</v>
      </c>
      <c r="S479">
        <v>9.0399999999999991</v>
      </c>
      <c r="T479">
        <v>1241.5</v>
      </c>
      <c r="U479">
        <v>1241.8399999999999</v>
      </c>
      <c r="V479">
        <v>1.47</v>
      </c>
      <c r="W479">
        <v>1.01</v>
      </c>
      <c r="X479" s="88"/>
      <c r="Y479">
        <v>2700</v>
      </c>
      <c r="Z479" t="s">
        <v>10</v>
      </c>
      <c r="AA479">
        <v>10.45</v>
      </c>
      <c r="AB479">
        <v>1241.5</v>
      </c>
      <c r="AC479">
        <v>1241.8599999999999</v>
      </c>
      <c r="AD479">
        <v>1.53</v>
      </c>
      <c r="AE479">
        <v>1.01</v>
      </c>
      <c r="AF479" s="88"/>
      <c r="AG479">
        <v>2700</v>
      </c>
      <c r="AH479" t="s">
        <v>10</v>
      </c>
      <c r="AI479">
        <v>11.86</v>
      </c>
      <c r="AJ479">
        <v>1241.5</v>
      </c>
      <c r="AK479">
        <v>1241.8900000000001</v>
      </c>
      <c r="AL479">
        <v>1.58</v>
      </c>
      <c r="AM479">
        <v>1.01</v>
      </c>
    </row>
    <row r="480" spans="1:39" customFormat="1" x14ac:dyDescent="0.25">
      <c r="A480">
        <v>2700</v>
      </c>
      <c r="B480" t="s">
        <v>11</v>
      </c>
      <c r="C480">
        <v>4.5199999999999996</v>
      </c>
      <c r="D480">
        <v>1241.5</v>
      </c>
      <c r="E480">
        <v>1241.75</v>
      </c>
      <c r="F480">
        <v>1.21</v>
      </c>
      <c r="G480">
        <v>1.01</v>
      </c>
      <c r="H480" s="88"/>
      <c r="I480">
        <v>2700</v>
      </c>
      <c r="J480" t="s">
        <v>11</v>
      </c>
      <c r="K480">
        <v>5.83</v>
      </c>
      <c r="L480">
        <v>1241.5</v>
      </c>
      <c r="M480">
        <v>1241.78</v>
      </c>
      <c r="N480">
        <v>1.3</v>
      </c>
      <c r="O480">
        <v>1.01</v>
      </c>
      <c r="P480" s="88"/>
      <c r="Q480">
        <v>2700</v>
      </c>
      <c r="R480" t="s">
        <v>11</v>
      </c>
      <c r="S480">
        <v>7.13</v>
      </c>
      <c r="T480">
        <v>1241.5</v>
      </c>
      <c r="U480">
        <v>1241.8</v>
      </c>
      <c r="V480">
        <v>1.38</v>
      </c>
      <c r="W480">
        <v>1.02</v>
      </c>
      <c r="X480" s="88"/>
      <c r="Y480">
        <v>2700</v>
      </c>
      <c r="Z480" t="s">
        <v>11</v>
      </c>
      <c r="AA480">
        <v>8.44</v>
      </c>
      <c r="AB480">
        <v>1241.5</v>
      </c>
      <c r="AC480">
        <v>1241.83</v>
      </c>
      <c r="AD480">
        <v>1.44</v>
      </c>
      <c r="AE480">
        <v>1.01</v>
      </c>
      <c r="AF480" s="88"/>
      <c r="AG480">
        <v>2700</v>
      </c>
      <c r="AH480" t="s">
        <v>11</v>
      </c>
      <c r="AI480">
        <v>9.74</v>
      </c>
      <c r="AJ480">
        <v>1241.5</v>
      </c>
      <c r="AK480">
        <v>1241.8499999999999</v>
      </c>
      <c r="AL480">
        <v>1.5</v>
      </c>
      <c r="AM480">
        <v>1.01</v>
      </c>
    </row>
    <row r="481" spans="1:39" customFormat="1" x14ac:dyDescent="0.25">
      <c r="A481">
        <v>2700</v>
      </c>
      <c r="B481" t="s">
        <v>12</v>
      </c>
      <c r="C481">
        <v>4.38</v>
      </c>
      <c r="D481">
        <v>1241.5</v>
      </c>
      <c r="E481">
        <v>1241.75</v>
      </c>
      <c r="F481">
        <v>1.2</v>
      </c>
      <c r="G481">
        <v>1.01</v>
      </c>
      <c r="H481" s="88"/>
      <c r="I481">
        <v>2700</v>
      </c>
      <c r="J481" t="s">
        <v>12</v>
      </c>
      <c r="K481">
        <v>5.69</v>
      </c>
      <c r="L481">
        <v>1241.5</v>
      </c>
      <c r="M481">
        <v>1241.77</v>
      </c>
      <c r="N481">
        <v>1.3</v>
      </c>
      <c r="O481">
        <v>1.02</v>
      </c>
      <c r="P481" s="88"/>
      <c r="Q481">
        <v>2700</v>
      </c>
      <c r="R481" t="s">
        <v>12</v>
      </c>
      <c r="S481">
        <v>7</v>
      </c>
      <c r="T481">
        <v>1241.5</v>
      </c>
      <c r="U481">
        <v>1241.8</v>
      </c>
      <c r="V481">
        <v>1.37</v>
      </c>
      <c r="W481">
        <v>1.01</v>
      </c>
      <c r="X481" s="88"/>
      <c r="Y481">
        <v>2700</v>
      </c>
      <c r="Z481" t="s">
        <v>12</v>
      </c>
      <c r="AA481">
        <v>8.3000000000000007</v>
      </c>
      <c r="AB481">
        <v>1241.5</v>
      </c>
      <c r="AC481">
        <v>1241.83</v>
      </c>
      <c r="AD481">
        <v>1.44</v>
      </c>
      <c r="AE481">
        <v>1.01</v>
      </c>
      <c r="AF481" s="88"/>
      <c r="AG481">
        <v>2700</v>
      </c>
      <c r="AH481" t="s">
        <v>12</v>
      </c>
      <c r="AI481">
        <v>9.61</v>
      </c>
      <c r="AJ481">
        <v>1241.5</v>
      </c>
      <c r="AK481">
        <v>1241.8499999999999</v>
      </c>
      <c r="AL481">
        <v>1.5</v>
      </c>
      <c r="AM481">
        <v>1.02</v>
      </c>
    </row>
    <row r="482" spans="1:39" customFormat="1" x14ac:dyDescent="0.25">
      <c r="A482">
        <v>2700</v>
      </c>
      <c r="B482" t="s">
        <v>13</v>
      </c>
      <c r="C482">
        <v>5.8</v>
      </c>
      <c r="D482">
        <v>1241.5</v>
      </c>
      <c r="E482">
        <v>1241.78</v>
      </c>
      <c r="F482">
        <v>1.31</v>
      </c>
      <c r="G482">
        <v>1.02</v>
      </c>
      <c r="H482" s="88"/>
      <c r="I482">
        <v>2700</v>
      </c>
      <c r="J482" t="s">
        <v>13</v>
      </c>
      <c r="K482">
        <v>7.41</v>
      </c>
      <c r="L482">
        <v>1241.5</v>
      </c>
      <c r="M482">
        <v>1241.81</v>
      </c>
      <c r="N482">
        <v>1.39</v>
      </c>
      <c r="O482">
        <v>1.01</v>
      </c>
      <c r="P482" s="88"/>
      <c r="Q482">
        <v>2700</v>
      </c>
      <c r="R482" t="s">
        <v>13</v>
      </c>
      <c r="S482">
        <v>9.01</v>
      </c>
      <c r="T482">
        <v>1241.5</v>
      </c>
      <c r="U482">
        <v>1241.8399999999999</v>
      </c>
      <c r="V482">
        <v>1.47</v>
      </c>
      <c r="W482">
        <v>1.01</v>
      </c>
      <c r="X482" s="88"/>
      <c r="Y482">
        <v>2700</v>
      </c>
      <c r="Z482" t="s">
        <v>13</v>
      </c>
      <c r="AA482">
        <v>10.62</v>
      </c>
      <c r="AB482">
        <v>1241.5</v>
      </c>
      <c r="AC482">
        <v>1241.8599999999999</v>
      </c>
      <c r="AD482">
        <v>1.54</v>
      </c>
      <c r="AE482">
        <v>1.01</v>
      </c>
      <c r="AF482" s="88"/>
      <c r="AG482">
        <v>2700</v>
      </c>
      <c r="AH482" t="s">
        <v>13</v>
      </c>
      <c r="AI482">
        <v>12.22</v>
      </c>
      <c r="AJ482">
        <v>1241.5</v>
      </c>
      <c r="AK482">
        <v>1241.8900000000001</v>
      </c>
      <c r="AL482">
        <v>1.59</v>
      </c>
      <c r="AM482">
        <v>1.01</v>
      </c>
    </row>
    <row r="483" spans="1:39" customFormat="1" x14ac:dyDescent="0.25">
      <c r="A483">
        <v>2700</v>
      </c>
      <c r="B483" t="s">
        <v>14</v>
      </c>
      <c r="C483">
        <v>6.95</v>
      </c>
      <c r="D483">
        <v>1241.5</v>
      </c>
      <c r="E483">
        <v>1241.8</v>
      </c>
      <c r="F483">
        <v>1.36</v>
      </c>
      <c r="G483">
        <v>1.01</v>
      </c>
      <c r="H483" s="88"/>
      <c r="I483">
        <v>2700</v>
      </c>
      <c r="J483" t="s">
        <v>14</v>
      </c>
      <c r="K483">
        <v>8.48</v>
      </c>
      <c r="L483">
        <v>1241.5</v>
      </c>
      <c r="M483">
        <v>1241.83</v>
      </c>
      <c r="N483">
        <v>1.45</v>
      </c>
      <c r="O483">
        <v>1.01</v>
      </c>
      <c r="P483" s="88"/>
      <c r="Q483">
        <v>2700</v>
      </c>
      <c r="R483" t="s">
        <v>14</v>
      </c>
      <c r="S483">
        <v>10.02</v>
      </c>
      <c r="T483">
        <v>1241.5</v>
      </c>
      <c r="U483">
        <v>1241.8499999999999</v>
      </c>
      <c r="V483">
        <v>1.51</v>
      </c>
      <c r="W483">
        <v>1.01</v>
      </c>
      <c r="X483" s="88"/>
      <c r="Y483">
        <v>2700</v>
      </c>
      <c r="Z483" t="s">
        <v>14</v>
      </c>
      <c r="AA483">
        <v>11.56</v>
      </c>
      <c r="AB483">
        <v>1241.5</v>
      </c>
      <c r="AC483">
        <v>1241.8800000000001</v>
      </c>
      <c r="AD483">
        <v>1.57</v>
      </c>
      <c r="AE483">
        <v>1.01</v>
      </c>
      <c r="AF483" s="88"/>
      <c r="AG483">
        <v>2700</v>
      </c>
      <c r="AH483" t="s">
        <v>14</v>
      </c>
      <c r="AI483">
        <v>13.1</v>
      </c>
      <c r="AJ483">
        <v>1241.5</v>
      </c>
      <c r="AK483">
        <v>1241.9000000000001</v>
      </c>
      <c r="AL483">
        <v>1.62</v>
      </c>
      <c r="AM483">
        <v>1.01</v>
      </c>
    </row>
    <row r="484" spans="1:39" customFormat="1" x14ac:dyDescent="0.25">
      <c r="A484">
        <v>2700</v>
      </c>
      <c r="B484" t="s">
        <v>15</v>
      </c>
      <c r="C484">
        <v>6.89</v>
      </c>
      <c r="D484">
        <v>1241.5</v>
      </c>
      <c r="E484">
        <v>1241.8</v>
      </c>
      <c r="F484">
        <v>1.37</v>
      </c>
      <c r="G484">
        <v>1.01</v>
      </c>
      <c r="H484" s="88"/>
      <c r="I484">
        <v>2700</v>
      </c>
      <c r="J484" t="s">
        <v>15</v>
      </c>
      <c r="K484">
        <v>8.35</v>
      </c>
      <c r="L484">
        <v>1241.5</v>
      </c>
      <c r="M484">
        <v>1241.83</v>
      </c>
      <c r="N484">
        <v>1.44</v>
      </c>
      <c r="O484">
        <v>1.01</v>
      </c>
      <c r="P484" s="88"/>
      <c r="Q484">
        <v>2700</v>
      </c>
      <c r="R484" t="s">
        <v>15</v>
      </c>
      <c r="S484">
        <v>9.81</v>
      </c>
      <c r="T484">
        <v>1241.5</v>
      </c>
      <c r="U484">
        <v>1241.8499999999999</v>
      </c>
      <c r="V484">
        <v>1.5</v>
      </c>
      <c r="W484">
        <v>1.01</v>
      </c>
      <c r="X484" s="88"/>
      <c r="Y484">
        <v>2700</v>
      </c>
      <c r="Z484" t="s">
        <v>15</v>
      </c>
      <c r="AA484">
        <v>11.28</v>
      </c>
      <c r="AB484">
        <v>1241.5</v>
      </c>
      <c r="AC484">
        <v>1241.8699999999999</v>
      </c>
      <c r="AD484">
        <v>1.6</v>
      </c>
      <c r="AE484">
        <v>1.05</v>
      </c>
      <c r="AF484" s="88"/>
      <c r="AG484">
        <v>2700</v>
      </c>
      <c r="AH484" t="s">
        <v>15</v>
      </c>
      <c r="AI484">
        <v>12.74</v>
      </c>
      <c r="AJ484">
        <v>1241.5</v>
      </c>
      <c r="AK484">
        <v>1241.9000000000001</v>
      </c>
      <c r="AL484">
        <v>1.61</v>
      </c>
      <c r="AM484">
        <v>1.01</v>
      </c>
    </row>
    <row r="485" spans="1:39" customFormat="1" x14ac:dyDescent="0.25">
      <c r="A485">
        <v>2700</v>
      </c>
      <c r="B485" t="s">
        <v>16</v>
      </c>
      <c r="C485">
        <v>6.04</v>
      </c>
      <c r="D485">
        <v>1241.5</v>
      </c>
      <c r="E485">
        <v>1241.78</v>
      </c>
      <c r="F485">
        <v>1.31</v>
      </c>
      <c r="G485">
        <v>1.01</v>
      </c>
      <c r="H485" s="88"/>
      <c r="I485">
        <v>2700</v>
      </c>
      <c r="J485" t="s">
        <v>16</v>
      </c>
      <c r="K485">
        <v>7.27</v>
      </c>
      <c r="L485">
        <v>1241.5</v>
      </c>
      <c r="M485">
        <v>1241.81</v>
      </c>
      <c r="N485">
        <v>1.38</v>
      </c>
      <c r="O485">
        <v>1.01</v>
      </c>
      <c r="P485" s="88"/>
      <c r="Q485">
        <v>2700</v>
      </c>
      <c r="R485" t="s">
        <v>16</v>
      </c>
      <c r="S485">
        <v>8.5</v>
      </c>
      <c r="T485">
        <v>1241.5</v>
      </c>
      <c r="U485">
        <v>1241.83</v>
      </c>
      <c r="V485">
        <v>1.45</v>
      </c>
      <c r="W485">
        <v>1.01</v>
      </c>
      <c r="X485" s="88"/>
      <c r="Y485">
        <v>2700</v>
      </c>
      <c r="Z485" t="s">
        <v>16</v>
      </c>
      <c r="AA485">
        <v>9.7200000000000006</v>
      </c>
      <c r="AB485">
        <v>1241.5</v>
      </c>
      <c r="AC485">
        <v>1241.8499999999999</v>
      </c>
      <c r="AD485">
        <v>1.5</v>
      </c>
      <c r="AE485">
        <v>1.01</v>
      </c>
      <c r="AF485" s="88"/>
      <c r="AG485">
        <v>2700</v>
      </c>
      <c r="AH485" t="s">
        <v>16</v>
      </c>
      <c r="AI485">
        <v>10.95</v>
      </c>
      <c r="AJ485">
        <v>1241.5</v>
      </c>
      <c r="AK485">
        <v>1241.8699999999999</v>
      </c>
      <c r="AL485">
        <v>1.55</v>
      </c>
      <c r="AM485">
        <v>1.01</v>
      </c>
    </row>
    <row r="486" spans="1:39" customFormat="1" x14ac:dyDescent="0.25">
      <c r="A486">
        <v>2650</v>
      </c>
      <c r="B486" t="s">
        <v>5</v>
      </c>
      <c r="C486">
        <v>4.49</v>
      </c>
      <c r="D486">
        <v>1235.77</v>
      </c>
      <c r="E486">
        <v>1235.92</v>
      </c>
      <c r="F486">
        <v>2.56</v>
      </c>
      <c r="G486">
        <v>2.85</v>
      </c>
      <c r="H486" s="88"/>
      <c r="I486">
        <v>2650</v>
      </c>
      <c r="J486" t="s">
        <v>5</v>
      </c>
      <c r="K486">
        <v>5.76</v>
      </c>
      <c r="L486">
        <v>1235.77</v>
      </c>
      <c r="M486">
        <v>1235.93</v>
      </c>
      <c r="N486">
        <v>2.96</v>
      </c>
      <c r="O486">
        <v>3.16</v>
      </c>
      <c r="P486" s="88"/>
      <c r="Q486">
        <v>2650</v>
      </c>
      <c r="R486" t="s">
        <v>5</v>
      </c>
      <c r="S486">
        <v>7.03</v>
      </c>
      <c r="T486">
        <v>1235.77</v>
      </c>
      <c r="U486">
        <v>1235.94</v>
      </c>
      <c r="V486">
        <v>3.26</v>
      </c>
      <c r="W486">
        <v>3.36</v>
      </c>
      <c r="X486" s="88"/>
      <c r="Y486">
        <v>2650</v>
      </c>
      <c r="Z486" t="s">
        <v>5</v>
      </c>
      <c r="AA486">
        <v>8.3000000000000007</v>
      </c>
      <c r="AB486">
        <v>1235.77</v>
      </c>
      <c r="AC486">
        <v>1235.95</v>
      </c>
      <c r="AD486">
        <v>3.48</v>
      </c>
      <c r="AE486">
        <v>3.44</v>
      </c>
      <c r="AF486" s="88"/>
      <c r="AG486">
        <v>2650</v>
      </c>
      <c r="AH486" t="s">
        <v>5</v>
      </c>
      <c r="AI486">
        <v>9.57</v>
      </c>
      <c r="AJ486">
        <v>1235.77</v>
      </c>
      <c r="AK486">
        <v>1235.96</v>
      </c>
      <c r="AL486">
        <v>3.71</v>
      </c>
      <c r="AM486">
        <v>3.56</v>
      </c>
    </row>
    <row r="487" spans="1:39" customFormat="1" x14ac:dyDescent="0.25">
      <c r="A487">
        <v>2650</v>
      </c>
      <c r="B487" t="s">
        <v>6</v>
      </c>
      <c r="C487">
        <v>4.49</v>
      </c>
      <c r="D487">
        <v>1235.77</v>
      </c>
      <c r="E487">
        <v>1235.92</v>
      </c>
      <c r="F487">
        <v>2.61</v>
      </c>
      <c r="G487">
        <v>2.93</v>
      </c>
      <c r="H487" s="88"/>
      <c r="I487">
        <v>2650</v>
      </c>
      <c r="J487" t="s">
        <v>6</v>
      </c>
      <c r="K487">
        <v>5.79</v>
      </c>
      <c r="L487">
        <v>1235.77</v>
      </c>
      <c r="M487">
        <v>1235.93</v>
      </c>
      <c r="N487">
        <v>2.96</v>
      </c>
      <c r="O487">
        <v>3.16</v>
      </c>
      <c r="P487" s="88"/>
      <c r="Q487">
        <v>2650</v>
      </c>
      <c r="R487" t="s">
        <v>6</v>
      </c>
      <c r="S487">
        <v>7.1</v>
      </c>
      <c r="T487">
        <v>1235.77</v>
      </c>
      <c r="U487">
        <v>1235.94</v>
      </c>
      <c r="V487">
        <v>3.31</v>
      </c>
      <c r="W487">
        <v>3.41</v>
      </c>
      <c r="X487" s="88"/>
      <c r="Y487">
        <v>2650</v>
      </c>
      <c r="Z487" t="s">
        <v>6</v>
      </c>
      <c r="AA487">
        <v>8.4</v>
      </c>
      <c r="AB487">
        <v>1235.77</v>
      </c>
      <c r="AC487">
        <v>1235.95</v>
      </c>
      <c r="AD487">
        <v>3.45</v>
      </c>
      <c r="AE487">
        <v>3.39</v>
      </c>
      <c r="AF487" s="88"/>
      <c r="AG487">
        <v>2650</v>
      </c>
      <c r="AH487" t="s">
        <v>6</v>
      </c>
      <c r="AI487">
        <v>9.6999999999999993</v>
      </c>
      <c r="AJ487">
        <v>1235.77</v>
      </c>
      <c r="AK487">
        <v>1235.96</v>
      </c>
      <c r="AL487">
        <v>3.72</v>
      </c>
      <c r="AM487">
        <v>3.55</v>
      </c>
    </row>
    <row r="488" spans="1:39" customFormat="1" x14ac:dyDescent="0.25">
      <c r="A488">
        <v>2650</v>
      </c>
      <c r="B488" t="s">
        <v>7</v>
      </c>
      <c r="C488">
        <v>4.71</v>
      </c>
      <c r="D488">
        <v>1235.77</v>
      </c>
      <c r="E488">
        <v>1235.92</v>
      </c>
      <c r="F488">
        <v>2.65</v>
      </c>
      <c r="G488">
        <v>2.93</v>
      </c>
      <c r="H488" s="88"/>
      <c r="I488">
        <v>2650</v>
      </c>
      <c r="J488" t="s">
        <v>7</v>
      </c>
      <c r="K488">
        <v>6</v>
      </c>
      <c r="L488">
        <v>1235.77</v>
      </c>
      <c r="M488">
        <v>1235.93</v>
      </c>
      <c r="N488">
        <v>2.99</v>
      </c>
      <c r="O488">
        <v>3.17</v>
      </c>
      <c r="P488" s="88"/>
      <c r="Q488">
        <v>2650</v>
      </c>
      <c r="R488" t="s">
        <v>7</v>
      </c>
      <c r="S488">
        <v>7.29</v>
      </c>
      <c r="T488">
        <v>1235.77</v>
      </c>
      <c r="U488">
        <v>1235.94</v>
      </c>
      <c r="V488">
        <v>3.32</v>
      </c>
      <c r="W488">
        <v>3.39</v>
      </c>
      <c r="X488" s="88"/>
      <c r="Y488">
        <v>2650</v>
      </c>
      <c r="Z488" t="s">
        <v>7</v>
      </c>
      <c r="AA488">
        <v>8.58</v>
      </c>
      <c r="AB488">
        <v>1235.77</v>
      </c>
      <c r="AC488">
        <v>1235.95</v>
      </c>
      <c r="AD488">
        <v>3.48</v>
      </c>
      <c r="AE488">
        <v>3.4</v>
      </c>
      <c r="AF488" s="88"/>
      <c r="AG488">
        <v>2650</v>
      </c>
      <c r="AH488" t="s">
        <v>7</v>
      </c>
      <c r="AI488">
        <v>9.8699999999999992</v>
      </c>
      <c r="AJ488">
        <v>1235.77</v>
      </c>
      <c r="AK488">
        <v>1235.96</v>
      </c>
      <c r="AL488">
        <v>3.75</v>
      </c>
      <c r="AM488">
        <v>3.58</v>
      </c>
    </row>
    <row r="489" spans="1:39" customFormat="1" x14ac:dyDescent="0.25">
      <c r="A489">
        <v>2650</v>
      </c>
      <c r="B489" t="s">
        <v>8</v>
      </c>
      <c r="C489">
        <v>6.04</v>
      </c>
      <c r="D489">
        <v>1235.77</v>
      </c>
      <c r="E489">
        <v>1235.93</v>
      </c>
      <c r="F489">
        <v>2.96</v>
      </c>
      <c r="G489">
        <v>3.11</v>
      </c>
      <c r="H489" s="88"/>
      <c r="I489">
        <v>2650</v>
      </c>
      <c r="J489" t="s">
        <v>8</v>
      </c>
      <c r="K489">
        <v>7.58</v>
      </c>
      <c r="L489">
        <v>1235.77</v>
      </c>
      <c r="M489">
        <v>1235.94</v>
      </c>
      <c r="N489">
        <v>3.3</v>
      </c>
      <c r="O489">
        <v>3.31</v>
      </c>
      <c r="P489" s="88"/>
      <c r="Q489">
        <v>2650</v>
      </c>
      <c r="R489" t="s">
        <v>8</v>
      </c>
      <c r="S489">
        <v>9.1300000000000008</v>
      </c>
      <c r="T489">
        <v>1235.77</v>
      </c>
      <c r="U489">
        <v>1235.95</v>
      </c>
      <c r="V489">
        <v>3.62</v>
      </c>
      <c r="W489">
        <v>3.51</v>
      </c>
      <c r="X489" s="88"/>
      <c r="Y489">
        <v>2650</v>
      </c>
      <c r="Z489" t="s">
        <v>8</v>
      </c>
      <c r="AA489">
        <v>10.67</v>
      </c>
      <c r="AB489">
        <v>1235.77</v>
      </c>
      <c r="AC489">
        <v>1235.96</v>
      </c>
      <c r="AD489">
        <v>3.85</v>
      </c>
      <c r="AE489">
        <v>3.59</v>
      </c>
      <c r="AF489" s="88"/>
      <c r="AG489">
        <v>2650</v>
      </c>
      <c r="AH489" t="s">
        <v>8</v>
      </c>
      <c r="AI489">
        <v>12.22</v>
      </c>
      <c r="AJ489">
        <v>1235.77</v>
      </c>
      <c r="AK489">
        <v>1235.97</v>
      </c>
      <c r="AL489">
        <v>4.07</v>
      </c>
      <c r="AM489">
        <v>3.69</v>
      </c>
    </row>
    <row r="490" spans="1:39" customFormat="1" x14ac:dyDescent="0.25">
      <c r="A490">
        <v>2650</v>
      </c>
      <c r="B490" t="s">
        <v>9</v>
      </c>
      <c r="C490">
        <v>7.52</v>
      </c>
      <c r="D490">
        <v>1235.77</v>
      </c>
      <c r="E490">
        <v>1235.94</v>
      </c>
      <c r="F490">
        <v>3.38</v>
      </c>
      <c r="G490">
        <v>3.43</v>
      </c>
      <c r="H490" s="88"/>
      <c r="I490">
        <v>2650</v>
      </c>
      <c r="J490" t="s">
        <v>9</v>
      </c>
      <c r="K490">
        <v>9.1999999999999993</v>
      </c>
      <c r="L490">
        <v>1235.77</v>
      </c>
      <c r="M490">
        <v>1235.95</v>
      </c>
      <c r="N490">
        <v>3.62</v>
      </c>
      <c r="O490">
        <v>3.5</v>
      </c>
      <c r="P490" s="88"/>
      <c r="Q490">
        <v>2650</v>
      </c>
      <c r="R490" t="s">
        <v>9</v>
      </c>
      <c r="S490">
        <v>10.87</v>
      </c>
      <c r="T490">
        <v>1235.77</v>
      </c>
      <c r="U490">
        <v>1235.96</v>
      </c>
      <c r="V490">
        <v>3.89</v>
      </c>
      <c r="W490">
        <v>3.63</v>
      </c>
      <c r="X490" s="88"/>
      <c r="Y490">
        <v>2650</v>
      </c>
      <c r="Z490" t="s">
        <v>9</v>
      </c>
      <c r="AA490">
        <v>12.55</v>
      </c>
      <c r="AB490">
        <v>1235.77</v>
      </c>
      <c r="AC490">
        <v>1235.98</v>
      </c>
      <c r="AD490">
        <v>4.1100000000000003</v>
      </c>
      <c r="AE490">
        <v>3.71</v>
      </c>
      <c r="AF490" s="88"/>
      <c r="AG490">
        <v>2650</v>
      </c>
      <c r="AH490" t="s">
        <v>9</v>
      </c>
      <c r="AI490">
        <v>14.23</v>
      </c>
      <c r="AJ490">
        <v>1235.77</v>
      </c>
      <c r="AK490">
        <v>1235.99</v>
      </c>
      <c r="AL490">
        <v>4.29</v>
      </c>
      <c r="AM490">
        <v>3.75</v>
      </c>
    </row>
    <row r="491" spans="1:39" customFormat="1" x14ac:dyDescent="0.25">
      <c r="A491">
        <v>2650</v>
      </c>
      <c r="B491" t="s">
        <v>10</v>
      </c>
      <c r="C491">
        <v>6.22</v>
      </c>
      <c r="D491">
        <v>1235.77</v>
      </c>
      <c r="E491">
        <v>1235.93</v>
      </c>
      <c r="F491">
        <v>3.04</v>
      </c>
      <c r="G491">
        <v>3.19</v>
      </c>
      <c r="H491" s="88"/>
      <c r="I491">
        <v>2650</v>
      </c>
      <c r="J491" t="s">
        <v>10</v>
      </c>
      <c r="K491">
        <v>7.63</v>
      </c>
      <c r="L491">
        <v>1235.77</v>
      </c>
      <c r="M491">
        <v>1235.94</v>
      </c>
      <c r="N491">
        <v>3.41</v>
      </c>
      <c r="O491">
        <v>3.45</v>
      </c>
      <c r="P491" s="88"/>
      <c r="Q491">
        <v>2650</v>
      </c>
      <c r="R491" t="s">
        <v>10</v>
      </c>
      <c r="S491">
        <v>9.0399999999999991</v>
      </c>
      <c r="T491">
        <v>1235.77</v>
      </c>
      <c r="U491">
        <v>1235.95</v>
      </c>
      <c r="V491">
        <v>3.59</v>
      </c>
      <c r="W491">
        <v>3.48</v>
      </c>
      <c r="X491" s="88"/>
      <c r="Y491">
        <v>2650</v>
      </c>
      <c r="Z491" t="s">
        <v>10</v>
      </c>
      <c r="AA491">
        <v>10.45</v>
      </c>
      <c r="AB491">
        <v>1235.77</v>
      </c>
      <c r="AC491">
        <v>1235.96</v>
      </c>
      <c r="AD491">
        <v>3.82</v>
      </c>
      <c r="AE491">
        <v>3.59</v>
      </c>
      <c r="AF491" s="88"/>
      <c r="AG491">
        <v>2650</v>
      </c>
      <c r="AH491" t="s">
        <v>10</v>
      </c>
      <c r="AI491">
        <v>11.86</v>
      </c>
      <c r="AJ491">
        <v>1235.77</v>
      </c>
      <c r="AK491">
        <v>1235.97</v>
      </c>
      <c r="AL491">
        <v>4.04</v>
      </c>
      <c r="AM491">
        <v>3.69</v>
      </c>
    </row>
    <row r="492" spans="1:39" customFormat="1" x14ac:dyDescent="0.25">
      <c r="A492">
        <v>2650</v>
      </c>
      <c r="B492" t="s">
        <v>11</v>
      </c>
      <c r="C492">
        <v>4.5199999999999996</v>
      </c>
      <c r="D492">
        <v>1235.77</v>
      </c>
      <c r="E492">
        <v>1235.92</v>
      </c>
      <c r="F492">
        <v>2.6</v>
      </c>
      <c r="G492">
        <v>2.91</v>
      </c>
      <c r="H492" s="88"/>
      <c r="I492">
        <v>2650</v>
      </c>
      <c r="J492" t="s">
        <v>11</v>
      </c>
      <c r="K492">
        <v>5.83</v>
      </c>
      <c r="L492">
        <v>1235.77</v>
      </c>
      <c r="M492">
        <v>1235.93</v>
      </c>
      <c r="N492">
        <v>2.94</v>
      </c>
      <c r="O492">
        <v>3.12</v>
      </c>
      <c r="P492" s="88"/>
      <c r="Q492">
        <v>2650</v>
      </c>
      <c r="R492" t="s">
        <v>11</v>
      </c>
      <c r="S492">
        <v>7.13</v>
      </c>
      <c r="T492">
        <v>1235.77</v>
      </c>
      <c r="U492">
        <v>1235.94</v>
      </c>
      <c r="V492">
        <v>3.32</v>
      </c>
      <c r="W492">
        <v>3.42</v>
      </c>
      <c r="X492" s="88"/>
      <c r="Y492">
        <v>2650</v>
      </c>
      <c r="Z492" t="s">
        <v>11</v>
      </c>
      <c r="AA492">
        <v>8.44</v>
      </c>
      <c r="AB492">
        <v>1235.77</v>
      </c>
      <c r="AC492">
        <v>1235.95</v>
      </c>
      <c r="AD492">
        <v>3.5</v>
      </c>
      <c r="AE492">
        <v>3.44</v>
      </c>
      <c r="AF492" s="88"/>
      <c r="AG492">
        <v>2650</v>
      </c>
      <c r="AH492" t="s">
        <v>11</v>
      </c>
      <c r="AI492">
        <v>9.74</v>
      </c>
      <c r="AJ492">
        <v>1235.77</v>
      </c>
      <c r="AK492">
        <v>1235.96</v>
      </c>
      <c r="AL492">
        <v>3.72</v>
      </c>
      <c r="AM492">
        <v>3.55</v>
      </c>
    </row>
    <row r="493" spans="1:39" customFormat="1" x14ac:dyDescent="0.25">
      <c r="A493">
        <v>2650</v>
      </c>
      <c r="B493" t="s">
        <v>12</v>
      </c>
      <c r="C493">
        <v>4.38</v>
      </c>
      <c r="D493">
        <v>1235.77</v>
      </c>
      <c r="E493">
        <v>1235.92</v>
      </c>
      <c r="F493">
        <v>2.6</v>
      </c>
      <c r="G493">
        <v>2.94</v>
      </c>
      <c r="H493" s="88"/>
      <c r="I493">
        <v>2650</v>
      </c>
      <c r="J493" t="s">
        <v>12</v>
      </c>
      <c r="K493">
        <v>5.69</v>
      </c>
      <c r="L493">
        <v>1235.77</v>
      </c>
      <c r="M493">
        <v>1235.93</v>
      </c>
      <c r="N493">
        <v>2.89</v>
      </c>
      <c r="O493">
        <v>3.08</v>
      </c>
      <c r="P493" s="88"/>
      <c r="Q493">
        <v>2650</v>
      </c>
      <c r="R493" t="s">
        <v>12</v>
      </c>
      <c r="S493">
        <v>7</v>
      </c>
      <c r="T493">
        <v>1235.77</v>
      </c>
      <c r="U493">
        <v>1235.94</v>
      </c>
      <c r="V493">
        <v>3.27</v>
      </c>
      <c r="W493">
        <v>3.37</v>
      </c>
      <c r="X493" s="88"/>
      <c r="Y493">
        <v>2650</v>
      </c>
      <c r="Z493" t="s">
        <v>12</v>
      </c>
      <c r="AA493">
        <v>8.3000000000000007</v>
      </c>
      <c r="AB493">
        <v>1235.77</v>
      </c>
      <c r="AC493">
        <v>1235.95</v>
      </c>
      <c r="AD493">
        <v>3.47</v>
      </c>
      <c r="AE493">
        <v>3.42</v>
      </c>
      <c r="AF493" s="88"/>
      <c r="AG493">
        <v>2650</v>
      </c>
      <c r="AH493" t="s">
        <v>12</v>
      </c>
      <c r="AI493">
        <v>9.61</v>
      </c>
      <c r="AJ493">
        <v>1235.77</v>
      </c>
      <c r="AK493">
        <v>1235.96</v>
      </c>
      <c r="AL493">
        <v>3.65</v>
      </c>
      <c r="AM493">
        <v>3.48</v>
      </c>
    </row>
    <row r="494" spans="1:39" customFormat="1" x14ac:dyDescent="0.25">
      <c r="A494">
        <v>2650</v>
      </c>
      <c r="B494" t="s">
        <v>13</v>
      </c>
      <c r="C494">
        <v>5.8</v>
      </c>
      <c r="D494">
        <v>1235.77</v>
      </c>
      <c r="E494">
        <v>1235.93</v>
      </c>
      <c r="F494">
        <v>2.91</v>
      </c>
      <c r="G494">
        <v>3.08</v>
      </c>
      <c r="H494" s="88"/>
      <c r="I494">
        <v>2650</v>
      </c>
      <c r="J494" t="s">
        <v>13</v>
      </c>
      <c r="K494">
        <v>7.41</v>
      </c>
      <c r="L494">
        <v>1235.77</v>
      </c>
      <c r="M494">
        <v>1235.94</v>
      </c>
      <c r="N494">
        <v>3.32</v>
      </c>
      <c r="O494">
        <v>3.37</v>
      </c>
      <c r="P494" s="88"/>
      <c r="Q494">
        <v>2650</v>
      </c>
      <c r="R494" t="s">
        <v>13</v>
      </c>
      <c r="S494">
        <v>9.01</v>
      </c>
      <c r="T494">
        <v>1235.77</v>
      </c>
      <c r="U494">
        <v>1235.95</v>
      </c>
      <c r="V494">
        <v>3.59</v>
      </c>
      <c r="W494">
        <v>3.47</v>
      </c>
      <c r="X494" s="88"/>
      <c r="Y494">
        <v>2650</v>
      </c>
      <c r="Z494" t="s">
        <v>13</v>
      </c>
      <c r="AA494">
        <v>10.62</v>
      </c>
      <c r="AB494">
        <v>1235.77</v>
      </c>
      <c r="AC494">
        <v>1235.96</v>
      </c>
      <c r="AD494">
        <v>3.85</v>
      </c>
      <c r="AE494">
        <v>3.6</v>
      </c>
      <c r="AF494" s="88"/>
      <c r="AG494">
        <v>2650</v>
      </c>
      <c r="AH494" t="s">
        <v>13</v>
      </c>
      <c r="AI494">
        <v>12.22</v>
      </c>
      <c r="AJ494">
        <v>1235.77</v>
      </c>
      <c r="AK494">
        <v>1235.97</v>
      </c>
      <c r="AL494">
        <v>4.07</v>
      </c>
      <c r="AM494">
        <v>3.69</v>
      </c>
    </row>
    <row r="495" spans="1:39" customFormat="1" x14ac:dyDescent="0.25">
      <c r="A495">
        <v>2650</v>
      </c>
      <c r="B495" t="s">
        <v>14</v>
      </c>
      <c r="C495">
        <v>6.95</v>
      </c>
      <c r="D495">
        <v>1235.77</v>
      </c>
      <c r="E495">
        <v>1235.94</v>
      </c>
      <c r="F495">
        <v>3.25</v>
      </c>
      <c r="G495">
        <v>3.35</v>
      </c>
      <c r="H495" s="88"/>
      <c r="I495">
        <v>2650</v>
      </c>
      <c r="J495" t="s">
        <v>14</v>
      </c>
      <c r="K495">
        <v>8.48</v>
      </c>
      <c r="L495">
        <v>1235.77</v>
      </c>
      <c r="M495">
        <v>1235.95</v>
      </c>
      <c r="N495">
        <v>3.49</v>
      </c>
      <c r="O495">
        <v>3.43</v>
      </c>
      <c r="P495" s="88"/>
      <c r="Q495">
        <v>2650</v>
      </c>
      <c r="R495" t="s">
        <v>14</v>
      </c>
      <c r="S495">
        <v>10.02</v>
      </c>
      <c r="T495">
        <v>1235.77</v>
      </c>
      <c r="U495">
        <v>1235.96</v>
      </c>
      <c r="V495">
        <v>3.75</v>
      </c>
      <c r="W495">
        <v>3.55</v>
      </c>
      <c r="X495" s="88"/>
      <c r="Y495">
        <v>2650</v>
      </c>
      <c r="Z495" t="s">
        <v>14</v>
      </c>
      <c r="AA495">
        <v>11.56</v>
      </c>
      <c r="AB495">
        <v>1235.77</v>
      </c>
      <c r="AC495">
        <v>1235.97</v>
      </c>
      <c r="AD495">
        <v>4.01</v>
      </c>
      <c r="AE495">
        <v>3.69</v>
      </c>
      <c r="AF495" s="88"/>
      <c r="AG495">
        <v>2650</v>
      </c>
      <c r="AH495" t="s">
        <v>14</v>
      </c>
      <c r="AI495">
        <v>13.1</v>
      </c>
      <c r="AJ495">
        <v>1235.77</v>
      </c>
      <c r="AK495">
        <v>1235.98</v>
      </c>
      <c r="AL495">
        <v>4.17</v>
      </c>
      <c r="AM495">
        <v>3.72</v>
      </c>
    </row>
    <row r="496" spans="1:39" customFormat="1" x14ac:dyDescent="0.25">
      <c r="A496">
        <v>2650</v>
      </c>
      <c r="B496" t="s">
        <v>15</v>
      </c>
      <c r="C496">
        <v>6.89</v>
      </c>
      <c r="D496">
        <v>1235.77</v>
      </c>
      <c r="E496">
        <v>1235.94</v>
      </c>
      <c r="F496">
        <v>3.24</v>
      </c>
      <c r="G496">
        <v>3.34</v>
      </c>
      <c r="H496" s="88"/>
      <c r="I496">
        <v>2650</v>
      </c>
      <c r="J496" t="s">
        <v>15</v>
      </c>
      <c r="K496">
        <v>8.35</v>
      </c>
      <c r="L496">
        <v>1235.77</v>
      </c>
      <c r="M496">
        <v>1235.95</v>
      </c>
      <c r="N496">
        <v>3.54</v>
      </c>
      <c r="O496">
        <v>3.51</v>
      </c>
      <c r="P496" s="88"/>
      <c r="Q496">
        <v>2650</v>
      </c>
      <c r="R496" t="s">
        <v>15</v>
      </c>
      <c r="S496">
        <v>9.81</v>
      </c>
      <c r="T496">
        <v>1235.77</v>
      </c>
      <c r="U496">
        <v>1235.96</v>
      </c>
      <c r="V496">
        <v>3.73</v>
      </c>
      <c r="W496">
        <v>3.56</v>
      </c>
      <c r="X496" s="88"/>
      <c r="Y496">
        <v>2650</v>
      </c>
      <c r="Z496" t="s">
        <v>15</v>
      </c>
      <c r="AA496">
        <v>11.28</v>
      </c>
      <c r="AB496">
        <v>1235.77</v>
      </c>
      <c r="AC496">
        <v>1235.98</v>
      </c>
      <c r="AD496">
        <v>3.69</v>
      </c>
      <c r="AE496">
        <v>3.33</v>
      </c>
      <c r="AF496" s="88"/>
      <c r="AG496">
        <v>2650</v>
      </c>
      <c r="AH496" t="s">
        <v>15</v>
      </c>
      <c r="AI496">
        <v>12.74</v>
      </c>
      <c r="AJ496">
        <v>1235.77</v>
      </c>
      <c r="AK496">
        <v>1235.98</v>
      </c>
      <c r="AL496">
        <v>4.1399999999999997</v>
      </c>
      <c r="AM496">
        <v>3.72</v>
      </c>
    </row>
    <row r="497" spans="1:39" customFormat="1" x14ac:dyDescent="0.25">
      <c r="A497">
        <v>2650</v>
      </c>
      <c r="B497" t="s">
        <v>16</v>
      </c>
      <c r="C497">
        <v>6.04</v>
      </c>
      <c r="D497">
        <v>1235.77</v>
      </c>
      <c r="E497">
        <v>1235.93</v>
      </c>
      <c r="F497">
        <v>3.01</v>
      </c>
      <c r="G497">
        <v>3.18</v>
      </c>
      <c r="H497" s="88"/>
      <c r="I497">
        <v>2650</v>
      </c>
      <c r="J497" t="s">
        <v>16</v>
      </c>
      <c r="K497">
        <v>7.27</v>
      </c>
      <c r="L497">
        <v>1235.77</v>
      </c>
      <c r="M497">
        <v>1235.94</v>
      </c>
      <c r="N497">
        <v>3.33</v>
      </c>
      <c r="O497">
        <v>3.4</v>
      </c>
      <c r="P497" s="88"/>
      <c r="Q497">
        <v>2650</v>
      </c>
      <c r="R497" t="s">
        <v>16</v>
      </c>
      <c r="S497">
        <v>8.5</v>
      </c>
      <c r="T497">
        <v>1235.77</v>
      </c>
      <c r="U497">
        <v>1235.95</v>
      </c>
      <c r="V497">
        <v>3.5</v>
      </c>
      <c r="W497">
        <v>3.44</v>
      </c>
      <c r="X497" s="88"/>
      <c r="Y497">
        <v>2650</v>
      </c>
      <c r="Z497" t="s">
        <v>16</v>
      </c>
      <c r="AA497">
        <v>9.7200000000000006</v>
      </c>
      <c r="AB497">
        <v>1235.77</v>
      </c>
      <c r="AC497">
        <v>1235.96</v>
      </c>
      <c r="AD497">
        <v>3.7</v>
      </c>
      <c r="AE497">
        <v>3.53</v>
      </c>
      <c r="AF497" s="88"/>
      <c r="AG497">
        <v>2650</v>
      </c>
      <c r="AH497" t="s">
        <v>16</v>
      </c>
      <c r="AI497">
        <v>10.95</v>
      </c>
      <c r="AJ497">
        <v>1235.77</v>
      </c>
      <c r="AK497">
        <v>1235.97</v>
      </c>
      <c r="AL497">
        <v>3.87</v>
      </c>
      <c r="AM497">
        <v>3.59</v>
      </c>
    </row>
    <row r="498" spans="1:39" customFormat="1" x14ac:dyDescent="0.25">
      <c r="A498">
        <v>2600</v>
      </c>
      <c r="B498" t="s">
        <v>5</v>
      </c>
      <c r="C498">
        <v>4.49</v>
      </c>
      <c r="D498">
        <v>1231.43</v>
      </c>
      <c r="E498">
        <v>1231.81</v>
      </c>
      <c r="F498">
        <v>0.85</v>
      </c>
      <c r="G498">
        <v>0.56000000000000005</v>
      </c>
      <c r="H498" s="88"/>
      <c r="I498">
        <v>2600</v>
      </c>
      <c r="J498" t="s">
        <v>5</v>
      </c>
      <c r="K498">
        <v>5.76</v>
      </c>
      <c r="L498">
        <v>1231.43</v>
      </c>
      <c r="M498">
        <v>1231.8499999999999</v>
      </c>
      <c r="N498">
        <v>0.92</v>
      </c>
      <c r="O498">
        <v>0.56999999999999995</v>
      </c>
      <c r="P498" s="88"/>
      <c r="Q498">
        <v>2600</v>
      </c>
      <c r="R498" t="s">
        <v>5</v>
      </c>
      <c r="S498">
        <v>7.03</v>
      </c>
      <c r="T498">
        <v>1231.43</v>
      </c>
      <c r="U498">
        <v>1231.8900000000001</v>
      </c>
      <c r="V498">
        <v>0.99</v>
      </c>
      <c r="W498">
        <v>0.57999999999999996</v>
      </c>
      <c r="X498" s="88"/>
      <c r="Y498">
        <v>2600</v>
      </c>
      <c r="Z498" t="s">
        <v>5</v>
      </c>
      <c r="AA498">
        <v>8.3000000000000007</v>
      </c>
      <c r="AB498">
        <v>1231.43</v>
      </c>
      <c r="AC498">
        <v>1231.92</v>
      </c>
      <c r="AD498">
        <v>1.04</v>
      </c>
      <c r="AE498">
        <v>0.59</v>
      </c>
      <c r="AF498" s="88"/>
      <c r="AG498">
        <v>2600</v>
      </c>
      <c r="AH498" t="s">
        <v>5</v>
      </c>
      <c r="AI498">
        <v>9.57</v>
      </c>
      <c r="AJ498">
        <v>1231.43</v>
      </c>
      <c r="AK498">
        <v>1231.96</v>
      </c>
      <c r="AL498">
        <v>1.0900000000000001</v>
      </c>
      <c r="AM498">
        <v>0.6</v>
      </c>
    </row>
    <row r="499" spans="1:39" customFormat="1" x14ac:dyDescent="0.25">
      <c r="A499">
        <v>2600</v>
      </c>
      <c r="B499" t="s">
        <v>6</v>
      </c>
      <c r="C499">
        <v>4.49</v>
      </c>
      <c r="D499">
        <v>1231.43</v>
      </c>
      <c r="E499">
        <v>1231.81</v>
      </c>
      <c r="F499">
        <v>0.85</v>
      </c>
      <c r="G499">
        <v>0.56000000000000005</v>
      </c>
      <c r="H499" s="88"/>
      <c r="I499">
        <v>2600</v>
      </c>
      <c r="J499" t="s">
        <v>6</v>
      </c>
      <c r="K499">
        <v>5.79</v>
      </c>
      <c r="L499">
        <v>1231.43</v>
      </c>
      <c r="M499">
        <v>1231.8499999999999</v>
      </c>
      <c r="N499">
        <v>0.93</v>
      </c>
      <c r="O499">
        <v>0.56999999999999995</v>
      </c>
      <c r="P499" s="88"/>
      <c r="Q499">
        <v>2600</v>
      </c>
      <c r="R499" t="s">
        <v>6</v>
      </c>
      <c r="S499">
        <v>7.1</v>
      </c>
      <c r="T499">
        <v>1231.43</v>
      </c>
      <c r="U499">
        <v>1231.8900000000001</v>
      </c>
      <c r="V499">
        <v>0.99</v>
      </c>
      <c r="W499">
        <v>0.57999999999999996</v>
      </c>
      <c r="X499" s="88"/>
      <c r="Y499">
        <v>2600</v>
      </c>
      <c r="Z499" t="s">
        <v>6</v>
      </c>
      <c r="AA499">
        <v>8.4</v>
      </c>
      <c r="AB499">
        <v>1231.43</v>
      </c>
      <c r="AC499">
        <v>1231.93</v>
      </c>
      <c r="AD499">
        <v>1.04</v>
      </c>
      <c r="AE499">
        <v>0.59</v>
      </c>
      <c r="AF499" s="88"/>
      <c r="AG499">
        <v>2600</v>
      </c>
      <c r="AH499" t="s">
        <v>6</v>
      </c>
      <c r="AI499">
        <v>9.6999999999999993</v>
      </c>
      <c r="AJ499">
        <v>1231.43</v>
      </c>
      <c r="AK499">
        <v>1231.96</v>
      </c>
      <c r="AL499">
        <v>1.0900000000000001</v>
      </c>
      <c r="AM499">
        <v>0.6</v>
      </c>
    </row>
    <row r="500" spans="1:39" customFormat="1" x14ac:dyDescent="0.25">
      <c r="A500">
        <v>2600</v>
      </c>
      <c r="B500" t="s">
        <v>7</v>
      </c>
      <c r="C500">
        <v>4.71</v>
      </c>
      <c r="D500">
        <v>1231.43</v>
      </c>
      <c r="E500">
        <v>1231.82</v>
      </c>
      <c r="F500">
        <v>0.87</v>
      </c>
      <c r="G500">
        <v>0.56000000000000005</v>
      </c>
      <c r="H500" s="88"/>
      <c r="I500">
        <v>2600</v>
      </c>
      <c r="J500" t="s">
        <v>7</v>
      </c>
      <c r="K500">
        <v>6</v>
      </c>
      <c r="L500">
        <v>1231.43</v>
      </c>
      <c r="M500">
        <v>1231.8599999999999</v>
      </c>
      <c r="N500">
        <v>0.94</v>
      </c>
      <c r="O500">
        <v>0.57999999999999996</v>
      </c>
      <c r="P500" s="88"/>
      <c r="Q500">
        <v>2600</v>
      </c>
      <c r="R500" t="s">
        <v>7</v>
      </c>
      <c r="S500">
        <v>7.29</v>
      </c>
      <c r="T500">
        <v>1231.43</v>
      </c>
      <c r="U500">
        <v>1231.9000000000001</v>
      </c>
      <c r="V500">
        <v>1</v>
      </c>
      <c r="W500">
        <v>0.59</v>
      </c>
      <c r="X500" s="88"/>
      <c r="Y500">
        <v>2600</v>
      </c>
      <c r="Z500" t="s">
        <v>7</v>
      </c>
      <c r="AA500">
        <v>8.58</v>
      </c>
      <c r="AB500">
        <v>1231.43</v>
      </c>
      <c r="AC500">
        <v>1231.93</v>
      </c>
      <c r="AD500">
        <v>1.05</v>
      </c>
      <c r="AE500">
        <v>0.6</v>
      </c>
      <c r="AF500" s="88"/>
      <c r="AG500">
        <v>2600</v>
      </c>
      <c r="AH500" t="s">
        <v>7</v>
      </c>
      <c r="AI500">
        <v>9.8699999999999992</v>
      </c>
      <c r="AJ500">
        <v>1231.43</v>
      </c>
      <c r="AK500">
        <v>1231.96</v>
      </c>
      <c r="AL500">
        <v>1.1000000000000001</v>
      </c>
      <c r="AM500">
        <v>0.6</v>
      </c>
    </row>
    <row r="501" spans="1:39" customFormat="1" x14ac:dyDescent="0.25">
      <c r="A501">
        <v>2600</v>
      </c>
      <c r="B501" t="s">
        <v>8</v>
      </c>
      <c r="C501">
        <v>6.04</v>
      </c>
      <c r="D501">
        <v>1231.43</v>
      </c>
      <c r="E501">
        <v>1231.8599999999999</v>
      </c>
      <c r="F501">
        <v>0.94</v>
      </c>
      <c r="G501">
        <v>0.56999999999999995</v>
      </c>
      <c r="H501" s="88"/>
      <c r="I501">
        <v>2600</v>
      </c>
      <c r="J501" t="s">
        <v>8</v>
      </c>
      <c r="K501">
        <v>7.58</v>
      </c>
      <c r="L501">
        <v>1231.43</v>
      </c>
      <c r="M501">
        <v>1231.9000000000001</v>
      </c>
      <c r="N501">
        <v>1.01</v>
      </c>
      <c r="O501">
        <v>0.59</v>
      </c>
      <c r="P501" s="88"/>
      <c r="Q501">
        <v>2600</v>
      </c>
      <c r="R501" t="s">
        <v>8</v>
      </c>
      <c r="S501">
        <v>9.1300000000000008</v>
      </c>
      <c r="T501">
        <v>1231.43</v>
      </c>
      <c r="U501">
        <v>1231.95</v>
      </c>
      <c r="V501">
        <v>1.07</v>
      </c>
      <c r="W501">
        <v>0.6</v>
      </c>
      <c r="X501" s="88"/>
      <c r="Y501">
        <v>2600</v>
      </c>
      <c r="Z501" t="s">
        <v>8</v>
      </c>
      <c r="AA501">
        <v>10.67</v>
      </c>
      <c r="AB501">
        <v>1231.43</v>
      </c>
      <c r="AC501">
        <v>1231.98</v>
      </c>
      <c r="AD501">
        <v>1.1200000000000001</v>
      </c>
      <c r="AE501">
        <v>0.61</v>
      </c>
      <c r="AF501" s="88"/>
      <c r="AG501">
        <v>2600</v>
      </c>
      <c r="AH501" t="s">
        <v>8</v>
      </c>
      <c r="AI501">
        <v>12.22</v>
      </c>
      <c r="AJ501">
        <v>1231.43</v>
      </c>
      <c r="AK501">
        <v>1232.01</v>
      </c>
      <c r="AL501">
        <v>1.18</v>
      </c>
      <c r="AM501">
        <v>0.62</v>
      </c>
    </row>
    <row r="502" spans="1:39" customFormat="1" x14ac:dyDescent="0.25">
      <c r="A502">
        <v>2600</v>
      </c>
      <c r="B502" t="s">
        <v>9</v>
      </c>
      <c r="C502">
        <v>7.52</v>
      </c>
      <c r="D502">
        <v>1231.43</v>
      </c>
      <c r="E502">
        <v>1231.9000000000001</v>
      </c>
      <c r="F502">
        <v>1.01</v>
      </c>
      <c r="G502">
        <v>0.59</v>
      </c>
      <c r="H502" s="88"/>
      <c r="I502">
        <v>2600</v>
      </c>
      <c r="J502" t="s">
        <v>9</v>
      </c>
      <c r="K502">
        <v>9.1999999999999993</v>
      </c>
      <c r="L502">
        <v>1231.43</v>
      </c>
      <c r="M502">
        <v>1231.95</v>
      </c>
      <c r="N502">
        <v>1.07</v>
      </c>
      <c r="O502">
        <v>0.6</v>
      </c>
      <c r="P502" s="88"/>
      <c r="Q502">
        <v>2600</v>
      </c>
      <c r="R502" t="s">
        <v>9</v>
      </c>
      <c r="S502">
        <v>10.87</v>
      </c>
      <c r="T502">
        <v>1231.43</v>
      </c>
      <c r="U502">
        <v>1231.99</v>
      </c>
      <c r="V502">
        <v>1.1299999999999999</v>
      </c>
      <c r="W502">
        <v>0.61</v>
      </c>
      <c r="X502" s="88"/>
      <c r="Y502">
        <v>2600</v>
      </c>
      <c r="Z502" t="s">
        <v>9</v>
      </c>
      <c r="AA502">
        <v>12.55</v>
      </c>
      <c r="AB502">
        <v>1231.43</v>
      </c>
      <c r="AC502">
        <v>1232.02</v>
      </c>
      <c r="AD502">
        <v>1.2</v>
      </c>
      <c r="AE502">
        <v>0.62</v>
      </c>
      <c r="AF502" s="88"/>
      <c r="AG502">
        <v>2600</v>
      </c>
      <c r="AH502" t="s">
        <v>9</v>
      </c>
      <c r="AI502">
        <v>14.23</v>
      </c>
      <c r="AJ502">
        <v>1231.43</v>
      </c>
      <c r="AK502">
        <v>1232.05</v>
      </c>
      <c r="AL502">
        <v>1.26</v>
      </c>
      <c r="AM502">
        <v>0.63</v>
      </c>
    </row>
    <row r="503" spans="1:39" customFormat="1" x14ac:dyDescent="0.25">
      <c r="A503">
        <v>2600</v>
      </c>
      <c r="B503" t="s">
        <v>10</v>
      </c>
      <c r="C503">
        <v>6.22</v>
      </c>
      <c r="D503">
        <v>1231.43</v>
      </c>
      <c r="E503">
        <v>1231.8699999999999</v>
      </c>
      <c r="F503">
        <v>0.95</v>
      </c>
      <c r="G503">
        <v>0.57999999999999996</v>
      </c>
      <c r="H503" s="88"/>
      <c r="I503">
        <v>2600</v>
      </c>
      <c r="J503" t="s">
        <v>10</v>
      </c>
      <c r="K503">
        <v>7.63</v>
      </c>
      <c r="L503">
        <v>1231.43</v>
      </c>
      <c r="M503">
        <v>1231.9100000000001</v>
      </c>
      <c r="N503">
        <v>1.01</v>
      </c>
      <c r="O503">
        <v>0.59</v>
      </c>
      <c r="P503" s="88"/>
      <c r="Q503">
        <v>2600</v>
      </c>
      <c r="R503" t="s">
        <v>10</v>
      </c>
      <c r="S503">
        <v>9.0399999999999991</v>
      </c>
      <c r="T503">
        <v>1231.43</v>
      </c>
      <c r="U503">
        <v>1231.94</v>
      </c>
      <c r="V503">
        <v>1.07</v>
      </c>
      <c r="W503">
        <v>0.6</v>
      </c>
      <c r="X503" s="88"/>
      <c r="Y503">
        <v>2600</v>
      </c>
      <c r="Z503" t="s">
        <v>10</v>
      </c>
      <c r="AA503">
        <v>10.45</v>
      </c>
      <c r="AB503">
        <v>1231.43</v>
      </c>
      <c r="AC503">
        <v>1231.98</v>
      </c>
      <c r="AD503">
        <v>1.1200000000000001</v>
      </c>
      <c r="AE503">
        <v>0.61</v>
      </c>
      <c r="AF503" s="88"/>
      <c r="AG503">
        <v>2600</v>
      </c>
      <c r="AH503" t="s">
        <v>10</v>
      </c>
      <c r="AI503">
        <v>11.86</v>
      </c>
      <c r="AJ503">
        <v>1231.43</v>
      </c>
      <c r="AK503">
        <v>1232.01</v>
      </c>
      <c r="AL503">
        <v>1.17</v>
      </c>
      <c r="AM503">
        <v>0.61</v>
      </c>
    </row>
    <row r="504" spans="1:39" customFormat="1" x14ac:dyDescent="0.25">
      <c r="A504">
        <v>2600</v>
      </c>
      <c r="B504" t="s">
        <v>11</v>
      </c>
      <c r="C504">
        <v>4.5199999999999996</v>
      </c>
      <c r="D504">
        <v>1231.43</v>
      </c>
      <c r="E504">
        <v>1231.81</v>
      </c>
      <c r="F504">
        <v>0.85</v>
      </c>
      <c r="G504">
        <v>0.56000000000000005</v>
      </c>
      <c r="H504" s="88"/>
      <c r="I504">
        <v>2600</v>
      </c>
      <c r="J504" t="s">
        <v>11</v>
      </c>
      <c r="K504">
        <v>5.83</v>
      </c>
      <c r="L504">
        <v>1231.43</v>
      </c>
      <c r="M504">
        <v>1231.8499999999999</v>
      </c>
      <c r="N504">
        <v>0.93</v>
      </c>
      <c r="O504">
        <v>0.56999999999999995</v>
      </c>
      <c r="P504" s="88"/>
      <c r="Q504">
        <v>2600</v>
      </c>
      <c r="R504" t="s">
        <v>11</v>
      </c>
      <c r="S504">
        <v>7.13</v>
      </c>
      <c r="T504">
        <v>1231.43</v>
      </c>
      <c r="U504">
        <v>1231.8900000000001</v>
      </c>
      <c r="V504">
        <v>0.99</v>
      </c>
      <c r="W504">
        <v>0.57999999999999996</v>
      </c>
      <c r="X504" s="88"/>
      <c r="Y504">
        <v>2600</v>
      </c>
      <c r="Z504" t="s">
        <v>11</v>
      </c>
      <c r="AA504">
        <v>8.44</v>
      </c>
      <c r="AB504">
        <v>1231.43</v>
      </c>
      <c r="AC504">
        <v>1231.93</v>
      </c>
      <c r="AD504">
        <v>1.05</v>
      </c>
      <c r="AE504">
        <v>0.59</v>
      </c>
      <c r="AF504" s="88"/>
      <c r="AG504">
        <v>2600</v>
      </c>
      <c r="AH504" t="s">
        <v>11</v>
      </c>
      <c r="AI504">
        <v>9.74</v>
      </c>
      <c r="AJ504">
        <v>1231.43</v>
      </c>
      <c r="AK504">
        <v>1231.96</v>
      </c>
      <c r="AL504">
        <v>1.1000000000000001</v>
      </c>
      <c r="AM504">
        <v>0.6</v>
      </c>
    </row>
    <row r="505" spans="1:39" customFormat="1" x14ac:dyDescent="0.25">
      <c r="A505">
        <v>2600</v>
      </c>
      <c r="B505" t="s">
        <v>12</v>
      </c>
      <c r="C505">
        <v>4.38</v>
      </c>
      <c r="D505">
        <v>1231.43</v>
      </c>
      <c r="E505">
        <v>1231.81</v>
      </c>
      <c r="F505">
        <v>0.84</v>
      </c>
      <c r="G505">
        <v>0.56000000000000005</v>
      </c>
      <c r="H505" s="88"/>
      <c r="I505">
        <v>2600</v>
      </c>
      <c r="J505" t="s">
        <v>12</v>
      </c>
      <c r="K505">
        <v>5.69</v>
      </c>
      <c r="L505">
        <v>1231.43</v>
      </c>
      <c r="M505">
        <v>1231.8499999999999</v>
      </c>
      <c r="N505">
        <v>0.92</v>
      </c>
      <c r="O505">
        <v>0.56999999999999995</v>
      </c>
      <c r="P505" s="88"/>
      <c r="Q505">
        <v>2600</v>
      </c>
      <c r="R505" t="s">
        <v>12</v>
      </c>
      <c r="S505">
        <v>7</v>
      </c>
      <c r="T505">
        <v>1231.43</v>
      </c>
      <c r="U505">
        <v>1231.8900000000001</v>
      </c>
      <c r="V505">
        <v>0.99</v>
      </c>
      <c r="W505">
        <v>0.57999999999999996</v>
      </c>
      <c r="X505" s="88"/>
      <c r="Y505">
        <v>2600</v>
      </c>
      <c r="Z505" t="s">
        <v>12</v>
      </c>
      <c r="AA505">
        <v>8.3000000000000007</v>
      </c>
      <c r="AB505">
        <v>1231.43</v>
      </c>
      <c r="AC505">
        <v>1231.92</v>
      </c>
      <c r="AD505">
        <v>1.04</v>
      </c>
      <c r="AE505">
        <v>0.59</v>
      </c>
      <c r="AF505" s="88"/>
      <c r="AG505">
        <v>2600</v>
      </c>
      <c r="AH505" t="s">
        <v>12</v>
      </c>
      <c r="AI505">
        <v>9.61</v>
      </c>
      <c r="AJ505">
        <v>1231.43</v>
      </c>
      <c r="AK505">
        <v>1231.96</v>
      </c>
      <c r="AL505">
        <v>1.0900000000000001</v>
      </c>
      <c r="AM505">
        <v>0.6</v>
      </c>
    </row>
    <row r="506" spans="1:39" customFormat="1" x14ac:dyDescent="0.25">
      <c r="A506">
        <v>2600</v>
      </c>
      <c r="B506" t="s">
        <v>13</v>
      </c>
      <c r="C506">
        <v>5.8</v>
      </c>
      <c r="D506">
        <v>1231.43</v>
      </c>
      <c r="E506">
        <v>1231.8499999999999</v>
      </c>
      <c r="F506">
        <v>0.93</v>
      </c>
      <c r="G506">
        <v>0.56999999999999995</v>
      </c>
      <c r="H506" s="88"/>
      <c r="I506">
        <v>2600</v>
      </c>
      <c r="J506" t="s">
        <v>13</v>
      </c>
      <c r="K506">
        <v>7.41</v>
      </c>
      <c r="L506">
        <v>1231.43</v>
      </c>
      <c r="M506">
        <v>1231.9000000000001</v>
      </c>
      <c r="N506">
        <v>1</v>
      </c>
      <c r="O506">
        <v>0.59</v>
      </c>
      <c r="P506" s="88"/>
      <c r="Q506">
        <v>2600</v>
      </c>
      <c r="R506" t="s">
        <v>13</v>
      </c>
      <c r="S506">
        <v>9.01</v>
      </c>
      <c r="T506">
        <v>1231.43</v>
      </c>
      <c r="U506">
        <v>1231.94</v>
      </c>
      <c r="V506">
        <v>1.07</v>
      </c>
      <c r="W506">
        <v>0.6</v>
      </c>
      <c r="X506" s="88"/>
      <c r="Y506">
        <v>2600</v>
      </c>
      <c r="Z506" t="s">
        <v>13</v>
      </c>
      <c r="AA506">
        <v>10.62</v>
      </c>
      <c r="AB506">
        <v>1231.43</v>
      </c>
      <c r="AC506">
        <v>1231.98</v>
      </c>
      <c r="AD506">
        <v>1.1200000000000001</v>
      </c>
      <c r="AE506">
        <v>0.61</v>
      </c>
      <c r="AF506" s="88"/>
      <c r="AG506">
        <v>2600</v>
      </c>
      <c r="AH506" t="s">
        <v>13</v>
      </c>
      <c r="AI506">
        <v>12.22</v>
      </c>
      <c r="AJ506">
        <v>1231.43</v>
      </c>
      <c r="AK506">
        <v>1232.01</v>
      </c>
      <c r="AL506">
        <v>1.19</v>
      </c>
      <c r="AM506">
        <v>0.62</v>
      </c>
    </row>
    <row r="507" spans="1:39" customFormat="1" x14ac:dyDescent="0.25">
      <c r="A507">
        <v>2600</v>
      </c>
      <c r="B507" t="s">
        <v>14</v>
      </c>
      <c r="C507">
        <v>6.95</v>
      </c>
      <c r="D507">
        <v>1231.43</v>
      </c>
      <c r="E507">
        <v>1231.8900000000001</v>
      </c>
      <c r="F507">
        <v>0.98</v>
      </c>
      <c r="G507">
        <v>0.57999999999999996</v>
      </c>
      <c r="H507" s="88"/>
      <c r="I507">
        <v>2600</v>
      </c>
      <c r="J507" t="s">
        <v>14</v>
      </c>
      <c r="K507">
        <v>8.48</v>
      </c>
      <c r="L507">
        <v>1231.43</v>
      </c>
      <c r="M507">
        <v>1231.93</v>
      </c>
      <c r="N507">
        <v>1.05</v>
      </c>
      <c r="O507">
        <v>0.59</v>
      </c>
      <c r="P507" s="88"/>
      <c r="Q507">
        <v>2600</v>
      </c>
      <c r="R507" t="s">
        <v>14</v>
      </c>
      <c r="S507">
        <v>10.02</v>
      </c>
      <c r="T507">
        <v>1231.43</v>
      </c>
      <c r="U507">
        <v>1231.97</v>
      </c>
      <c r="V507">
        <v>1.1000000000000001</v>
      </c>
      <c r="W507">
        <v>0.6</v>
      </c>
      <c r="X507" s="88"/>
      <c r="Y507">
        <v>2600</v>
      </c>
      <c r="Z507" t="s">
        <v>14</v>
      </c>
      <c r="AA507">
        <v>11.56</v>
      </c>
      <c r="AB507">
        <v>1231.43</v>
      </c>
      <c r="AC507">
        <v>1232</v>
      </c>
      <c r="AD507">
        <v>1.1599999999999999</v>
      </c>
      <c r="AE507">
        <v>0.61</v>
      </c>
      <c r="AF507" s="88"/>
      <c r="AG507">
        <v>2600</v>
      </c>
      <c r="AH507" t="s">
        <v>14</v>
      </c>
      <c r="AI507">
        <v>13.1</v>
      </c>
      <c r="AJ507">
        <v>1231.43</v>
      </c>
      <c r="AK507">
        <v>1232.03</v>
      </c>
      <c r="AL507">
        <v>1.22</v>
      </c>
      <c r="AM507">
        <v>0.62</v>
      </c>
    </row>
    <row r="508" spans="1:39" customFormat="1" x14ac:dyDescent="0.25">
      <c r="A508">
        <v>2600</v>
      </c>
      <c r="B508" t="s">
        <v>15</v>
      </c>
      <c r="C508">
        <v>6.89</v>
      </c>
      <c r="D508">
        <v>1231.43</v>
      </c>
      <c r="E508">
        <v>1231.8900000000001</v>
      </c>
      <c r="F508">
        <v>0.98</v>
      </c>
      <c r="G508">
        <v>0.57999999999999996</v>
      </c>
      <c r="H508" s="88"/>
      <c r="I508">
        <v>2600</v>
      </c>
      <c r="J508" t="s">
        <v>15</v>
      </c>
      <c r="K508">
        <v>8.35</v>
      </c>
      <c r="L508">
        <v>1231.43</v>
      </c>
      <c r="M508">
        <v>1231.93</v>
      </c>
      <c r="N508">
        <v>1.04</v>
      </c>
      <c r="O508">
        <v>0.59</v>
      </c>
      <c r="P508" s="88"/>
      <c r="Q508">
        <v>2600</v>
      </c>
      <c r="R508" t="s">
        <v>15</v>
      </c>
      <c r="S508">
        <v>9.81</v>
      </c>
      <c r="T508">
        <v>1231.43</v>
      </c>
      <c r="U508">
        <v>1231.96</v>
      </c>
      <c r="V508">
        <v>1.1000000000000001</v>
      </c>
      <c r="W508">
        <v>0.6</v>
      </c>
      <c r="X508" s="88"/>
      <c r="Y508">
        <v>2600</v>
      </c>
      <c r="Z508" t="s">
        <v>15</v>
      </c>
      <c r="AA508">
        <v>11.28</v>
      </c>
      <c r="AB508">
        <v>1231.43</v>
      </c>
      <c r="AC508">
        <v>1231.99</v>
      </c>
      <c r="AD508">
        <v>1.1499999999999999</v>
      </c>
      <c r="AE508">
        <v>0.61</v>
      </c>
      <c r="AF508" s="88"/>
      <c r="AG508">
        <v>2600</v>
      </c>
      <c r="AH508" t="s">
        <v>15</v>
      </c>
      <c r="AI508">
        <v>12.74</v>
      </c>
      <c r="AJ508">
        <v>1231.43</v>
      </c>
      <c r="AK508">
        <v>1232.02</v>
      </c>
      <c r="AL508">
        <v>1.21</v>
      </c>
      <c r="AM508">
        <v>0.62</v>
      </c>
    </row>
    <row r="509" spans="1:39" customFormat="1" x14ac:dyDescent="0.25">
      <c r="A509">
        <v>2600</v>
      </c>
      <c r="B509" t="s">
        <v>16</v>
      </c>
      <c r="C509">
        <v>6.04</v>
      </c>
      <c r="D509">
        <v>1231.43</v>
      </c>
      <c r="E509">
        <v>1231.8599999999999</v>
      </c>
      <c r="F509">
        <v>0.94</v>
      </c>
      <c r="G509">
        <v>0.57999999999999996</v>
      </c>
      <c r="H509" s="88"/>
      <c r="I509">
        <v>2600</v>
      </c>
      <c r="J509" t="s">
        <v>16</v>
      </c>
      <c r="K509">
        <v>7.27</v>
      </c>
      <c r="L509">
        <v>1231.43</v>
      </c>
      <c r="M509">
        <v>1231.9000000000001</v>
      </c>
      <c r="N509">
        <v>1</v>
      </c>
      <c r="O509">
        <v>0.59</v>
      </c>
      <c r="P509" s="88"/>
      <c r="Q509">
        <v>2600</v>
      </c>
      <c r="R509" t="s">
        <v>16</v>
      </c>
      <c r="S509">
        <v>8.5</v>
      </c>
      <c r="T509">
        <v>1231.43</v>
      </c>
      <c r="U509">
        <v>1231.93</v>
      </c>
      <c r="V509">
        <v>1.05</v>
      </c>
      <c r="W509">
        <v>0.59</v>
      </c>
      <c r="X509" s="88"/>
      <c r="Y509">
        <v>2600</v>
      </c>
      <c r="Z509" t="s">
        <v>16</v>
      </c>
      <c r="AA509">
        <v>9.7200000000000006</v>
      </c>
      <c r="AB509">
        <v>1231.43</v>
      </c>
      <c r="AC509">
        <v>1231.96</v>
      </c>
      <c r="AD509">
        <v>1.0900000000000001</v>
      </c>
      <c r="AE509">
        <v>0.6</v>
      </c>
      <c r="AF509" s="88"/>
      <c r="AG509">
        <v>2600</v>
      </c>
      <c r="AH509" t="s">
        <v>16</v>
      </c>
      <c r="AI509">
        <v>10.95</v>
      </c>
      <c r="AJ509">
        <v>1231.43</v>
      </c>
      <c r="AK509">
        <v>1231.99</v>
      </c>
      <c r="AL509">
        <v>1.1399999999999999</v>
      </c>
      <c r="AM509">
        <v>0.61</v>
      </c>
    </row>
    <row r="510" spans="1:39" customFormat="1" x14ac:dyDescent="0.25">
      <c r="A510">
        <v>2550</v>
      </c>
      <c r="B510" t="s">
        <v>5</v>
      </c>
      <c r="C510">
        <v>4.49</v>
      </c>
      <c r="D510">
        <v>1230.57</v>
      </c>
      <c r="E510">
        <v>1230.79</v>
      </c>
      <c r="F510">
        <v>1.08</v>
      </c>
      <c r="G510">
        <v>0.89</v>
      </c>
      <c r="H510" s="88"/>
      <c r="I510">
        <v>2550</v>
      </c>
      <c r="J510" t="s">
        <v>5</v>
      </c>
      <c r="K510">
        <v>5.76</v>
      </c>
      <c r="L510">
        <v>1230.57</v>
      </c>
      <c r="M510">
        <v>1230.82</v>
      </c>
      <c r="N510">
        <v>1.18</v>
      </c>
      <c r="O510">
        <v>0.92</v>
      </c>
      <c r="P510" s="88"/>
      <c r="Q510">
        <v>2550</v>
      </c>
      <c r="R510" t="s">
        <v>5</v>
      </c>
      <c r="S510">
        <v>7.03</v>
      </c>
      <c r="T510">
        <v>1230.57</v>
      </c>
      <c r="U510">
        <v>1230.8399999999999</v>
      </c>
      <c r="V510">
        <v>1.27</v>
      </c>
      <c r="W510">
        <v>0.94</v>
      </c>
      <c r="X510" s="88"/>
      <c r="Y510">
        <v>2550</v>
      </c>
      <c r="Z510" t="s">
        <v>5</v>
      </c>
      <c r="AA510">
        <v>8.3000000000000007</v>
      </c>
      <c r="AB510">
        <v>1230.57</v>
      </c>
      <c r="AC510">
        <v>1230.8599999999999</v>
      </c>
      <c r="AD510">
        <v>1.34</v>
      </c>
      <c r="AE510">
        <v>0.95</v>
      </c>
      <c r="AF510" s="88"/>
      <c r="AG510">
        <v>2550</v>
      </c>
      <c r="AH510" t="s">
        <v>5</v>
      </c>
      <c r="AI510">
        <v>9.57</v>
      </c>
      <c r="AJ510">
        <v>1230.57</v>
      </c>
      <c r="AK510">
        <v>1230.8800000000001</v>
      </c>
      <c r="AL510">
        <v>1.4</v>
      </c>
      <c r="AM510">
        <v>0.97</v>
      </c>
    </row>
    <row r="511" spans="1:39" customFormat="1" x14ac:dyDescent="0.25">
      <c r="A511">
        <v>2550</v>
      </c>
      <c r="B511" t="s">
        <v>6</v>
      </c>
      <c r="C511">
        <v>4.49</v>
      </c>
      <c r="D511">
        <v>1230.57</v>
      </c>
      <c r="E511">
        <v>1230.79</v>
      </c>
      <c r="F511">
        <v>1.08</v>
      </c>
      <c r="G511">
        <v>0.9</v>
      </c>
      <c r="H511" s="88"/>
      <c r="I511">
        <v>2550</v>
      </c>
      <c r="J511" t="s">
        <v>6</v>
      </c>
      <c r="K511">
        <v>5.79</v>
      </c>
      <c r="L511">
        <v>1230.57</v>
      </c>
      <c r="M511">
        <v>1230.82</v>
      </c>
      <c r="N511">
        <v>1.18</v>
      </c>
      <c r="O511">
        <v>0.92</v>
      </c>
      <c r="P511" s="88"/>
      <c r="Q511">
        <v>2550</v>
      </c>
      <c r="R511" t="s">
        <v>6</v>
      </c>
      <c r="S511">
        <v>7.1</v>
      </c>
      <c r="T511">
        <v>1230.57</v>
      </c>
      <c r="U511">
        <v>1230.8399999999999</v>
      </c>
      <c r="V511">
        <v>1.27</v>
      </c>
      <c r="W511">
        <v>0.94</v>
      </c>
      <c r="X511" s="88"/>
      <c r="Y511">
        <v>2550</v>
      </c>
      <c r="Z511" t="s">
        <v>6</v>
      </c>
      <c r="AA511">
        <v>8.4</v>
      </c>
      <c r="AB511">
        <v>1230.57</v>
      </c>
      <c r="AC511">
        <v>1230.8599999999999</v>
      </c>
      <c r="AD511">
        <v>1.34</v>
      </c>
      <c r="AE511">
        <v>0.95</v>
      </c>
      <c r="AF511" s="88"/>
      <c r="AG511">
        <v>2550</v>
      </c>
      <c r="AH511" t="s">
        <v>6</v>
      </c>
      <c r="AI511">
        <v>9.6999999999999993</v>
      </c>
      <c r="AJ511">
        <v>1230.57</v>
      </c>
      <c r="AK511">
        <v>1230.8800000000001</v>
      </c>
      <c r="AL511">
        <v>1.41</v>
      </c>
      <c r="AM511">
        <v>0.97</v>
      </c>
    </row>
    <row r="512" spans="1:39" customFormat="1" x14ac:dyDescent="0.25">
      <c r="A512">
        <v>2550</v>
      </c>
      <c r="B512" t="s">
        <v>7</v>
      </c>
      <c r="C512">
        <v>4.71</v>
      </c>
      <c r="D512">
        <v>1230.57</v>
      </c>
      <c r="E512">
        <v>1230.8</v>
      </c>
      <c r="F512">
        <v>1.1000000000000001</v>
      </c>
      <c r="G512">
        <v>0.9</v>
      </c>
      <c r="H512" s="88"/>
      <c r="I512">
        <v>2550</v>
      </c>
      <c r="J512" t="s">
        <v>7</v>
      </c>
      <c r="K512">
        <v>6</v>
      </c>
      <c r="L512">
        <v>1230.57</v>
      </c>
      <c r="M512">
        <v>1230.82</v>
      </c>
      <c r="N512">
        <v>1.19</v>
      </c>
      <c r="O512">
        <v>0.92</v>
      </c>
      <c r="P512" s="88"/>
      <c r="Q512">
        <v>2550</v>
      </c>
      <c r="R512" t="s">
        <v>7</v>
      </c>
      <c r="S512">
        <v>7.29</v>
      </c>
      <c r="T512">
        <v>1230.57</v>
      </c>
      <c r="U512">
        <v>1230.8399999999999</v>
      </c>
      <c r="V512">
        <v>1.28</v>
      </c>
      <c r="W512">
        <v>0.94</v>
      </c>
      <c r="X512" s="88"/>
      <c r="Y512">
        <v>2550</v>
      </c>
      <c r="Z512" t="s">
        <v>7</v>
      </c>
      <c r="AA512">
        <v>8.58</v>
      </c>
      <c r="AB512">
        <v>1230.57</v>
      </c>
      <c r="AC512">
        <v>1230.8699999999999</v>
      </c>
      <c r="AD512">
        <v>1.35</v>
      </c>
      <c r="AE512">
        <v>0.96</v>
      </c>
      <c r="AF512" s="88"/>
      <c r="AG512">
        <v>2550</v>
      </c>
      <c r="AH512" t="s">
        <v>7</v>
      </c>
      <c r="AI512">
        <v>9.8699999999999992</v>
      </c>
      <c r="AJ512">
        <v>1230.57</v>
      </c>
      <c r="AK512">
        <v>1230.8900000000001</v>
      </c>
      <c r="AL512">
        <v>1.42</v>
      </c>
      <c r="AM512">
        <v>0.97</v>
      </c>
    </row>
    <row r="513" spans="1:39" customFormat="1" x14ac:dyDescent="0.25">
      <c r="A513">
        <v>2550</v>
      </c>
      <c r="B513" t="s">
        <v>8</v>
      </c>
      <c r="C513">
        <v>6.04</v>
      </c>
      <c r="D513">
        <v>1230.57</v>
      </c>
      <c r="E513">
        <v>1230.82</v>
      </c>
      <c r="F513">
        <v>1.2</v>
      </c>
      <c r="G513">
        <v>0.92</v>
      </c>
      <c r="H513" s="88"/>
      <c r="I513">
        <v>2550</v>
      </c>
      <c r="J513" t="s">
        <v>8</v>
      </c>
      <c r="K513">
        <v>7.58</v>
      </c>
      <c r="L513">
        <v>1230.57</v>
      </c>
      <c r="M513">
        <v>1230.8499999999999</v>
      </c>
      <c r="N513">
        <v>1.29</v>
      </c>
      <c r="O513">
        <v>0.94</v>
      </c>
      <c r="P513" s="88"/>
      <c r="Q513">
        <v>2550</v>
      </c>
      <c r="R513" t="s">
        <v>8</v>
      </c>
      <c r="S513">
        <v>9.1300000000000008</v>
      </c>
      <c r="T513">
        <v>1230.57</v>
      </c>
      <c r="U513">
        <v>1230.8699999999999</v>
      </c>
      <c r="V513">
        <v>1.38</v>
      </c>
      <c r="W513">
        <v>0.97</v>
      </c>
      <c r="X513" s="88"/>
      <c r="Y513">
        <v>2550</v>
      </c>
      <c r="Z513" t="s">
        <v>8</v>
      </c>
      <c r="AA513">
        <v>10.67</v>
      </c>
      <c r="AB513">
        <v>1230.57</v>
      </c>
      <c r="AC513">
        <v>1230.9000000000001</v>
      </c>
      <c r="AD513">
        <v>1.46</v>
      </c>
      <c r="AE513">
        <v>0.99</v>
      </c>
      <c r="AF513" s="88"/>
      <c r="AG513">
        <v>2550</v>
      </c>
      <c r="AH513" t="s">
        <v>8</v>
      </c>
      <c r="AI513">
        <v>12.22</v>
      </c>
      <c r="AJ513">
        <v>1230.57</v>
      </c>
      <c r="AK513">
        <v>1230.92</v>
      </c>
      <c r="AL513">
        <v>1.53</v>
      </c>
      <c r="AM513">
        <v>1</v>
      </c>
    </row>
    <row r="514" spans="1:39" customFormat="1" x14ac:dyDescent="0.25">
      <c r="A514">
        <v>2550</v>
      </c>
      <c r="B514" t="s">
        <v>9</v>
      </c>
      <c r="C514">
        <v>7.52</v>
      </c>
      <c r="D514">
        <v>1230.57</v>
      </c>
      <c r="E514">
        <v>1230.8499999999999</v>
      </c>
      <c r="F514">
        <v>1.29</v>
      </c>
      <c r="G514">
        <v>0.94</v>
      </c>
      <c r="H514" s="88"/>
      <c r="I514">
        <v>2550</v>
      </c>
      <c r="J514" t="s">
        <v>9</v>
      </c>
      <c r="K514">
        <v>9.1999999999999993</v>
      </c>
      <c r="L514">
        <v>1230.57</v>
      </c>
      <c r="M514">
        <v>1230.8800000000001</v>
      </c>
      <c r="N514">
        <v>1.39</v>
      </c>
      <c r="O514">
        <v>0.97</v>
      </c>
      <c r="P514" s="88"/>
      <c r="Q514">
        <v>2550</v>
      </c>
      <c r="R514" t="s">
        <v>9</v>
      </c>
      <c r="S514">
        <v>10.87</v>
      </c>
      <c r="T514">
        <v>1230.57</v>
      </c>
      <c r="U514">
        <v>1230.9000000000001</v>
      </c>
      <c r="V514">
        <v>1.47</v>
      </c>
      <c r="W514">
        <v>0.99</v>
      </c>
      <c r="X514" s="88"/>
      <c r="Y514">
        <v>2550</v>
      </c>
      <c r="Z514" t="s">
        <v>9</v>
      </c>
      <c r="AA514">
        <v>12.55</v>
      </c>
      <c r="AB514">
        <v>1230.57</v>
      </c>
      <c r="AC514">
        <v>1230.92</v>
      </c>
      <c r="AD514">
        <v>1.53</v>
      </c>
      <c r="AE514">
        <v>0.99</v>
      </c>
      <c r="AF514" s="88"/>
      <c r="AG514">
        <v>2550</v>
      </c>
      <c r="AH514" t="s">
        <v>9</v>
      </c>
      <c r="AI514">
        <v>14.23</v>
      </c>
      <c r="AJ514">
        <v>1230.57</v>
      </c>
      <c r="AK514">
        <v>1230.94</v>
      </c>
      <c r="AL514">
        <v>1.6</v>
      </c>
      <c r="AM514">
        <v>1.01</v>
      </c>
    </row>
    <row r="515" spans="1:39" customFormat="1" x14ac:dyDescent="0.25">
      <c r="A515">
        <v>2550</v>
      </c>
      <c r="B515" t="s">
        <v>10</v>
      </c>
      <c r="C515">
        <v>6.22</v>
      </c>
      <c r="D515">
        <v>1230.57</v>
      </c>
      <c r="E515">
        <v>1230.83</v>
      </c>
      <c r="F515">
        <v>1.21</v>
      </c>
      <c r="G515">
        <v>0.93</v>
      </c>
      <c r="H515" s="88"/>
      <c r="I515">
        <v>2550</v>
      </c>
      <c r="J515" t="s">
        <v>10</v>
      </c>
      <c r="K515">
        <v>7.63</v>
      </c>
      <c r="L515">
        <v>1230.57</v>
      </c>
      <c r="M515">
        <v>1230.8499999999999</v>
      </c>
      <c r="N515">
        <v>1.3</v>
      </c>
      <c r="O515">
        <v>0.95</v>
      </c>
      <c r="P515" s="88"/>
      <c r="Q515">
        <v>2550</v>
      </c>
      <c r="R515" t="s">
        <v>10</v>
      </c>
      <c r="S515">
        <v>9.0399999999999991</v>
      </c>
      <c r="T515">
        <v>1230.57</v>
      </c>
      <c r="U515">
        <v>1230.8699999999999</v>
      </c>
      <c r="V515">
        <v>1.38</v>
      </c>
      <c r="W515">
        <v>0.96</v>
      </c>
      <c r="X515" s="88"/>
      <c r="Y515">
        <v>2550</v>
      </c>
      <c r="Z515" t="s">
        <v>10</v>
      </c>
      <c r="AA515">
        <v>10.45</v>
      </c>
      <c r="AB515">
        <v>1230.57</v>
      </c>
      <c r="AC515">
        <v>1230.8900000000001</v>
      </c>
      <c r="AD515">
        <v>1.44</v>
      </c>
      <c r="AE515">
        <v>0.98</v>
      </c>
      <c r="AF515" s="88"/>
      <c r="AG515">
        <v>2550</v>
      </c>
      <c r="AH515" t="s">
        <v>10</v>
      </c>
      <c r="AI515">
        <v>11.86</v>
      </c>
      <c r="AJ515">
        <v>1230.57</v>
      </c>
      <c r="AK515">
        <v>1230.9100000000001</v>
      </c>
      <c r="AL515">
        <v>1.51</v>
      </c>
      <c r="AM515">
        <v>0.99</v>
      </c>
    </row>
    <row r="516" spans="1:39" customFormat="1" x14ac:dyDescent="0.25">
      <c r="A516">
        <v>2550</v>
      </c>
      <c r="B516" t="s">
        <v>11</v>
      </c>
      <c r="C516">
        <v>4.5199999999999996</v>
      </c>
      <c r="D516">
        <v>1230.57</v>
      </c>
      <c r="E516">
        <v>1230.79</v>
      </c>
      <c r="F516">
        <v>1.0900000000000001</v>
      </c>
      <c r="G516">
        <v>0.9</v>
      </c>
      <c r="H516" s="88"/>
      <c r="I516">
        <v>2550</v>
      </c>
      <c r="J516" t="s">
        <v>11</v>
      </c>
      <c r="K516">
        <v>5.83</v>
      </c>
      <c r="L516">
        <v>1230.57</v>
      </c>
      <c r="M516">
        <v>1230.82</v>
      </c>
      <c r="N516">
        <v>1.18</v>
      </c>
      <c r="O516">
        <v>0.92</v>
      </c>
      <c r="P516" s="88"/>
      <c r="Q516">
        <v>2550</v>
      </c>
      <c r="R516" t="s">
        <v>11</v>
      </c>
      <c r="S516">
        <v>7.13</v>
      </c>
      <c r="T516">
        <v>1230.57</v>
      </c>
      <c r="U516">
        <v>1230.8399999999999</v>
      </c>
      <c r="V516">
        <v>1.27</v>
      </c>
      <c r="W516">
        <v>0.94</v>
      </c>
      <c r="X516" s="88"/>
      <c r="Y516">
        <v>2550</v>
      </c>
      <c r="Z516" t="s">
        <v>11</v>
      </c>
      <c r="AA516">
        <v>8.44</v>
      </c>
      <c r="AB516">
        <v>1230.57</v>
      </c>
      <c r="AC516">
        <v>1230.8599999999999</v>
      </c>
      <c r="AD516">
        <v>1.34</v>
      </c>
      <c r="AE516">
        <v>0.95</v>
      </c>
      <c r="AF516" s="88"/>
      <c r="AG516">
        <v>2550</v>
      </c>
      <c r="AH516" t="s">
        <v>11</v>
      </c>
      <c r="AI516">
        <v>9.74</v>
      </c>
      <c r="AJ516">
        <v>1230.57</v>
      </c>
      <c r="AK516">
        <v>1230.8800000000001</v>
      </c>
      <c r="AL516">
        <v>1.41</v>
      </c>
      <c r="AM516">
        <v>0.97</v>
      </c>
    </row>
    <row r="517" spans="1:39" customFormat="1" x14ac:dyDescent="0.25">
      <c r="A517">
        <v>2550</v>
      </c>
      <c r="B517" t="s">
        <v>12</v>
      </c>
      <c r="C517">
        <v>4.38</v>
      </c>
      <c r="D517">
        <v>1230.57</v>
      </c>
      <c r="E517">
        <v>1230.79</v>
      </c>
      <c r="F517">
        <v>1.07</v>
      </c>
      <c r="G517">
        <v>0.89</v>
      </c>
      <c r="H517" s="88"/>
      <c r="I517">
        <v>2550</v>
      </c>
      <c r="J517" t="s">
        <v>12</v>
      </c>
      <c r="K517">
        <v>5.69</v>
      </c>
      <c r="L517">
        <v>1230.57</v>
      </c>
      <c r="M517">
        <v>1230.82</v>
      </c>
      <c r="N517">
        <v>1.17</v>
      </c>
      <c r="O517">
        <v>0.91</v>
      </c>
      <c r="P517" s="88"/>
      <c r="Q517">
        <v>2550</v>
      </c>
      <c r="R517" t="s">
        <v>12</v>
      </c>
      <c r="S517">
        <v>7</v>
      </c>
      <c r="T517">
        <v>1230.57</v>
      </c>
      <c r="U517">
        <v>1230.8399999999999</v>
      </c>
      <c r="V517">
        <v>1.26</v>
      </c>
      <c r="W517">
        <v>0.94</v>
      </c>
      <c r="X517" s="88"/>
      <c r="Y517">
        <v>2550</v>
      </c>
      <c r="Z517" t="s">
        <v>12</v>
      </c>
      <c r="AA517">
        <v>8.3000000000000007</v>
      </c>
      <c r="AB517">
        <v>1230.57</v>
      </c>
      <c r="AC517">
        <v>1230.8599999999999</v>
      </c>
      <c r="AD517">
        <v>1.34</v>
      </c>
      <c r="AE517">
        <v>0.95</v>
      </c>
      <c r="AF517" s="88"/>
      <c r="AG517">
        <v>2550</v>
      </c>
      <c r="AH517" t="s">
        <v>12</v>
      </c>
      <c r="AI517">
        <v>9.61</v>
      </c>
      <c r="AJ517">
        <v>1230.57</v>
      </c>
      <c r="AK517">
        <v>1230.8800000000001</v>
      </c>
      <c r="AL517">
        <v>1.41</v>
      </c>
      <c r="AM517">
        <v>0.97</v>
      </c>
    </row>
    <row r="518" spans="1:39" customFormat="1" x14ac:dyDescent="0.25">
      <c r="A518">
        <v>2550</v>
      </c>
      <c r="B518" t="s">
        <v>13</v>
      </c>
      <c r="C518">
        <v>5.8</v>
      </c>
      <c r="D518">
        <v>1230.57</v>
      </c>
      <c r="E518">
        <v>1230.82</v>
      </c>
      <c r="F518">
        <v>1.18</v>
      </c>
      <c r="G518">
        <v>0.92</v>
      </c>
      <c r="H518" s="88"/>
      <c r="I518">
        <v>2550</v>
      </c>
      <c r="J518" t="s">
        <v>13</v>
      </c>
      <c r="K518">
        <v>7.41</v>
      </c>
      <c r="L518">
        <v>1230.57</v>
      </c>
      <c r="M518">
        <v>1230.8499999999999</v>
      </c>
      <c r="N518">
        <v>1.28</v>
      </c>
      <c r="O518">
        <v>0.94</v>
      </c>
      <c r="P518" s="88"/>
      <c r="Q518">
        <v>2550</v>
      </c>
      <c r="R518" t="s">
        <v>13</v>
      </c>
      <c r="S518">
        <v>9.01</v>
      </c>
      <c r="T518">
        <v>1230.57</v>
      </c>
      <c r="U518">
        <v>1230.8699999999999</v>
      </c>
      <c r="V518">
        <v>1.37</v>
      </c>
      <c r="W518">
        <v>0.96</v>
      </c>
      <c r="X518" s="88"/>
      <c r="Y518">
        <v>2550</v>
      </c>
      <c r="Z518" t="s">
        <v>13</v>
      </c>
      <c r="AA518">
        <v>10.62</v>
      </c>
      <c r="AB518">
        <v>1230.57</v>
      </c>
      <c r="AC518">
        <v>1230.9000000000001</v>
      </c>
      <c r="AD518">
        <v>1.46</v>
      </c>
      <c r="AE518">
        <v>0.98</v>
      </c>
      <c r="AF518" s="88"/>
      <c r="AG518">
        <v>2550</v>
      </c>
      <c r="AH518" t="s">
        <v>13</v>
      </c>
      <c r="AI518">
        <v>12.22</v>
      </c>
      <c r="AJ518">
        <v>1230.57</v>
      </c>
      <c r="AK518">
        <v>1230.92</v>
      </c>
      <c r="AL518">
        <v>1.52</v>
      </c>
      <c r="AM518">
        <v>0.99</v>
      </c>
    </row>
    <row r="519" spans="1:39" customFormat="1" x14ac:dyDescent="0.25">
      <c r="A519">
        <v>2550</v>
      </c>
      <c r="B519" t="s">
        <v>14</v>
      </c>
      <c r="C519">
        <v>6.95</v>
      </c>
      <c r="D519">
        <v>1230.57</v>
      </c>
      <c r="E519">
        <v>1230.8399999999999</v>
      </c>
      <c r="F519">
        <v>1.26</v>
      </c>
      <c r="G519">
        <v>0.94</v>
      </c>
      <c r="H519" s="88"/>
      <c r="I519">
        <v>2550</v>
      </c>
      <c r="J519" t="s">
        <v>14</v>
      </c>
      <c r="K519">
        <v>8.48</v>
      </c>
      <c r="L519">
        <v>1230.57</v>
      </c>
      <c r="M519">
        <v>1230.8699999999999</v>
      </c>
      <c r="N519">
        <v>1.34</v>
      </c>
      <c r="O519">
        <v>0.95</v>
      </c>
      <c r="P519" s="88"/>
      <c r="Q519">
        <v>2550</v>
      </c>
      <c r="R519" t="s">
        <v>14</v>
      </c>
      <c r="S519">
        <v>10.02</v>
      </c>
      <c r="T519">
        <v>1230.57</v>
      </c>
      <c r="U519">
        <v>1230.8900000000001</v>
      </c>
      <c r="V519">
        <v>1.43</v>
      </c>
      <c r="W519">
        <v>0.98</v>
      </c>
      <c r="X519" s="88"/>
      <c r="Y519">
        <v>2550</v>
      </c>
      <c r="Z519" t="s">
        <v>14</v>
      </c>
      <c r="AA519">
        <v>11.56</v>
      </c>
      <c r="AB519">
        <v>1230.57</v>
      </c>
      <c r="AC519">
        <v>1230.9100000000001</v>
      </c>
      <c r="AD519">
        <v>1.5</v>
      </c>
      <c r="AE519">
        <v>0.99</v>
      </c>
      <c r="AF519" s="88"/>
      <c r="AG519">
        <v>2550</v>
      </c>
      <c r="AH519" t="s">
        <v>14</v>
      </c>
      <c r="AI519">
        <v>13.1</v>
      </c>
      <c r="AJ519">
        <v>1230.57</v>
      </c>
      <c r="AK519">
        <v>1230.93</v>
      </c>
      <c r="AL519">
        <v>1.56</v>
      </c>
      <c r="AM519">
        <v>1</v>
      </c>
    </row>
    <row r="520" spans="1:39" customFormat="1" x14ac:dyDescent="0.25">
      <c r="A520">
        <v>2550</v>
      </c>
      <c r="B520" t="s">
        <v>15</v>
      </c>
      <c r="C520">
        <v>6.89</v>
      </c>
      <c r="D520">
        <v>1230.57</v>
      </c>
      <c r="E520">
        <v>1230.8399999999999</v>
      </c>
      <c r="F520">
        <v>1.25</v>
      </c>
      <c r="G520">
        <v>0.93</v>
      </c>
      <c r="H520" s="88"/>
      <c r="I520">
        <v>2550</v>
      </c>
      <c r="J520" t="s">
        <v>15</v>
      </c>
      <c r="K520">
        <v>8.35</v>
      </c>
      <c r="L520">
        <v>1230.57</v>
      </c>
      <c r="M520">
        <v>1230.8599999999999</v>
      </c>
      <c r="N520">
        <v>1.34</v>
      </c>
      <c r="O520">
        <v>0.96</v>
      </c>
      <c r="P520" s="88"/>
      <c r="Q520">
        <v>2550</v>
      </c>
      <c r="R520" t="s">
        <v>15</v>
      </c>
      <c r="S520">
        <v>9.81</v>
      </c>
      <c r="T520">
        <v>1230.57</v>
      </c>
      <c r="U520">
        <v>1230.8800000000001</v>
      </c>
      <c r="V520">
        <v>1.42</v>
      </c>
      <c r="W520">
        <v>0.97</v>
      </c>
      <c r="X520" s="88"/>
      <c r="Y520">
        <v>2550</v>
      </c>
      <c r="Z520" t="s">
        <v>15</v>
      </c>
      <c r="AA520">
        <v>11.28</v>
      </c>
      <c r="AB520">
        <v>1230.57</v>
      </c>
      <c r="AC520">
        <v>1230.9000000000001</v>
      </c>
      <c r="AD520">
        <v>1.49</v>
      </c>
      <c r="AE520">
        <v>0.99</v>
      </c>
      <c r="AF520" s="88"/>
      <c r="AG520">
        <v>2550</v>
      </c>
      <c r="AH520" t="s">
        <v>15</v>
      </c>
      <c r="AI520">
        <v>12.74</v>
      </c>
      <c r="AJ520">
        <v>1230.57</v>
      </c>
      <c r="AK520">
        <v>1230.92</v>
      </c>
      <c r="AL520">
        <v>1.54</v>
      </c>
      <c r="AM520">
        <v>1</v>
      </c>
    </row>
    <row r="521" spans="1:39" customFormat="1" x14ac:dyDescent="0.25">
      <c r="A521">
        <v>2550</v>
      </c>
      <c r="B521" t="s">
        <v>16</v>
      </c>
      <c r="C521">
        <v>6.04</v>
      </c>
      <c r="D521">
        <v>1230.57</v>
      </c>
      <c r="E521">
        <v>1230.82</v>
      </c>
      <c r="F521">
        <v>1.19</v>
      </c>
      <c r="G521">
        <v>0.92</v>
      </c>
      <c r="H521" s="88"/>
      <c r="I521">
        <v>2550</v>
      </c>
      <c r="J521" t="s">
        <v>16</v>
      </c>
      <c r="K521">
        <v>7.27</v>
      </c>
      <c r="L521">
        <v>1230.57</v>
      </c>
      <c r="M521">
        <v>1230.8399999999999</v>
      </c>
      <c r="N521">
        <v>1.28</v>
      </c>
      <c r="O521">
        <v>0.94</v>
      </c>
      <c r="P521" s="88"/>
      <c r="Q521">
        <v>2550</v>
      </c>
      <c r="R521" t="s">
        <v>16</v>
      </c>
      <c r="S521">
        <v>8.5</v>
      </c>
      <c r="T521">
        <v>1230.57</v>
      </c>
      <c r="U521">
        <v>1230.8599999999999</v>
      </c>
      <c r="V521">
        <v>1.35</v>
      </c>
      <c r="W521">
        <v>0.96</v>
      </c>
      <c r="X521" s="88"/>
      <c r="Y521">
        <v>2550</v>
      </c>
      <c r="Z521" t="s">
        <v>16</v>
      </c>
      <c r="AA521">
        <v>9.7200000000000006</v>
      </c>
      <c r="AB521">
        <v>1230.57</v>
      </c>
      <c r="AC521">
        <v>1230.8800000000001</v>
      </c>
      <c r="AD521">
        <v>1.41</v>
      </c>
      <c r="AE521">
        <v>0.97</v>
      </c>
      <c r="AF521" s="88"/>
      <c r="AG521">
        <v>2550</v>
      </c>
      <c r="AH521" t="s">
        <v>16</v>
      </c>
      <c r="AI521">
        <v>10.95</v>
      </c>
      <c r="AJ521">
        <v>1230.57</v>
      </c>
      <c r="AK521">
        <v>1230.9000000000001</v>
      </c>
      <c r="AL521">
        <v>1.47</v>
      </c>
      <c r="AM521">
        <v>0.99</v>
      </c>
    </row>
    <row r="522" spans="1:39" customFormat="1" x14ac:dyDescent="0.25">
      <c r="A522">
        <v>2500</v>
      </c>
      <c r="B522" t="s">
        <v>5</v>
      </c>
      <c r="C522">
        <v>4.59</v>
      </c>
      <c r="D522">
        <v>1228.45</v>
      </c>
      <c r="E522">
        <v>1228.78</v>
      </c>
      <c r="F522">
        <v>1.48</v>
      </c>
      <c r="G522">
        <v>1.01</v>
      </c>
      <c r="H522" s="88"/>
      <c r="I522">
        <v>2500</v>
      </c>
      <c r="J522" t="s">
        <v>5</v>
      </c>
      <c r="K522">
        <v>5.86</v>
      </c>
      <c r="L522">
        <v>1228.45</v>
      </c>
      <c r="M522">
        <v>1228.82</v>
      </c>
      <c r="N522">
        <v>1.58</v>
      </c>
      <c r="O522">
        <v>1.01</v>
      </c>
      <c r="P522" s="88"/>
      <c r="Q522">
        <v>2500</v>
      </c>
      <c r="R522" t="s">
        <v>5</v>
      </c>
      <c r="S522">
        <v>7.13</v>
      </c>
      <c r="T522">
        <v>1228.45</v>
      </c>
      <c r="U522">
        <v>1228.8599999999999</v>
      </c>
      <c r="V522">
        <v>1.66</v>
      </c>
      <c r="W522">
        <v>1.01</v>
      </c>
      <c r="X522" s="88"/>
      <c r="Y522">
        <v>2500</v>
      </c>
      <c r="Z522" t="s">
        <v>5</v>
      </c>
      <c r="AA522">
        <v>8.41</v>
      </c>
      <c r="AB522">
        <v>1228.45</v>
      </c>
      <c r="AC522">
        <v>1228.9000000000001</v>
      </c>
      <c r="AD522">
        <v>1.73</v>
      </c>
      <c r="AE522">
        <v>1.01</v>
      </c>
      <c r="AF522" s="88"/>
      <c r="AG522">
        <v>2500</v>
      </c>
      <c r="AH522" t="s">
        <v>5</v>
      </c>
      <c r="AI522">
        <v>9.68</v>
      </c>
      <c r="AJ522">
        <v>1228.45</v>
      </c>
      <c r="AK522">
        <v>1228.93</v>
      </c>
      <c r="AL522">
        <v>1.79</v>
      </c>
      <c r="AM522">
        <v>1.01</v>
      </c>
    </row>
    <row r="523" spans="1:39" customFormat="1" x14ac:dyDescent="0.25">
      <c r="A523">
        <v>2500</v>
      </c>
      <c r="B523" t="s">
        <v>6</v>
      </c>
      <c r="C523">
        <v>4.5999999999999996</v>
      </c>
      <c r="D523">
        <v>1228.45</v>
      </c>
      <c r="E523">
        <v>1228.78</v>
      </c>
      <c r="F523">
        <v>1.47</v>
      </c>
      <c r="G523">
        <v>1</v>
      </c>
      <c r="H523" s="88"/>
      <c r="I523">
        <v>2500</v>
      </c>
      <c r="J523" t="s">
        <v>6</v>
      </c>
      <c r="K523">
        <v>5.9</v>
      </c>
      <c r="L523">
        <v>1228.45</v>
      </c>
      <c r="M523">
        <v>1228.83</v>
      </c>
      <c r="N523">
        <v>1.58</v>
      </c>
      <c r="O523">
        <v>1.01</v>
      </c>
      <c r="P523" s="88"/>
      <c r="Q523">
        <v>2500</v>
      </c>
      <c r="R523" t="s">
        <v>6</v>
      </c>
      <c r="S523">
        <v>7.21</v>
      </c>
      <c r="T523">
        <v>1228.45</v>
      </c>
      <c r="U523">
        <v>1228.8699999999999</v>
      </c>
      <c r="V523">
        <v>1.66</v>
      </c>
      <c r="W523">
        <v>1.01</v>
      </c>
      <c r="X523" s="88"/>
      <c r="Y523">
        <v>2500</v>
      </c>
      <c r="Z523" t="s">
        <v>6</v>
      </c>
      <c r="AA523">
        <v>8.51</v>
      </c>
      <c r="AB523">
        <v>1228.45</v>
      </c>
      <c r="AC523">
        <v>1228.9000000000001</v>
      </c>
      <c r="AD523">
        <v>1.73</v>
      </c>
      <c r="AE523">
        <v>1.01</v>
      </c>
      <c r="AF523" s="88"/>
      <c r="AG523">
        <v>2500</v>
      </c>
      <c r="AH523" t="s">
        <v>6</v>
      </c>
      <c r="AI523">
        <v>9.81</v>
      </c>
      <c r="AJ523">
        <v>1228.45</v>
      </c>
      <c r="AK523">
        <v>1228.94</v>
      </c>
      <c r="AL523">
        <v>1.79</v>
      </c>
      <c r="AM523">
        <v>1.01</v>
      </c>
    </row>
    <row r="524" spans="1:39" customFormat="1" x14ac:dyDescent="0.25">
      <c r="A524">
        <v>2500</v>
      </c>
      <c r="B524" t="s">
        <v>7</v>
      </c>
      <c r="C524">
        <v>4.82</v>
      </c>
      <c r="D524">
        <v>1228.45</v>
      </c>
      <c r="E524">
        <v>1228.79</v>
      </c>
      <c r="F524">
        <v>1.5</v>
      </c>
      <c r="G524">
        <v>1.01</v>
      </c>
      <c r="H524" s="88"/>
      <c r="I524">
        <v>2500</v>
      </c>
      <c r="J524" t="s">
        <v>7</v>
      </c>
      <c r="K524">
        <v>6.11</v>
      </c>
      <c r="L524">
        <v>1228.45</v>
      </c>
      <c r="M524">
        <v>1228.83</v>
      </c>
      <c r="N524">
        <v>1.6</v>
      </c>
      <c r="O524">
        <v>1.01</v>
      </c>
      <c r="P524" s="88"/>
      <c r="Q524">
        <v>2500</v>
      </c>
      <c r="R524" t="s">
        <v>7</v>
      </c>
      <c r="S524">
        <v>7.4</v>
      </c>
      <c r="T524">
        <v>1228.45</v>
      </c>
      <c r="U524">
        <v>1228.8699999999999</v>
      </c>
      <c r="V524">
        <v>1.67</v>
      </c>
      <c r="W524">
        <v>1.01</v>
      </c>
      <c r="X524" s="88"/>
      <c r="Y524">
        <v>2500</v>
      </c>
      <c r="Z524" t="s">
        <v>7</v>
      </c>
      <c r="AA524">
        <v>8.69</v>
      </c>
      <c r="AB524">
        <v>1228.45</v>
      </c>
      <c r="AC524">
        <v>1228.9100000000001</v>
      </c>
      <c r="AD524">
        <v>1.74</v>
      </c>
      <c r="AE524">
        <v>1.01</v>
      </c>
      <c r="AF524" s="88"/>
      <c r="AG524">
        <v>2500</v>
      </c>
      <c r="AH524" t="s">
        <v>7</v>
      </c>
      <c r="AI524">
        <v>9.9700000000000006</v>
      </c>
      <c r="AJ524">
        <v>1228.45</v>
      </c>
      <c r="AK524">
        <v>1228.94</v>
      </c>
      <c r="AL524">
        <v>1.8</v>
      </c>
      <c r="AM524">
        <v>1.01</v>
      </c>
    </row>
    <row r="525" spans="1:39" customFormat="1" x14ac:dyDescent="0.25">
      <c r="A525">
        <v>2500</v>
      </c>
      <c r="B525" t="s">
        <v>8</v>
      </c>
      <c r="C525">
        <v>6.18</v>
      </c>
      <c r="D525">
        <v>1228.45</v>
      </c>
      <c r="E525">
        <v>1228.8399999999999</v>
      </c>
      <c r="F525">
        <v>1.6</v>
      </c>
      <c r="G525">
        <v>1.01</v>
      </c>
      <c r="H525" s="88"/>
      <c r="I525">
        <v>2500</v>
      </c>
      <c r="J525" t="s">
        <v>8</v>
      </c>
      <c r="K525">
        <v>7.73</v>
      </c>
      <c r="L525">
        <v>1228.45</v>
      </c>
      <c r="M525">
        <v>1228.8800000000001</v>
      </c>
      <c r="N525">
        <v>1.7</v>
      </c>
      <c r="O525">
        <v>1.01</v>
      </c>
      <c r="P525" s="88"/>
      <c r="Q525">
        <v>2500</v>
      </c>
      <c r="R525" t="s">
        <v>8</v>
      </c>
      <c r="S525">
        <v>9.27</v>
      </c>
      <c r="T525">
        <v>1228.45</v>
      </c>
      <c r="U525">
        <v>1228.92</v>
      </c>
      <c r="V525">
        <v>1.77</v>
      </c>
      <c r="W525">
        <v>1.01</v>
      </c>
      <c r="X525" s="88"/>
      <c r="Y525">
        <v>2500</v>
      </c>
      <c r="Z525" t="s">
        <v>8</v>
      </c>
      <c r="AA525">
        <v>10.82</v>
      </c>
      <c r="AB525">
        <v>1228.45</v>
      </c>
      <c r="AC525">
        <v>1228.96</v>
      </c>
      <c r="AD525">
        <v>1.83</v>
      </c>
      <c r="AE525">
        <v>1</v>
      </c>
      <c r="AF525" s="88"/>
      <c r="AG525">
        <v>2500</v>
      </c>
      <c r="AH525" t="s">
        <v>8</v>
      </c>
      <c r="AI525">
        <v>12.36</v>
      </c>
      <c r="AJ525">
        <v>1228.45</v>
      </c>
      <c r="AK525">
        <v>1229</v>
      </c>
      <c r="AL525">
        <v>1.88</v>
      </c>
      <c r="AM525">
        <v>1.01</v>
      </c>
    </row>
    <row r="526" spans="1:39" customFormat="1" x14ac:dyDescent="0.25">
      <c r="A526">
        <v>2500</v>
      </c>
      <c r="B526" t="s">
        <v>9</v>
      </c>
      <c r="C526">
        <v>7.69</v>
      </c>
      <c r="D526">
        <v>1228.45</v>
      </c>
      <c r="E526">
        <v>1228.8800000000001</v>
      </c>
      <c r="F526">
        <v>1.69</v>
      </c>
      <c r="G526">
        <v>1.01</v>
      </c>
      <c r="H526" s="88"/>
      <c r="I526">
        <v>2500</v>
      </c>
      <c r="J526" t="s">
        <v>9</v>
      </c>
      <c r="K526">
        <v>9.3699999999999992</v>
      </c>
      <c r="L526">
        <v>1228.45</v>
      </c>
      <c r="M526">
        <v>1228.92</v>
      </c>
      <c r="N526">
        <v>1.77</v>
      </c>
      <c r="O526">
        <v>1.01</v>
      </c>
      <c r="P526" s="88"/>
      <c r="Q526">
        <v>2500</v>
      </c>
      <c r="R526" t="s">
        <v>9</v>
      </c>
      <c r="S526">
        <v>11.05</v>
      </c>
      <c r="T526">
        <v>1228.45</v>
      </c>
      <c r="U526">
        <v>1228.97</v>
      </c>
      <c r="V526">
        <v>1.84</v>
      </c>
      <c r="W526">
        <v>1</v>
      </c>
      <c r="X526" s="88"/>
      <c r="Y526">
        <v>2500</v>
      </c>
      <c r="Z526" t="s">
        <v>9</v>
      </c>
      <c r="AA526">
        <v>12.72</v>
      </c>
      <c r="AB526">
        <v>1228.45</v>
      </c>
      <c r="AC526">
        <v>1229</v>
      </c>
      <c r="AD526">
        <v>1.9</v>
      </c>
      <c r="AE526">
        <v>1.01</v>
      </c>
      <c r="AF526" s="88"/>
      <c r="AG526">
        <v>2500</v>
      </c>
      <c r="AH526" t="s">
        <v>9</v>
      </c>
      <c r="AI526">
        <v>14.4</v>
      </c>
      <c r="AJ526">
        <v>1228.45</v>
      </c>
      <c r="AK526">
        <v>1229.04</v>
      </c>
      <c r="AL526">
        <v>1.96</v>
      </c>
      <c r="AM526">
        <v>1.01</v>
      </c>
    </row>
    <row r="527" spans="1:39" customFormat="1" x14ac:dyDescent="0.25">
      <c r="A527">
        <v>2500</v>
      </c>
      <c r="B527" t="s">
        <v>10</v>
      </c>
      <c r="C527">
        <v>6.36</v>
      </c>
      <c r="D527">
        <v>1228.45</v>
      </c>
      <c r="E527">
        <v>1228.8399999999999</v>
      </c>
      <c r="F527">
        <v>1.61</v>
      </c>
      <c r="G527">
        <v>1.01</v>
      </c>
      <c r="H527" s="88"/>
      <c r="I527">
        <v>2500</v>
      </c>
      <c r="J527" t="s">
        <v>10</v>
      </c>
      <c r="K527">
        <v>7.77</v>
      </c>
      <c r="L527">
        <v>1228.45</v>
      </c>
      <c r="M527">
        <v>1228.8800000000001</v>
      </c>
      <c r="N527">
        <v>1.69</v>
      </c>
      <c r="O527">
        <v>1.01</v>
      </c>
      <c r="P527" s="88"/>
      <c r="Q527">
        <v>2500</v>
      </c>
      <c r="R527" t="s">
        <v>10</v>
      </c>
      <c r="S527">
        <v>9.18</v>
      </c>
      <c r="T527">
        <v>1228.45</v>
      </c>
      <c r="U527">
        <v>1228.92</v>
      </c>
      <c r="V527">
        <v>1.76</v>
      </c>
      <c r="W527">
        <v>1.01</v>
      </c>
      <c r="X527" s="88"/>
      <c r="Y527">
        <v>2500</v>
      </c>
      <c r="Z527" t="s">
        <v>10</v>
      </c>
      <c r="AA527">
        <v>10.59</v>
      </c>
      <c r="AB527">
        <v>1228.45</v>
      </c>
      <c r="AC527">
        <v>1228.95</v>
      </c>
      <c r="AD527">
        <v>1.83</v>
      </c>
      <c r="AE527">
        <v>1.01</v>
      </c>
      <c r="AF527" s="88"/>
      <c r="AG527">
        <v>2500</v>
      </c>
      <c r="AH527" t="s">
        <v>10</v>
      </c>
      <c r="AI527">
        <v>12</v>
      </c>
      <c r="AJ527">
        <v>1228.45</v>
      </c>
      <c r="AK527">
        <v>1228.99</v>
      </c>
      <c r="AL527">
        <v>1.87</v>
      </c>
      <c r="AM527">
        <v>1.01</v>
      </c>
    </row>
    <row r="528" spans="1:39" customFormat="1" x14ac:dyDescent="0.25">
      <c r="A528">
        <v>2500</v>
      </c>
      <c r="B528" t="s">
        <v>11</v>
      </c>
      <c r="C528">
        <v>4.6399999999999997</v>
      </c>
      <c r="D528">
        <v>1228.45</v>
      </c>
      <c r="E528">
        <v>1228.79</v>
      </c>
      <c r="F528">
        <v>1.48</v>
      </c>
      <c r="G528">
        <v>1</v>
      </c>
      <c r="H528" s="88"/>
      <c r="I528">
        <v>2500</v>
      </c>
      <c r="J528" t="s">
        <v>11</v>
      </c>
      <c r="K528">
        <v>5.94</v>
      </c>
      <c r="L528">
        <v>1228.45</v>
      </c>
      <c r="M528">
        <v>1228.83</v>
      </c>
      <c r="N528">
        <v>1.58</v>
      </c>
      <c r="O528">
        <v>1.01</v>
      </c>
      <c r="P528" s="88"/>
      <c r="Q528">
        <v>2500</v>
      </c>
      <c r="R528" t="s">
        <v>11</v>
      </c>
      <c r="S528">
        <v>7.25</v>
      </c>
      <c r="T528">
        <v>1228.45</v>
      </c>
      <c r="U528">
        <v>1228.8699999999999</v>
      </c>
      <c r="V528">
        <v>1.66</v>
      </c>
      <c r="W528">
        <v>1.01</v>
      </c>
      <c r="X528" s="88"/>
      <c r="Y528">
        <v>2500</v>
      </c>
      <c r="Z528" t="s">
        <v>11</v>
      </c>
      <c r="AA528">
        <v>8.56</v>
      </c>
      <c r="AB528">
        <v>1228.45</v>
      </c>
      <c r="AC528">
        <v>1228.9000000000001</v>
      </c>
      <c r="AD528">
        <v>1.74</v>
      </c>
      <c r="AE528">
        <v>1.01</v>
      </c>
      <c r="AF528" s="88"/>
      <c r="AG528">
        <v>2500</v>
      </c>
      <c r="AH528" t="s">
        <v>11</v>
      </c>
      <c r="AI528">
        <v>9.86</v>
      </c>
      <c r="AJ528">
        <v>1228.45</v>
      </c>
      <c r="AK528">
        <v>1228.94</v>
      </c>
      <c r="AL528">
        <v>1.8</v>
      </c>
      <c r="AM528">
        <v>1.01</v>
      </c>
    </row>
    <row r="529" spans="1:39" customFormat="1" x14ac:dyDescent="0.25">
      <c r="A529">
        <v>2500</v>
      </c>
      <c r="B529" t="s">
        <v>12</v>
      </c>
      <c r="C529">
        <v>4.5</v>
      </c>
      <c r="D529">
        <v>1228.45</v>
      </c>
      <c r="E529">
        <v>1228.78</v>
      </c>
      <c r="F529">
        <v>1.46</v>
      </c>
      <c r="G529">
        <v>1</v>
      </c>
      <c r="H529" s="88"/>
      <c r="I529">
        <v>2500</v>
      </c>
      <c r="J529" t="s">
        <v>12</v>
      </c>
      <c r="K529">
        <v>5.8</v>
      </c>
      <c r="L529">
        <v>1228.45</v>
      </c>
      <c r="M529">
        <v>1228.82</v>
      </c>
      <c r="N529">
        <v>1.57</v>
      </c>
      <c r="O529">
        <v>1.01</v>
      </c>
      <c r="P529" s="88"/>
      <c r="Q529">
        <v>2500</v>
      </c>
      <c r="R529" t="s">
        <v>12</v>
      </c>
      <c r="S529">
        <v>7.11</v>
      </c>
      <c r="T529">
        <v>1228.45</v>
      </c>
      <c r="U529">
        <v>1228.8599999999999</v>
      </c>
      <c r="V529">
        <v>1.66</v>
      </c>
      <c r="W529">
        <v>1.01</v>
      </c>
      <c r="X529" s="88"/>
      <c r="Y529">
        <v>2500</v>
      </c>
      <c r="Z529" t="s">
        <v>12</v>
      </c>
      <c r="AA529">
        <v>8.42</v>
      </c>
      <c r="AB529">
        <v>1228.45</v>
      </c>
      <c r="AC529">
        <v>1228.9000000000001</v>
      </c>
      <c r="AD529">
        <v>1.73</v>
      </c>
      <c r="AE529">
        <v>1.01</v>
      </c>
      <c r="AF529" s="88"/>
      <c r="AG529">
        <v>2500</v>
      </c>
      <c r="AH529" t="s">
        <v>12</v>
      </c>
      <c r="AI529">
        <v>9.7200000000000006</v>
      </c>
      <c r="AJ529">
        <v>1228.45</v>
      </c>
      <c r="AK529">
        <v>1228.93</v>
      </c>
      <c r="AL529">
        <v>1.79</v>
      </c>
      <c r="AM529">
        <v>1.01</v>
      </c>
    </row>
    <row r="530" spans="1:39" customFormat="1" x14ac:dyDescent="0.25">
      <c r="A530">
        <v>2500</v>
      </c>
      <c r="B530" t="s">
        <v>13</v>
      </c>
      <c r="C530">
        <v>5.95</v>
      </c>
      <c r="D530">
        <v>1228.45</v>
      </c>
      <c r="E530">
        <v>1228.83</v>
      </c>
      <c r="F530">
        <v>1.58</v>
      </c>
      <c r="G530">
        <v>1.01</v>
      </c>
      <c r="H530" s="88"/>
      <c r="I530">
        <v>2500</v>
      </c>
      <c r="J530" t="s">
        <v>13</v>
      </c>
      <c r="K530">
        <v>7.56</v>
      </c>
      <c r="L530">
        <v>1228.45</v>
      </c>
      <c r="M530">
        <v>1228.8800000000001</v>
      </c>
      <c r="N530">
        <v>1.68</v>
      </c>
      <c r="O530">
        <v>1.01</v>
      </c>
      <c r="P530" s="88"/>
      <c r="Q530">
        <v>2500</v>
      </c>
      <c r="R530" t="s">
        <v>13</v>
      </c>
      <c r="S530">
        <v>9.16</v>
      </c>
      <c r="T530">
        <v>1228.45</v>
      </c>
      <c r="U530">
        <v>1228.92</v>
      </c>
      <c r="V530">
        <v>1.77</v>
      </c>
      <c r="W530">
        <v>1.01</v>
      </c>
      <c r="X530" s="88"/>
      <c r="Y530">
        <v>2500</v>
      </c>
      <c r="Z530" t="s">
        <v>13</v>
      </c>
      <c r="AA530">
        <v>10.77</v>
      </c>
      <c r="AB530">
        <v>1228.45</v>
      </c>
      <c r="AC530">
        <v>1228.96</v>
      </c>
      <c r="AD530">
        <v>1.83</v>
      </c>
      <c r="AE530">
        <v>1.01</v>
      </c>
      <c r="AF530" s="88"/>
      <c r="AG530">
        <v>2500</v>
      </c>
      <c r="AH530" t="s">
        <v>13</v>
      </c>
      <c r="AI530">
        <v>12.37</v>
      </c>
      <c r="AJ530">
        <v>1228.45</v>
      </c>
      <c r="AK530">
        <v>1229</v>
      </c>
      <c r="AL530">
        <v>1.89</v>
      </c>
      <c r="AM530">
        <v>1.01</v>
      </c>
    </row>
    <row r="531" spans="1:39" customFormat="1" x14ac:dyDescent="0.25">
      <c r="A531">
        <v>2500</v>
      </c>
      <c r="B531" t="s">
        <v>14</v>
      </c>
      <c r="C531">
        <v>7.1</v>
      </c>
      <c r="D531">
        <v>1228.45</v>
      </c>
      <c r="E531">
        <v>1228.8599999999999</v>
      </c>
      <c r="F531">
        <v>1.66</v>
      </c>
      <c r="G531">
        <v>1.01</v>
      </c>
      <c r="H531" s="88"/>
      <c r="I531">
        <v>2500</v>
      </c>
      <c r="J531" t="s">
        <v>14</v>
      </c>
      <c r="K531">
        <v>8.6300000000000008</v>
      </c>
      <c r="L531">
        <v>1228.45</v>
      </c>
      <c r="M531">
        <v>1228.9000000000001</v>
      </c>
      <c r="N531">
        <v>1.74</v>
      </c>
      <c r="O531">
        <v>1.01</v>
      </c>
      <c r="P531" s="88"/>
      <c r="Q531">
        <v>2500</v>
      </c>
      <c r="R531" t="s">
        <v>14</v>
      </c>
      <c r="S531">
        <v>10.17</v>
      </c>
      <c r="T531">
        <v>1228.45</v>
      </c>
      <c r="U531">
        <v>1228.94</v>
      </c>
      <c r="V531">
        <v>1.81</v>
      </c>
      <c r="W531">
        <v>1.01</v>
      </c>
      <c r="X531" s="88"/>
      <c r="Y531">
        <v>2500</v>
      </c>
      <c r="Z531" t="s">
        <v>14</v>
      </c>
      <c r="AA531">
        <v>11.71</v>
      </c>
      <c r="AB531">
        <v>1228.45</v>
      </c>
      <c r="AC531">
        <v>1228.98</v>
      </c>
      <c r="AD531">
        <v>1.86</v>
      </c>
      <c r="AE531">
        <v>1.01</v>
      </c>
      <c r="AF531" s="88"/>
      <c r="AG531">
        <v>2500</v>
      </c>
      <c r="AH531" t="s">
        <v>14</v>
      </c>
      <c r="AI531">
        <v>13.25</v>
      </c>
      <c r="AJ531">
        <v>1228.45</v>
      </c>
      <c r="AK531">
        <v>1229.01</v>
      </c>
      <c r="AL531">
        <v>1.92</v>
      </c>
      <c r="AM531">
        <v>1.01</v>
      </c>
    </row>
    <row r="532" spans="1:39" customFormat="1" x14ac:dyDescent="0.25">
      <c r="A532">
        <v>2500</v>
      </c>
      <c r="B532" t="s">
        <v>15</v>
      </c>
      <c r="C532">
        <v>7.03</v>
      </c>
      <c r="D532">
        <v>1228.45</v>
      </c>
      <c r="E532">
        <v>1228.8599999999999</v>
      </c>
      <c r="F532">
        <v>1.65</v>
      </c>
      <c r="G532">
        <v>1.01</v>
      </c>
      <c r="H532" s="88"/>
      <c r="I532">
        <v>2500</v>
      </c>
      <c r="J532" t="s">
        <v>15</v>
      </c>
      <c r="K532">
        <v>8.49</v>
      </c>
      <c r="L532">
        <v>1228.45</v>
      </c>
      <c r="M532">
        <v>1228.9000000000001</v>
      </c>
      <c r="N532">
        <v>1.73</v>
      </c>
      <c r="O532">
        <v>1.01</v>
      </c>
      <c r="P532" s="88"/>
      <c r="Q532">
        <v>2500</v>
      </c>
      <c r="R532" t="s">
        <v>15</v>
      </c>
      <c r="S532">
        <v>9.9499999999999993</v>
      </c>
      <c r="T532">
        <v>1228.45</v>
      </c>
      <c r="U532">
        <v>1228.94</v>
      </c>
      <c r="V532">
        <v>1.8</v>
      </c>
      <c r="W532">
        <v>1.01</v>
      </c>
      <c r="X532" s="88"/>
      <c r="Y532">
        <v>2500</v>
      </c>
      <c r="Z532" t="s">
        <v>15</v>
      </c>
      <c r="AA532">
        <v>11.42</v>
      </c>
      <c r="AB532">
        <v>1228.45</v>
      </c>
      <c r="AC532">
        <v>1228.97</v>
      </c>
      <c r="AD532">
        <v>1.85</v>
      </c>
      <c r="AE532">
        <v>1</v>
      </c>
      <c r="AF532" s="88"/>
      <c r="AG532">
        <v>2500</v>
      </c>
      <c r="AH532" t="s">
        <v>15</v>
      </c>
      <c r="AI532">
        <v>12.88</v>
      </c>
      <c r="AJ532">
        <v>1228.45</v>
      </c>
      <c r="AK532">
        <v>1229.01</v>
      </c>
      <c r="AL532">
        <v>1.9</v>
      </c>
      <c r="AM532">
        <v>1.01</v>
      </c>
    </row>
    <row r="533" spans="1:39" customFormat="1" x14ac:dyDescent="0.25">
      <c r="A533">
        <v>2500</v>
      </c>
      <c r="B533" t="s">
        <v>16</v>
      </c>
      <c r="C533">
        <v>6.16</v>
      </c>
      <c r="D533">
        <v>1228.45</v>
      </c>
      <c r="E533">
        <v>1228.83</v>
      </c>
      <c r="F533">
        <v>1.6</v>
      </c>
      <c r="G533">
        <v>1.01</v>
      </c>
      <c r="H533" s="88"/>
      <c r="I533">
        <v>2500</v>
      </c>
      <c r="J533" t="s">
        <v>16</v>
      </c>
      <c r="K533">
        <v>7.39</v>
      </c>
      <c r="L533">
        <v>1228.45</v>
      </c>
      <c r="M533">
        <v>1228.8699999999999</v>
      </c>
      <c r="N533">
        <v>1.67</v>
      </c>
      <c r="O533">
        <v>1.01</v>
      </c>
      <c r="P533" s="88"/>
      <c r="Q533">
        <v>2500</v>
      </c>
      <c r="R533" t="s">
        <v>16</v>
      </c>
      <c r="S533">
        <v>8.6199999999999992</v>
      </c>
      <c r="T533">
        <v>1228.45</v>
      </c>
      <c r="U533">
        <v>1228.9000000000001</v>
      </c>
      <c r="V533">
        <v>1.74</v>
      </c>
      <c r="W533">
        <v>1.01</v>
      </c>
      <c r="X533" s="88"/>
      <c r="Y533">
        <v>2500</v>
      </c>
      <c r="Z533" t="s">
        <v>16</v>
      </c>
      <c r="AA533">
        <v>9.84</v>
      </c>
      <c r="AB533">
        <v>1228.45</v>
      </c>
      <c r="AC533">
        <v>1228.94</v>
      </c>
      <c r="AD533">
        <v>1.79</v>
      </c>
      <c r="AE533">
        <v>1.01</v>
      </c>
      <c r="AF533" s="88"/>
      <c r="AG533">
        <v>2500</v>
      </c>
      <c r="AH533" t="s">
        <v>16</v>
      </c>
      <c r="AI533">
        <v>11.07</v>
      </c>
      <c r="AJ533">
        <v>1228.45</v>
      </c>
      <c r="AK533">
        <v>1228.97</v>
      </c>
      <c r="AL533">
        <v>1.84</v>
      </c>
      <c r="AM533">
        <v>1.01</v>
      </c>
    </row>
    <row r="534" spans="1:39" customFormat="1" x14ac:dyDescent="0.25">
      <c r="A534">
        <v>2450</v>
      </c>
      <c r="B534" t="s">
        <v>5</v>
      </c>
      <c r="C534">
        <v>4.59</v>
      </c>
      <c r="D534">
        <v>1224.3699999999999</v>
      </c>
      <c r="E534">
        <v>1224.5899999999999</v>
      </c>
      <c r="F534">
        <v>2.46</v>
      </c>
      <c r="G534">
        <v>2.11</v>
      </c>
      <c r="H534" s="88"/>
      <c r="I534">
        <v>2450</v>
      </c>
      <c r="J534" t="s">
        <v>5</v>
      </c>
      <c r="K534">
        <v>5.86</v>
      </c>
      <c r="L534">
        <v>1224.3699999999999</v>
      </c>
      <c r="M534">
        <v>1224.6199999999999</v>
      </c>
      <c r="N534">
        <v>2.7</v>
      </c>
      <c r="O534">
        <v>2.2400000000000002</v>
      </c>
      <c r="P534" s="88"/>
      <c r="Q534">
        <v>2450</v>
      </c>
      <c r="R534" t="s">
        <v>5</v>
      </c>
      <c r="S534">
        <v>7.13</v>
      </c>
      <c r="T534">
        <v>1224.3699999999999</v>
      </c>
      <c r="U534">
        <v>1224.6400000000001</v>
      </c>
      <c r="V534">
        <v>2.86</v>
      </c>
      <c r="W534">
        <v>2.29</v>
      </c>
      <c r="X534" s="88"/>
      <c r="Y534">
        <v>2450</v>
      </c>
      <c r="Z534" t="s">
        <v>5</v>
      </c>
      <c r="AA534">
        <v>8.41</v>
      </c>
      <c r="AB534">
        <v>1224.3699999999999</v>
      </c>
      <c r="AC534">
        <v>1224.6500000000001</v>
      </c>
      <c r="AD534">
        <v>3.04</v>
      </c>
      <c r="AE534">
        <v>2.36</v>
      </c>
      <c r="AF534" s="88"/>
      <c r="AG534">
        <v>2450</v>
      </c>
      <c r="AH534" t="s">
        <v>5</v>
      </c>
      <c r="AI534">
        <v>9.68</v>
      </c>
      <c r="AJ534">
        <v>1224.3699999999999</v>
      </c>
      <c r="AK534">
        <v>1224.67</v>
      </c>
      <c r="AL534">
        <v>3.2</v>
      </c>
      <c r="AM534">
        <v>2.44</v>
      </c>
    </row>
    <row r="535" spans="1:39" customFormat="1" x14ac:dyDescent="0.25">
      <c r="A535">
        <v>2450</v>
      </c>
      <c r="B535" t="s">
        <v>6</v>
      </c>
      <c r="C535">
        <v>4.5999999999999996</v>
      </c>
      <c r="D535">
        <v>1224.3699999999999</v>
      </c>
      <c r="E535">
        <v>1224.5899999999999</v>
      </c>
      <c r="F535">
        <v>2.46</v>
      </c>
      <c r="G535">
        <v>2.11</v>
      </c>
      <c r="H535" s="88"/>
      <c r="I535">
        <v>2450</v>
      </c>
      <c r="J535" t="s">
        <v>6</v>
      </c>
      <c r="K535">
        <v>5.9</v>
      </c>
      <c r="L535">
        <v>1224.3699999999999</v>
      </c>
      <c r="M535">
        <v>1224.6199999999999</v>
      </c>
      <c r="N535">
        <v>2.7</v>
      </c>
      <c r="O535">
        <v>2.2400000000000002</v>
      </c>
      <c r="P535" s="88"/>
      <c r="Q535">
        <v>2450</v>
      </c>
      <c r="R535" t="s">
        <v>6</v>
      </c>
      <c r="S535">
        <v>7.21</v>
      </c>
      <c r="T535">
        <v>1224.3699999999999</v>
      </c>
      <c r="U535">
        <v>1224.6400000000001</v>
      </c>
      <c r="V535">
        <v>2.89</v>
      </c>
      <c r="W535">
        <v>2.3199999999999998</v>
      </c>
      <c r="X535" s="88"/>
      <c r="Y535">
        <v>2450</v>
      </c>
      <c r="Z535" t="s">
        <v>6</v>
      </c>
      <c r="AA535">
        <v>8.51</v>
      </c>
      <c r="AB535">
        <v>1224.3699999999999</v>
      </c>
      <c r="AC535">
        <v>1224.6600000000001</v>
      </c>
      <c r="AD535">
        <v>3.05</v>
      </c>
      <c r="AE535">
        <v>2.37</v>
      </c>
      <c r="AF535" s="88"/>
      <c r="AG535">
        <v>2450</v>
      </c>
      <c r="AH535" t="s">
        <v>6</v>
      </c>
      <c r="AI535">
        <v>9.81</v>
      </c>
      <c r="AJ535">
        <v>1224.3699999999999</v>
      </c>
      <c r="AK535">
        <v>1224.67</v>
      </c>
      <c r="AL535">
        <v>3.22</v>
      </c>
      <c r="AM535">
        <v>2.44</v>
      </c>
    </row>
    <row r="536" spans="1:39" customFormat="1" x14ac:dyDescent="0.25">
      <c r="A536">
        <v>2450</v>
      </c>
      <c r="B536" t="s">
        <v>7</v>
      </c>
      <c r="C536">
        <v>4.82</v>
      </c>
      <c r="D536">
        <v>1224.3699999999999</v>
      </c>
      <c r="E536">
        <v>1224.5999999999999</v>
      </c>
      <c r="F536">
        <v>2.5299999999999998</v>
      </c>
      <c r="G536">
        <v>2.16</v>
      </c>
      <c r="H536" s="88"/>
      <c r="I536">
        <v>2450</v>
      </c>
      <c r="J536" t="s">
        <v>7</v>
      </c>
      <c r="K536">
        <v>6.11</v>
      </c>
      <c r="L536">
        <v>1224.3699999999999</v>
      </c>
      <c r="M536">
        <v>1224.6199999999999</v>
      </c>
      <c r="N536">
        <v>2.73</v>
      </c>
      <c r="O536">
        <v>2.2599999999999998</v>
      </c>
      <c r="P536" s="88"/>
      <c r="Q536">
        <v>2450</v>
      </c>
      <c r="R536" t="s">
        <v>7</v>
      </c>
      <c r="S536">
        <v>7.4</v>
      </c>
      <c r="T536">
        <v>1224.3699999999999</v>
      </c>
      <c r="U536">
        <v>1224.6400000000001</v>
      </c>
      <c r="V536">
        <v>2.93</v>
      </c>
      <c r="W536">
        <v>2.34</v>
      </c>
      <c r="X536" s="88"/>
      <c r="Y536">
        <v>2450</v>
      </c>
      <c r="Z536" t="s">
        <v>7</v>
      </c>
      <c r="AA536">
        <v>8.69</v>
      </c>
      <c r="AB536">
        <v>1224.3699999999999</v>
      </c>
      <c r="AC536">
        <v>1224.6600000000001</v>
      </c>
      <c r="AD536">
        <v>3.09</v>
      </c>
      <c r="AE536">
        <v>2.39</v>
      </c>
      <c r="AF536" s="88"/>
      <c r="AG536">
        <v>2450</v>
      </c>
      <c r="AH536" t="s">
        <v>7</v>
      </c>
      <c r="AI536">
        <v>9.9700000000000006</v>
      </c>
      <c r="AJ536">
        <v>1224.3699999999999</v>
      </c>
      <c r="AK536">
        <v>1224.67</v>
      </c>
      <c r="AL536">
        <v>3.22</v>
      </c>
      <c r="AM536">
        <v>2.4300000000000002</v>
      </c>
    </row>
    <row r="537" spans="1:39" customFormat="1" x14ac:dyDescent="0.25">
      <c r="A537">
        <v>2450</v>
      </c>
      <c r="B537" t="s">
        <v>8</v>
      </c>
      <c r="C537">
        <v>6.18</v>
      </c>
      <c r="D537">
        <v>1224.3699999999999</v>
      </c>
      <c r="E537">
        <v>1224.6199999999999</v>
      </c>
      <c r="F537">
        <v>2.75</v>
      </c>
      <c r="G537">
        <v>2.2599999999999998</v>
      </c>
      <c r="H537" s="88"/>
      <c r="I537">
        <v>2450</v>
      </c>
      <c r="J537" t="s">
        <v>8</v>
      </c>
      <c r="K537">
        <v>7.73</v>
      </c>
      <c r="L537">
        <v>1224.3699999999999</v>
      </c>
      <c r="M537">
        <v>1224.6400000000001</v>
      </c>
      <c r="N537">
        <v>2.95</v>
      </c>
      <c r="O537">
        <v>2.3199999999999998</v>
      </c>
      <c r="P537" s="88"/>
      <c r="Q537">
        <v>2450</v>
      </c>
      <c r="R537" t="s">
        <v>8</v>
      </c>
      <c r="S537">
        <v>9.27</v>
      </c>
      <c r="T537">
        <v>1224.3699999999999</v>
      </c>
      <c r="U537">
        <v>1224.6600000000001</v>
      </c>
      <c r="V537">
        <v>3.16</v>
      </c>
      <c r="W537">
        <v>2.42</v>
      </c>
      <c r="X537" s="88"/>
      <c r="Y537">
        <v>2450</v>
      </c>
      <c r="Z537" t="s">
        <v>8</v>
      </c>
      <c r="AA537">
        <v>10.82</v>
      </c>
      <c r="AB537">
        <v>1224.3699999999999</v>
      </c>
      <c r="AC537">
        <v>1224.68</v>
      </c>
      <c r="AD537">
        <v>3.34</v>
      </c>
      <c r="AE537">
        <v>2.4900000000000002</v>
      </c>
      <c r="AF537" s="88"/>
      <c r="AG537">
        <v>2450</v>
      </c>
      <c r="AH537" t="s">
        <v>8</v>
      </c>
      <c r="AI537">
        <v>12.36</v>
      </c>
      <c r="AJ537">
        <v>1224.3699999999999</v>
      </c>
      <c r="AK537">
        <v>1224.7</v>
      </c>
      <c r="AL537">
        <v>3.49</v>
      </c>
      <c r="AM537">
        <v>2.54</v>
      </c>
    </row>
    <row r="538" spans="1:39" customFormat="1" x14ac:dyDescent="0.25">
      <c r="A538">
        <v>2450</v>
      </c>
      <c r="B538" t="s">
        <v>9</v>
      </c>
      <c r="C538">
        <v>7.69</v>
      </c>
      <c r="D538">
        <v>1224.3699999999999</v>
      </c>
      <c r="E538">
        <v>1224.6400000000001</v>
      </c>
      <c r="F538">
        <v>2.96</v>
      </c>
      <c r="G538">
        <v>2.34</v>
      </c>
      <c r="H538" s="88"/>
      <c r="I538">
        <v>2450</v>
      </c>
      <c r="J538" t="s">
        <v>9</v>
      </c>
      <c r="K538">
        <v>9.3699999999999992</v>
      </c>
      <c r="L538">
        <v>1224.3699999999999</v>
      </c>
      <c r="M538">
        <v>1224.67</v>
      </c>
      <c r="N538">
        <v>3.16</v>
      </c>
      <c r="O538">
        <v>2.41</v>
      </c>
      <c r="P538" s="88"/>
      <c r="Q538">
        <v>2450</v>
      </c>
      <c r="R538" t="s">
        <v>9</v>
      </c>
      <c r="S538">
        <v>11.05</v>
      </c>
      <c r="T538">
        <v>1224.3699999999999</v>
      </c>
      <c r="U538">
        <v>1224.68</v>
      </c>
      <c r="V538">
        <v>3.37</v>
      </c>
      <c r="W538">
        <v>2.5099999999999998</v>
      </c>
      <c r="X538" s="88"/>
      <c r="Y538">
        <v>2450</v>
      </c>
      <c r="Z538" t="s">
        <v>9</v>
      </c>
      <c r="AA538">
        <v>12.72</v>
      </c>
      <c r="AB538">
        <v>1224.3699999999999</v>
      </c>
      <c r="AC538">
        <v>1224.7</v>
      </c>
      <c r="AD538">
        <v>3.51</v>
      </c>
      <c r="AE538">
        <v>2.5299999999999998</v>
      </c>
      <c r="AF538" s="88"/>
      <c r="AG538">
        <v>2450</v>
      </c>
      <c r="AH538" t="s">
        <v>9</v>
      </c>
      <c r="AI538">
        <v>14.4</v>
      </c>
      <c r="AJ538">
        <v>1224.3699999999999</v>
      </c>
      <c r="AK538">
        <v>1224.72</v>
      </c>
      <c r="AL538">
        <v>3.67</v>
      </c>
      <c r="AM538">
        <v>2.59</v>
      </c>
    </row>
    <row r="539" spans="1:39" customFormat="1" x14ac:dyDescent="0.25">
      <c r="A539">
        <v>2450</v>
      </c>
      <c r="B539" t="s">
        <v>10</v>
      </c>
      <c r="C539">
        <v>6.36</v>
      </c>
      <c r="D539">
        <v>1224.3699999999999</v>
      </c>
      <c r="E539">
        <v>1224.6199999999999</v>
      </c>
      <c r="F539">
        <v>2.78</v>
      </c>
      <c r="G539">
        <v>2.2799999999999998</v>
      </c>
      <c r="H539" s="88"/>
      <c r="I539">
        <v>2450</v>
      </c>
      <c r="J539" t="s">
        <v>10</v>
      </c>
      <c r="K539">
        <v>7.77</v>
      </c>
      <c r="L539">
        <v>1224.3699999999999</v>
      </c>
      <c r="M539">
        <v>1224.6500000000001</v>
      </c>
      <c r="N539">
        <v>2.95</v>
      </c>
      <c r="O539">
        <v>2.33</v>
      </c>
      <c r="P539" s="88"/>
      <c r="Q539">
        <v>2450</v>
      </c>
      <c r="R539" t="s">
        <v>10</v>
      </c>
      <c r="S539">
        <v>9.18</v>
      </c>
      <c r="T539">
        <v>1224.3699999999999</v>
      </c>
      <c r="U539">
        <v>1224.6600000000001</v>
      </c>
      <c r="V539">
        <v>3.14</v>
      </c>
      <c r="W539">
        <v>2.41</v>
      </c>
      <c r="X539" s="88"/>
      <c r="Y539">
        <v>2450</v>
      </c>
      <c r="Z539" t="s">
        <v>10</v>
      </c>
      <c r="AA539">
        <v>10.59</v>
      </c>
      <c r="AB539">
        <v>1224.3699999999999</v>
      </c>
      <c r="AC539">
        <v>1224.68</v>
      </c>
      <c r="AD539">
        <v>3.31</v>
      </c>
      <c r="AE539">
        <v>2.4700000000000002</v>
      </c>
      <c r="AF539" s="88"/>
      <c r="AG539">
        <v>2450</v>
      </c>
      <c r="AH539" t="s">
        <v>10</v>
      </c>
      <c r="AI539">
        <v>12</v>
      </c>
      <c r="AJ539">
        <v>1224.3699999999999</v>
      </c>
      <c r="AK539">
        <v>1224.69</v>
      </c>
      <c r="AL539">
        <v>3.45</v>
      </c>
      <c r="AM539">
        <v>2.52</v>
      </c>
    </row>
    <row r="540" spans="1:39" customFormat="1" x14ac:dyDescent="0.25">
      <c r="A540">
        <v>2450</v>
      </c>
      <c r="B540" t="s">
        <v>11</v>
      </c>
      <c r="C540">
        <v>4.6399999999999997</v>
      </c>
      <c r="D540">
        <v>1224.3699999999999</v>
      </c>
      <c r="E540">
        <v>1224.5999999999999</v>
      </c>
      <c r="F540">
        <v>2.46</v>
      </c>
      <c r="G540">
        <v>2.11</v>
      </c>
      <c r="H540" s="88"/>
      <c r="I540">
        <v>2450</v>
      </c>
      <c r="J540" t="s">
        <v>11</v>
      </c>
      <c r="K540">
        <v>5.94</v>
      </c>
      <c r="L540">
        <v>1224.3699999999999</v>
      </c>
      <c r="M540">
        <v>1224.6199999999999</v>
      </c>
      <c r="N540">
        <v>2.72</v>
      </c>
      <c r="O540">
        <v>2.25</v>
      </c>
      <c r="P540" s="88"/>
      <c r="Q540">
        <v>2450</v>
      </c>
      <c r="R540" t="s">
        <v>11</v>
      </c>
      <c r="S540">
        <v>7.25</v>
      </c>
      <c r="T540">
        <v>1224.3699999999999</v>
      </c>
      <c r="U540">
        <v>1224.6400000000001</v>
      </c>
      <c r="V540">
        <v>2.91</v>
      </c>
      <c r="W540">
        <v>2.33</v>
      </c>
      <c r="X540" s="88"/>
      <c r="Y540">
        <v>2450</v>
      </c>
      <c r="Z540" t="s">
        <v>11</v>
      </c>
      <c r="AA540">
        <v>8.56</v>
      </c>
      <c r="AB540">
        <v>1224.3699999999999</v>
      </c>
      <c r="AC540">
        <v>1224.6600000000001</v>
      </c>
      <c r="AD540">
        <v>3.06</v>
      </c>
      <c r="AE540">
        <v>2.37</v>
      </c>
      <c r="AF540" s="88"/>
      <c r="AG540">
        <v>2450</v>
      </c>
      <c r="AH540" t="s">
        <v>11</v>
      </c>
      <c r="AI540">
        <v>9.86</v>
      </c>
      <c r="AJ540">
        <v>1224.3699999999999</v>
      </c>
      <c r="AK540">
        <v>1224.67</v>
      </c>
      <c r="AL540">
        <v>3.21</v>
      </c>
      <c r="AM540">
        <v>2.4300000000000002</v>
      </c>
    </row>
    <row r="541" spans="1:39" customFormat="1" x14ac:dyDescent="0.25">
      <c r="A541">
        <v>2450</v>
      </c>
      <c r="B541" t="s">
        <v>12</v>
      </c>
      <c r="C541">
        <v>4.5</v>
      </c>
      <c r="D541">
        <v>1224.3699999999999</v>
      </c>
      <c r="E541">
        <v>1224.5899999999999</v>
      </c>
      <c r="F541">
        <v>2.4300000000000002</v>
      </c>
      <c r="G541">
        <v>2.09</v>
      </c>
      <c r="H541" s="88"/>
      <c r="I541">
        <v>2450</v>
      </c>
      <c r="J541" t="s">
        <v>12</v>
      </c>
      <c r="K541">
        <v>5.8</v>
      </c>
      <c r="L541">
        <v>1224.3699999999999</v>
      </c>
      <c r="M541">
        <v>1224.6199999999999</v>
      </c>
      <c r="N541">
        <v>2.68</v>
      </c>
      <c r="O541">
        <v>2.23</v>
      </c>
      <c r="P541" s="88"/>
      <c r="Q541">
        <v>2450</v>
      </c>
      <c r="R541" t="s">
        <v>12</v>
      </c>
      <c r="S541">
        <v>7.11</v>
      </c>
      <c r="T541">
        <v>1224.3699999999999</v>
      </c>
      <c r="U541">
        <v>1224.6300000000001</v>
      </c>
      <c r="V541">
        <v>2.9</v>
      </c>
      <c r="W541">
        <v>2.33</v>
      </c>
      <c r="X541" s="88"/>
      <c r="Y541">
        <v>2450</v>
      </c>
      <c r="Z541" t="s">
        <v>12</v>
      </c>
      <c r="AA541">
        <v>8.42</v>
      </c>
      <c r="AB541">
        <v>1224.3699999999999</v>
      </c>
      <c r="AC541">
        <v>1224.6500000000001</v>
      </c>
      <c r="AD541">
        <v>3.05</v>
      </c>
      <c r="AE541">
        <v>2.38</v>
      </c>
      <c r="AF541" s="88"/>
      <c r="AG541">
        <v>2450</v>
      </c>
      <c r="AH541" t="s">
        <v>12</v>
      </c>
      <c r="AI541">
        <v>9.7200000000000006</v>
      </c>
      <c r="AJ541">
        <v>1224.3699999999999</v>
      </c>
      <c r="AK541">
        <v>1224.67</v>
      </c>
      <c r="AL541">
        <v>3.19</v>
      </c>
      <c r="AM541">
        <v>2.42</v>
      </c>
    </row>
    <row r="542" spans="1:39" customFormat="1" x14ac:dyDescent="0.25">
      <c r="A542">
        <v>2450</v>
      </c>
      <c r="B542" t="s">
        <v>13</v>
      </c>
      <c r="C542">
        <v>5.95</v>
      </c>
      <c r="D542">
        <v>1224.3699999999999</v>
      </c>
      <c r="E542">
        <v>1224.6199999999999</v>
      </c>
      <c r="F542">
        <v>2.71</v>
      </c>
      <c r="G542">
        <v>2.25</v>
      </c>
      <c r="H542" s="88"/>
      <c r="I542">
        <v>2450</v>
      </c>
      <c r="J542" t="s">
        <v>13</v>
      </c>
      <c r="K542">
        <v>7.56</v>
      </c>
      <c r="L542">
        <v>1224.3699999999999</v>
      </c>
      <c r="M542">
        <v>1224.6400000000001</v>
      </c>
      <c r="N542">
        <v>2.93</v>
      </c>
      <c r="O542">
        <v>2.3199999999999998</v>
      </c>
      <c r="P542" s="88"/>
      <c r="Q542">
        <v>2450</v>
      </c>
      <c r="R542" t="s">
        <v>13</v>
      </c>
      <c r="S542">
        <v>9.16</v>
      </c>
      <c r="T542">
        <v>1224.3699999999999</v>
      </c>
      <c r="U542">
        <v>1224.6600000000001</v>
      </c>
      <c r="V542">
        <v>3.15</v>
      </c>
      <c r="W542">
        <v>2.42</v>
      </c>
      <c r="X542" s="88"/>
      <c r="Y542">
        <v>2450</v>
      </c>
      <c r="Z542" t="s">
        <v>13</v>
      </c>
      <c r="AA542">
        <v>10.77</v>
      </c>
      <c r="AB542">
        <v>1224.3699999999999</v>
      </c>
      <c r="AC542">
        <v>1224.68</v>
      </c>
      <c r="AD542">
        <v>3.33</v>
      </c>
      <c r="AE542">
        <v>2.4900000000000002</v>
      </c>
      <c r="AF542" s="88"/>
      <c r="AG542">
        <v>2450</v>
      </c>
      <c r="AH542" t="s">
        <v>13</v>
      </c>
      <c r="AI542">
        <v>12.37</v>
      </c>
      <c r="AJ542">
        <v>1224.3699999999999</v>
      </c>
      <c r="AK542">
        <v>1224.7</v>
      </c>
      <c r="AL542">
        <v>3.49</v>
      </c>
      <c r="AM542">
        <v>2.54</v>
      </c>
    </row>
    <row r="543" spans="1:39" customFormat="1" x14ac:dyDescent="0.25">
      <c r="A543">
        <v>2450</v>
      </c>
      <c r="B543" t="s">
        <v>14</v>
      </c>
      <c r="C543">
        <v>7.1</v>
      </c>
      <c r="D543">
        <v>1224.3699999999999</v>
      </c>
      <c r="E543">
        <v>1224.6300000000001</v>
      </c>
      <c r="F543">
        <v>2.88</v>
      </c>
      <c r="G543">
        <v>2.3199999999999998</v>
      </c>
      <c r="H543" s="88"/>
      <c r="I543">
        <v>2450</v>
      </c>
      <c r="J543" t="s">
        <v>14</v>
      </c>
      <c r="K543">
        <v>8.6300000000000008</v>
      </c>
      <c r="L543">
        <v>1224.3699999999999</v>
      </c>
      <c r="M543">
        <v>1224.6600000000001</v>
      </c>
      <c r="N543">
        <v>3.06</v>
      </c>
      <c r="O543">
        <v>2.37</v>
      </c>
      <c r="P543" s="88"/>
      <c r="Q543">
        <v>2450</v>
      </c>
      <c r="R543" t="s">
        <v>14</v>
      </c>
      <c r="S543">
        <v>10.17</v>
      </c>
      <c r="T543">
        <v>1224.3699999999999</v>
      </c>
      <c r="U543">
        <v>1224.67</v>
      </c>
      <c r="V543">
        <v>3.26</v>
      </c>
      <c r="W543">
        <v>2.46</v>
      </c>
      <c r="X543" s="88"/>
      <c r="Y543">
        <v>2450</v>
      </c>
      <c r="Z543" t="s">
        <v>14</v>
      </c>
      <c r="AA543">
        <v>11.71</v>
      </c>
      <c r="AB543">
        <v>1224.3699999999999</v>
      </c>
      <c r="AC543">
        <v>1224.69</v>
      </c>
      <c r="AD543">
        <v>3.43</v>
      </c>
      <c r="AE543">
        <v>2.52</v>
      </c>
      <c r="AF543" s="88"/>
      <c r="AG543">
        <v>2450</v>
      </c>
      <c r="AH543" t="s">
        <v>14</v>
      </c>
      <c r="AI543">
        <v>13.25</v>
      </c>
      <c r="AJ543">
        <v>1224.3699999999999</v>
      </c>
      <c r="AK543">
        <v>1224.71</v>
      </c>
      <c r="AL543">
        <v>3.56</v>
      </c>
      <c r="AM543">
        <v>2.5499999999999998</v>
      </c>
    </row>
    <row r="544" spans="1:39" customFormat="1" x14ac:dyDescent="0.25">
      <c r="A544">
        <v>2450</v>
      </c>
      <c r="B544" t="s">
        <v>15</v>
      </c>
      <c r="C544">
        <v>7.03</v>
      </c>
      <c r="D544">
        <v>1224.3699999999999</v>
      </c>
      <c r="E544">
        <v>1224.6400000000001</v>
      </c>
      <c r="F544">
        <v>2.85</v>
      </c>
      <c r="G544">
        <v>2.2799999999999998</v>
      </c>
      <c r="H544" s="88"/>
      <c r="I544">
        <v>2450</v>
      </c>
      <c r="J544" t="s">
        <v>15</v>
      </c>
      <c r="K544">
        <v>8.49</v>
      </c>
      <c r="L544">
        <v>1224.3699999999999</v>
      </c>
      <c r="M544">
        <v>1224.6500000000001</v>
      </c>
      <c r="N544">
        <v>3.07</v>
      </c>
      <c r="O544">
        <v>2.39</v>
      </c>
      <c r="P544" s="88"/>
      <c r="Q544">
        <v>2450</v>
      </c>
      <c r="R544" t="s">
        <v>15</v>
      </c>
      <c r="S544">
        <v>9.9499999999999993</v>
      </c>
      <c r="T544">
        <v>1224.3699999999999</v>
      </c>
      <c r="U544">
        <v>1224.67</v>
      </c>
      <c r="V544">
        <v>3.23</v>
      </c>
      <c r="W544">
        <v>2.44</v>
      </c>
      <c r="X544" s="88"/>
      <c r="Y544">
        <v>2450</v>
      </c>
      <c r="Z544" t="s">
        <v>15</v>
      </c>
      <c r="AA544">
        <v>11.42</v>
      </c>
      <c r="AB544">
        <v>1224.3699999999999</v>
      </c>
      <c r="AC544">
        <v>1224.69</v>
      </c>
      <c r="AD544">
        <v>3.42</v>
      </c>
      <c r="AE544">
        <v>2.5299999999999998</v>
      </c>
      <c r="AF544" s="88"/>
      <c r="AG544">
        <v>2450</v>
      </c>
      <c r="AH544" t="s">
        <v>15</v>
      </c>
      <c r="AI544">
        <v>12.88</v>
      </c>
      <c r="AJ544">
        <v>1224.3699999999999</v>
      </c>
      <c r="AK544">
        <v>1224.7</v>
      </c>
      <c r="AL544">
        <v>3.54</v>
      </c>
      <c r="AM544">
        <v>2.56</v>
      </c>
    </row>
    <row r="545" spans="1:39" customFormat="1" x14ac:dyDescent="0.25">
      <c r="A545">
        <v>2450</v>
      </c>
      <c r="B545" t="s">
        <v>16</v>
      </c>
      <c r="C545">
        <v>6.16</v>
      </c>
      <c r="D545">
        <v>1224.3699999999999</v>
      </c>
      <c r="E545">
        <v>1224.6199999999999</v>
      </c>
      <c r="F545">
        <v>2.74</v>
      </c>
      <c r="G545">
        <v>2.25</v>
      </c>
      <c r="H545" s="88"/>
      <c r="I545">
        <v>2450</v>
      </c>
      <c r="J545" t="s">
        <v>16</v>
      </c>
      <c r="K545">
        <v>7.39</v>
      </c>
      <c r="L545">
        <v>1224.3699999999999</v>
      </c>
      <c r="M545">
        <v>1224.6400000000001</v>
      </c>
      <c r="N545">
        <v>2.9</v>
      </c>
      <c r="O545">
        <v>2.31</v>
      </c>
      <c r="P545" s="88"/>
      <c r="Q545">
        <v>2450</v>
      </c>
      <c r="R545" t="s">
        <v>16</v>
      </c>
      <c r="S545">
        <v>8.6199999999999992</v>
      </c>
      <c r="T545">
        <v>1224.3699999999999</v>
      </c>
      <c r="U545">
        <v>1224.6600000000001</v>
      </c>
      <c r="V545">
        <v>3.06</v>
      </c>
      <c r="W545">
        <v>2.37</v>
      </c>
      <c r="X545" s="88"/>
      <c r="Y545">
        <v>2450</v>
      </c>
      <c r="Z545" t="s">
        <v>16</v>
      </c>
      <c r="AA545">
        <v>9.84</v>
      </c>
      <c r="AB545">
        <v>1224.3699999999999</v>
      </c>
      <c r="AC545">
        <v>1224.67</v>
      </c>
      <c r="AD545">
        <v>3.21</v>
      </c>
      <c r="AE545">
        <v>2.4300000000000002</v>
      </c>
      <c r="AF545" s="88"/>
      <c r="AG545">
        <v>2450</v>
      </c>
      <c r="AH545" t="s">
        <v>16</v>
      </c>
      <c r="AI545">
        <v>11.07</v>
      </c>
      <c r="AJ545">
        <v>1224.3699999999999</v>
      </c>
      <c r="AK545">
        <v>1224.68</v>
      </c>
      <c r="AL545">
        <v>3.36</v>
      </c>
      <c r="AM545">
        <v>2.5</v>
      </c>
    </row>
    <row r="546" spans="1:39" customFormat="1" x14ac:dyDescent="0.25">
      <c r="A546">
        <v>2400</v>
      </c>
      <c r="B546" t="s">
        <v>5</v>
      </c>
      <c r="C546">
        <v>4.59</v>
      </c>
      <c r="D546">
        <v>1222.1300000000001</v>
      </c>
      <c r="E546">
        <v>1222.57</v>
      </c>
      <c r="F546">
        <v>1.6</v>
      </c>
      <c r="G546">
        <v>1.01</v>
      </c>
      <c r="H546" s="88"/>
      <c r="I546">
        <v>2400</v>
      </c>
      <c r="J546" t="s">
        <v>5</v>
      </c>
      <c r="K546">
        <v>5.86</v>
      </c>
      <c r="L546">
        <v>1222.1300000000001</v>
      </c>
      <c r="M546">
        <v>1222.6199999999999</v>
      </c>
      <c r="N546">
        <v>1.69</v>
      </c>
      <c r="O546">
        <v>1.01</v>
      </c>
      <c r="P546" s="88"/>
      <c r="Q546">
        <v>2400</v>
      </c>
      <c r="R546" t="s">
        <v>5</v>
      </c>
      <c r="S546">
        <v>7.13</v>
      </c>
      <c r="T546">
        <v>1222.1300000000001</v>
      </c>
      <c r="U546">
        <v>1222.67</v>
      </c>
      <c r="V546">
        <v>1.76</v>
      </c>
      <c r="W546">
        <v>1.01</v>
      </c>
      <c r="X546" s="88"/>
      <c r="Y546">
        <v>2400</v>
      </c>
      <c r="Z546" t="s">
        <v>5</v>
      </c>
      <c r="AA546">
        <v>8.41</v>
      </c>
      <c r="AB546">
        <v>1222.1300000000001</v>
      </c>
      <c r="AC546">
        <v>1222.71</v>
      </c>
      <c r="AD546">
        <v>1.82</v>
      </c>
      <c r="AE546">
        <v>1.01</v>
      </c>
      <c r="AF546" s="88"/>
      <c r="AG546">
        <v>2400</v>
      </c>
      <c r="AH546" t="s">
        <v>5</v>
      </c>
      <c r="AI546">
        <v>9.68</v>
      </c>
      <c r="AJ546">
        <v>1222.1300000000001</v>
      </c>
      <c r="AK546">
        <v>1222.75</v>
      </c>
      <c r="AL546">
        <v>1.87</v>
      </c>
      <c r="AM546">
        <v>1.01</v>
      </c>
    </row>
    <row r="547" spans="1:39" customFormat="1" x14ac:dyDescent="0.25">
      <c r="A547">
        <v>2400</v>
      </c>
      <c r="B547" t="s">
        <v>6</v>
      </c>
      <c r="C547">
        <v>4.5999999999999996</v>
      </c>
      <c r="D547">
        <v>1222.1300000000001</v>
      </c>
      <c r="E547">
        <v>1222.57</v>
      </c>
      <c r="F547">
        <v>1.6</v>
      </c>
      <c r="G547">
        <v>1.01</v>
      </c>
      <c r="H547" s="88"/>
      <c r="I547">
        <v>2400</v>
      </c>
      <c r="J547" t="s">
        <v>6</v>
      </c>
      <c r="K547">
        <v>5.9</v>
      </c>
      <c r="L547">
        <v>1222.1300000000001</v>
      </c>
      <c r="M547">
        <v>1222.6199999999999</v>
      </c>
      <c r="N547">
        <v>1.69</v>
      </c>
      <c r="O547">
        <v>1.01</v>
      </c>
      <c r="P547" s="88"/>
      <c r="Q547">
        <v>2400</v>
      </c>
      <c r="R547" t="s">
        <v>6</v>
      </c>
      <c r="S547">
        <v>7.21</v>
      </c>
      <c r="T547">
        <v>1222.1300000000001</v>
      </c>
      <c r="U547">
        <v>1222.67</v>
      </c>
      <c r="V547">
        <v>1.77</v>
      </c>
      <c r="W547">
        <v>1.01</v>
      </c>
      <c r="X547" s="88"/>
      <c r="Y547">
        <v>2400</v>
      </c>
      <c r="Z547" t="s">
        <v>6</v>
      </c>
      <c r="AA547">
        <v>8.51</v>
      </c>
      <c r="AB547">
        <v>1222.1300000000001</v>
      </c>
      <c r="AC547">
        <v>1222.71</v>
      </c>
      <c r="AD547">
        <v>1.83</v>
      </c>
      <c r="AE547">
        <v>1.01</v>
      </c>
      <c r="AF547" s="88"/>
      <c r="AG547">
        <v>2400</v>
      </c>
      <c r="AH547" t="s">
        <v>6</v>
      </c>
      <c r="AI547">
        <v>9.81</v>
      </c>
      <c r="AJ547">
        <v>1222.1300000000001</v>
      </c>
      <c r="AK547">
        <v>1222.75</v>
      </c>
      <c r="AL547">
        <v>1.88</v>
      </c>
      <c r="AM547">
        <v>1.01</v>
      </c>
    </row>
    <row r="548" spans="1:39" customFormat="1" x14ac:dyDescent="0.25">
      <c r="A548">
        <v>2400</v>
      </c>
      <c r="B548" t="s">
        <v>7</v>
      </c>
      <c r="C548">
        <v>4.82</v>
      </c>
      <c r="D548">
        <v>1222.1300000000001</v>
      </c>
      <c r="E548">
        <v>1222.58</v>
      </c>
      <c r="F548">
        <v>1.62</v>
      </c>
      <c r="G548">
        <v>1.01</v>
      </c>
      <c r="H548" s="88"/>
      <c r="I548">
        <v>2400</v>
      </c>
      <c r="J548" t="s">
        <v>7</v>
      </c>
      <c r="K548">
        <v>6.11</v>
      </c>
      <c r="L548">
        <v>1222.1300000000001</v>
      </c>
      <c r="M548">
        <v>1222.6300000000001</v>
      </c>
      <c r="N548">
        <v>1.7</v>
      </c>
      <c r="O548">
        <v>1.01</v>
      </c>
      <c r="P548" s="88"/>
      <c r="Q548">
        <v>2400</v>
      </c>
      <c r="R548" t="s">
        <v>7</v>
      </c>
      <c r="S548">
        <v>7.4</v>
      </c>
      <c r="T548">
        <v>1222.1300000000001</v>
      </c>
      <c r="U548">
        <v>1222.68</v>
      </c>
      <c r="V548">
        <v>1.77</v>
      </c>
      <c r="W548">
        <v>1.01</v>
      </c>
      <c r="X548" s="88"/>
      <c r="Y548">
        <v>2400</v>
      </c>
      <c r="Z548" t="s">
        <v>7</v>
      </c>
      <c r="AA548">
        <v>8.69</v>
      </c>
      <c r="AB548">
        <v>1222.1300000000001</v>
      </c>
      <c r="AC548">
        <v>1222.72</v>
      </c>
      <c r="AD548">
        <v>1.83</v>
      </c>
      <c r="AE548">
        <v>1.01</v>
      </c>
      <c r="AF548" s="88"/>
      <c r="AG548">
        <v>2400</v>
      </c>
      <c r="AH548" t="s">
        <v>7</v>
      </c>
      <c r="AI548">
        <v>9.9700000000000006</v>
      </c>
      <c r="AJ548">
        <v>1222.1300000000001</v>
      </c>
      <c r="AK548">
        <v>1222.76</v>
      </c>
      <c r="AL548">
        <v>1.88</v>
      </c>
      <c r="AM548">
        <v>1.01</v>
      </c>
    </row>
    <row r="549" spans="1:39" customFormat="1" x14ac:dyDescent="0.25">
      <c r="A549">
        <v>2400</v>
      </c>
      <c r="B549" t="s">
        <v>8</v>
      </c>
      <c r="C549">
        <v>6.18</v>
      </c>
      <c r="D549">
        <v>1222.1300000000001</v>
      </c>
      <c r="E549">
        <v>1222.6300000000001</v>
      </c>
      <c r="F549">
        <v>1.7</v>
      </c>
      <c r="G549">
        <v>1.01</v>
      </c>
      <c r="H549" s="88"/>
      <c r="I549">
        <v>2400</v>
      </c>
      <c r="J549" t="s">
        <v>8</v>
      </c>
      <c r="K549">
        <v>7.73</v>
      </c>
      <c r="L549">
        <v>1222.1300000000001</v>
      </c>
      <c r="M549">
        <v>1222.69</v>
      </c>
      <c r="N549">
        <v>1.79</v>
      </c>
      <c r="O549">
        <v>1.01</v>
      </c>
      <c r="P549" s="88"/>
      <c r="Q549">
        <v>2400</v>
      </c>
      <c r="R549" t="s">
        <v>8</v>
      </c>
      <c r="S549">
        <v>9.27</v>
      </c>
      <c r="T549">
        <v>1222.1300000000001</v>
      </c>
      <c r="U549">
        <v>1222.74</v>
      </c>
      <c r="V549">
        <v>1.86</v>
      </c>
      <c r="W549">
        <v>1.01</v>
      </c>
      <c r="X549" s="88"/>
      <c r="Y549">
        <v>2400</v>
      </c>
      <c r="Z549" t="s">
        <v>8</v>
      </c>
      <c r="AA549">
        <v>10.82</v>
      </c>
      <c r="AB549">
        <v>1222.1300000000001</v>
      </c>
      <c r="AC549">
        <v>1222.78</v>
      </c>
      <c r="AD549">
        <v>1.91</v>
      </c>
      <c r="AE549">
        <v>1.01</v>
      </c>
      <c r="AF549" s="88"/>
      <c r="AG549">
        <v>2400</v>
      </c>
      <c r="AH549" t="s">
        <v>8</v>
      </c>
      <c r="AI549">
        <v>12.36</v>
      </c>
      <c r="AJ549">
        <v>1222.1300000000001</v>
      </c>
      <c r="AK549">
        <v>1222.82</v>
      </c>
      <c r="AL549">
        <v>1.97</v>
      </c>
      <c r="AM549">
        <v>1.01</v>
      </c>
    </row>
    <row r="550" spans="1:39" customFormat="1" x14ac:dyDescent="0.25">
      <c r="A550">
        <v>2400</v>
      </c>
      <c r="B550" t="s">
        <v>9</v>
      </c>
      <c r="C550">
        <v>7.69</v>
      </c>
      <c r="D550">
        <v>1222.1300000000001</v>
      </c>
      <c r="E550">
        <v>1222.69</v>
      </c>
      <c r="F550">
        <v>1.79</v>
      </c>
      <c r="G550">
        <v>1.01</v>
      </c>
      <c r="H550" s="88"/>
      <c r="I550">
        <v>2400</v>
      </c>
      <c r="J550" t="s">
        <v>9</v>
      </c>
      <c r="K550">
        <v>9.3699999999999992</v>
      </c>
      <c r="L550">
        <v>1222.1300000000001</v>
      </c>
      <c r="M550">
        <v>1222.74</v>
      </c>
      <c r="N550">
        <v>1.86</v>
      </c>
      <c r="O550">
        <v>1.01</v>
      </c>
      <c r="P550" s="88"/>
      <c r="Q550">
        <v>2400</v>
      </c>
      <c r="R550" t="s">
        <v>9</v>
      </c>
      <c r="S550">
        <v>11.05</v>
      </c>
      <c r="T550">
        <v>1222.1300000000001</v>
      </c>
      <c r="U550">
        <v>1222.79</v>
      </c>
      <c r="V550">
        <v>1.92</v>
      </c>
      <c r="W550">
        <v>1.01</v>
      </c>
      <c r="X550" s="88"/>
      <c r="Y550">
        <v>2400</v>
      </c>
      <c r="Z550" t="s">
        <v>9</v>
      </c>
      <c r="AA550">
        <v>12.72</v>
      </c>
      <c r="AB550">
        <v>1222.1300000000001</v>
      </c>
      <c r="AC550">
        <v>1222.83</v>
      </c>
      <c r="AD550">
        <v>1.98</v>
      </c>
      <c r="AE550">
        <v>1.01</v>
      </c>
      <c r="AF550" s="88"/>
      <c r="AG550">
        <v>2400</v>
      </c>
      <c r="AH550" t="s">
        <v>9</v>
      </c>
      <c r="AI550">
        <v>14.4</v>
      </c>
      <c r="AJ550">
        <v>1222.1300000000001</v>
      </c>
      <c r="AK550">
        <v>1222.8699999999999</v>
      </c>
      <c r="AL550">
        <v>2.0299999999999998</v>
      </c>
      <c r="AM550">
        <v>1.01</v>
      </c>
    </row>
    <row r="551" spans="1:39" customFormat="1" x14ac:dyDescent="0.25">
      <c r="A551">
        <v>2400</v>
      </c>
      <c r="B551" t="s">
        <v>10</v>
      </c>
      <c r="C551">
        <v>6.36</v>
      </c>
      <c r="D551">
        <v>1222.1300000000001</v>
      </c>
      <c r="E551">
        <v>1222.6400000000001</v>
      </c>
      <c r="F551">
        <v>1.72</v>
      </c>
      <c r="G551">
        <v>1.01</v>
      </c>
      <c r="H551" s="88"/>
      <c r="I551">
        <v>2400</v>
      </c>
      <c r="J551" t="s">
        <v>10</v>
      </c>
      <c r="K551">
        <v>7.77</v>
      </c>
      <c r="L551">
        <v>1222.1300000000001</v>
      </c>
      <c r="M551">
        <v>1222.69</v>
      </c>
      <c r="N551">
        <v>1.79</v>
      </c>
      <c r="O551">
        <v>1.01</v>
      </c>
      <c r="P551" s="88"/>
      <c r="Q551">
        <v>2400</v>
      </c>
      <c r="R551" t="s">
        <v>10</v>
      </c>
      <c r="S551">
        <v>9.18</v>
      </c>
      <c r="T551">
        <v>1222.1300000000001</v>
      </c>
      <c r="U551">
        <v>1222.73</v>
      </c>
      <c r="V551">
        <v>1.85</v>
      </c>
      <c r="W551">
        <v>1.01</v>
      </c>
      <c r="X551" s="88"/>
      <c r="Y551">
        <v>2400</v>
      </c>
      <c r="Z551" t="s">
        <v>10</v>
      </c>
      <c r="AA551">
        <v>10.59</v>
      </c>
      <c r="AB551">
        <v>1222.1300000000001</v>
      </c>
      <c r="AC551">
        <v>1222.77</v>
      </c>
      <c r="AD551">
        <v>1.91</v>
      </c>
      <c r="AE551">
        <v>1.01</v>
      </c>
      <c r="AF551" s="88"/>
      <c r="AG551">
        <v>2400</v>
      </c>
      <c r="AH551" t="s">
        <v>10</v>
      </c>
      <c r="AI551">
        <v>12</v>
      </c>
      <c r="AJ551">
        <v>1222.1300000000001</v>
      </c>
      <c r="AK551">
        <v>1222.81</v>
      </c>
      <c r="AL551">
        <v>1.96</v>
      </c>
      <c r="AM551">
        <v>1.01</v>
      </c>
    </row>
    <row r="552" spans="1:39" customFormat="1" x14ac:dyDescent="0.25">
      <c r="A552">
        <v>2400</v>
      </c>
      <c r="B552" t="s">
        <v>11</v>
      </c>
      <c r="C552">
        <v>4.6399999999999997</v>
      </c>
      <c r="D552">
        <v>1222.1300000000001</v>
      </c>
      <c r="E552">
        <v>1222.57</v>
      </c>
      <c r="F552">
        <v>1.61</v>
      </c>
      <c r="G552">
        <v>1.01</v>
      </c>
      <c r="H552" s="88"/>
      <c r="I552">
        <v>2400</v>
      </c>
      <c r="J552" t="s">
        <v>11</v>
      </c>
      <c r="K552">
        <v>5.94</v>
      </c>
      <c r="L552">
        <v>1222.1300000000001</v>
      </c>
      <c r="M552">
        <v>1222.6199999999999</v>
      </c>
      <c r="N552">
        <v>1.69</v>
      </c>
      <c r="O552">
        <v>1.01</v>
      </c>
      <c r="P552" s="88"/>
      <c r="Q552">
        <v>2400</v>
      </c>
      <c r="R552" t="s">
        <v>11</v>
      </c>
      <c r="S552">
        <v>7.25</v>
      </c>
      <c r="T552">
        <v>1222.1300000000001</v>
      </c>
      <c r="U552">
        <v>1222.67</v>
      </c>
      <c r="V552">
        <v>1.76</v>
      </c>
      <c r="W552">
        <v>1.01</v>
      </c>
      <c r="X552" s="88"/>
      <c r="Y552">
        <v>2400</v>
      </c>
      <c r="Z552" t="s">
        <v>11</v>
      </c>
      <c r="AA552">
        <v>8.56</v>
      </c>
      <c r="AB552">
        <v>1222.1300000000001</v>
      </c>
      <c r="AC552">
        <v>1222.71</v>
      </c>
      <c r="AD552">
        <v>1.82</v>
      </c>
      <c r="AE552">
        <v>1.01</v>
      </c>
      <c r="AF552" s="88"/>
      <c r="AG552">
        <v>2400</v>
      </c>
      <c r="AH552" t="s">
        <v>11</v>
      </c>
      <c r="AI552">
        <v>9.86</v>
      </c>
      <c r="AJ552">
        <v>1222.1300000000001</v>
      </c>
      <c r="AK552">
        <v>1222.75</v>
      </c>
      <c r="AL552">
        <v>1.88</v>
      </c>
      <c r="AM552">
        <v>1.01</v>
      </c>
    </row>
    <row r="553" spans="1:39" customFormat="1" x14ac:dyDescent="0.25">
      <c r="A553">
        <v>2400</v>
      </c>
      <c r="B553" t="s">
        <v>12</v>
      </c>
      <c r="C553">
        <v>4.5</v>
      </c>
      <c r="D553">
        <v>1222.1300000000001</v>
      </c>
      <c r="E553">
        <v>1222.57</v>
      </c>
      <c r="F553">
        <v>1.6</v>
      </c>
      <c r="G553">
        <v>1.01</v>
      </c>
      <c r="H553" s="88"/>
      <c r="I553">
        <v>2400</v>
      </c>
      <c r="J553" t="s">
        <v>12</v>
      </c>
      <c r="K553">
        <v>5.8</v>
      </c>
      <c r="L553">
        <v>1222.1300000000001</v>
      </c>
      <c r="M553">
        <v>1222.6199999999999</v>
      </c>
      <c r="N553">
        <v>1.69</v>
      </c>
      <c r="O553">
        <v>1.01</v>
      </c>
      <c r="P553" s="88"/>
      <c r="Q553">
        <v>2400</v>
      </c>
      <c r="R553" t="s">
        <v>12</v>
      </c>
      <c r="S553">
        <v>7.11</v>
      </c>
      <c r="T553">
        <v>1222.1300000000001</v>
      </c>
      <c r="U553">
        <v>1222.67</v>
      </c>
      <c r="V553">
        <v>1.76</v>
      </c>
      <c r="W553">
        <v>1.01</v>
      </c>
      <c r="X553" s="88"/>
      <c r="Y553">
        <v>2400</v>
      </c>
      <c r="Z553" t="s">
        <v>12</v>
      </c>
      <c r="AA553">
        <v>8.42</v>
      </c>
      <c r="AB553">
        <v>1222.1300000000001</v>
      </c>
      <c r="AC553">
        <v>1222.71</v>
      </c>
      <c r="AD553">
        <v>1.82</v>
      </c>
      <c r="AE553">
        <v>1.01</v>
      </c>
      <c r="AF553" s="88"/>
      <c r="AG553">
        <v>2400</v>
      </c>
      <c r="AH553" t="s">
        <v>12</v>
      </c>
      <c r="AI553">
        <v>9.7200000000000006</v>
      </c>
      <c r="AJ553">
        <v>1222.1300000000001</v>
      </c>
      <c r="AK553">
        <v>1222.75</v>
      </c>
      <c r="AL553">
        <v>1.87</v>
      </c>
      <c r="AM553">
        <v>1.01</v>
      </c>
    </row>
    <row r="554" spans="1:39" customFormat="1" x14ac:dyDescent="0.25">
      <c r="A554">
        <v>2400</v>
      </c>
      <c r="B554" t="s">
        <v>13</v>
      </c>
      <c r="C554">
        <v>5.95</v>
      </c>
      <c r="D554">
        <v>1222.1300000000001</v>
      </c>
      <c r="E554">
        <v>1222.6300000000001</v>
      </c>
      <c r="F554">
        <v>1.69</v>
      </c>
      <c r="G554">
        <v>1.01</v>
      </c>
      <c r="H554" s="88"/>
      <c r="I554">
        <v>2400</v>
      </c>
      <c r="J554" t="s">
        <v>13</v>
      </c>
      <c r="K554">
        <v>7.56</v>
      </c>
      <c r="L554">
        <v>1222.1300000000001</v>
      </c>
      <c r="M554">
        <v>1222.68</v>
      </c>
      <c r="N554">
        <v>1.78</v>
      </c>
      <c r="O554">
        <v>1.01</v>
      </c>
      <c r="P554" s="88"/>
      <c r="Q554">
        <v>2400</v>
      </c>
      <c r="R554" t="s">
        <v>13</v>
      </c>
      <c r="S554">
        <v>9.16</v>
      </c>
      <c r="T554">
        <v>1222.1300000000001</v>
      </c>
      <c r="U554">
        <v>1222.73</v>
      </c>
      <c r="V554">
        <v>1.85</v>
      </c>
      <c r="W554">
        <v>1.01</v>
      </c>
      <c r="X554" s="88"/>
      <c r="Y554">
        <v>2400</v>
      </c>
      <c r="Z554" t="s">
        <v>13</v>
      </c>
      <c r="AA554">
        <v>10.77</v>
      </c>
      <c r="AB554">
        <v>1222.1300000000001</v>
      </c>
      <c r="AC554">
        <v>1222.78</v>
      </c>
      <c r="AD554">
        <v>1.91</v>
      </c>
      <c r="AE554">
        <v>1.01</v>
      </c>
      <c r="AF554" s="88"/>
      <c r="AG554">
        <v>2400</v>
      </c>
      <c r="AH554" t="s">
        <v>13</v>
      </c>
      <c r="AI554">
        <v>12.37</v>
      </c>
      <c r="AJ554">
        <v>1222.1300000000001</v>
      </c>
      <c r="AK554">
        <v>1222.82</v>
      </c>
      <c r="AL554">
        <v>1.97</v>
      </c>
      <c r="AM554">
        <v>1.01</v>
      </c>
    </row>
    <row r="555" spans="1:39" customFormat="1" x14ac:dyDescent="0.25">
      <c r="A555">
        <v>2400</v>
      </c>
      <c r="B555" t="s">
        <v>14</v>
      </c>
      <c r="C555">
        <v>7.1</v>
      </c>
      <c r="D555">
        <v>1222.1300000000001</v>
      </c>
      <c r="E555">
        <v>1222.67</v>
      </c>
      <c r="F555">
        <v>1.76</v>
      </c>
      <c r="G555">
        <v>1.01</v>
      </c>
      <c r="H555" s="88"/>
      <c r="I555">
        <v>2400</v>
      </c>
      <c r="J555" t="s">
        <v>14</v>
      </c>
      <c r="K555">
        <v>8.6300000000000008</v>
      </c>
      <c r="L555">
        <v>1222.1300000000001</v>
      </c>
      <c r="M555">
        <v>1222.72</v>
      </c>
      <c r="N555">
        <v>1.83</v>
      </c>
      <c r="O555">
        <v>1.01</v>
      </c>
      <c r="P555" s="88"/>
      <c r="Q555">
        <v>2400</v>
      </c>
      <c r="R555" t="s">
        <v>14</v>
      </c>
      <c r="S555">
        <v>10.17</v>
      </c>
      <c r="T555">
        <v>1222.1300000000001</v>
      </c>
      <c r="U555">
        <v>1222.76</v>
      </c>
      <c r="V555">
        <v>1.89</v>
      </c>
      <c r="W555">
        <v>1.01</v>
      </c>
      <c r="X555" s="88"/>
      <c r="Y555">
        <v>2400</v>
      </c>
      <c r="Z555" t="s">
        <v>14</v>
      </c>
      <c r="AA555">
        <v>11.71</v>
      </c>
      <c r="AB555">
        <v>1222.1300000000001</v>
      </c>
      <c r="AC555">
        <v>1222.8</v>
      </c>
      <c r="AD555">
        <v>1.95</v>
      </c>
      <c r="AE555">
        <v>1.01</v>
      </c>
      <c r="AF555" s="88"/>
      <c r="AG555">
        <v>2400</v>
      </c>
      <c r="AH555" t="s">
        <v>14</v>
      </c>
      <c r="AI555">
        <v>13.25</v>
      </c>
      <c r="AJ555">
        <v>1222.1300000000001</v>
      </c>
      <c r="AK555">
        <v>1222.8399999999999</v>
      </c>
      <c r="AL555">
        <v>1.99</v>
      </c>
      <c r="AM555">
        <v>1.01</v>
      </c>
    </row>
    <row r="556" spans="1:39" customFormat="1" x14ac:dyDescent="0.25">
      <c r="A556">
        <v>2400</v>
      </c>
      <c r="B556" t="s">
        <v>15</v>
      </c>
      <c r="C556">
        <v>7.03</v>
      </c>
      <c r="D556">
        <v>1222.1300000000001</v>
      </c>
      <c r="E556">
        <v>1222.6600000000001</v>
      </c>
      <c r="F556">
        <v>1.75</v>
      </c>
      <c r="G556">
        <v>1.01</v>
      </c>
      <c r="H556" s="88"/>
      <c r="I556">
        <v>2400</v>
      </c>
      <c r="J556" t="s">
        <v>15</v>
      </c>
      <c r="K556">
        <v>8.49</v>
      </c>
      <c r="L556">
        <v>1222.1300000000001</v>
      </c>
      <c r="M556">
        <v>1222.71</v>
      </c>
      <c r="N556">
        <v>1.82</v>
      </c>
      <c r="O556">
        <v>1.01</v>
      </c>
      <c r="P556" s="88"/>
      <c r="Q556">
        <v>2400</v>
      </c>
      <c r="R556" t="s">
        <v>15</v>
      </c>
      <c r="S556">
        <v>9.9499999999999993</v>
      </c>
      <c r="T556">
        <v>1222.1300000000001</v>
      </c>
      <c r="U556">
        <v>1222.76</v>
      </c>
      <c r="V556">
        <v>1.88</v>
      </c>
      <c r="W556">
        <v>1.01</v>
      </c>
      <c r="X556" s="88"/>
      <c r="Y556">
        <v>2400</v>
      </c>
      <c r="Z556" t="s">
        <v>15</v>
      </c>
      <c r="AA556">
        <v>11.42</v>
      </c>
      <c r="AB556">
        <v>1222.1300000000001</v>
      </c>
      <c r="AC556">
        <v>1222.8</v>
      </c>
      <c r="AD556">
        <v>1.94</v>
      </c>
      <c r="AE556">
        <v>1.01</v>
      </c>
      <c r="AF556" s="88"/>
      <c r="AG556">
        <v>2400</v>
      </c>
      <c r="AH556" t="s">
        <v>15</v>
      </c>
      <c r="AI556">
        <v>12.88</v>
      </c>
      <c r="AJ556">
        <v>1222.1300000000001</v>
      </c>
      <c r="AK556">
        <v>1222.83</v>
      </c>
      <c r="AL556">
        <v>1.99</v>
      </c>
      <c r="AM556">
        <v>1.01</v>
      </c>
    </row>
    <row r="557" spans="1:39" customFormat="1" x14ac:dyDescent="0.25">
      <c r="A557">
        <v>2400</v>
      </c>
      <c r="B557" t="s">
        <v>16</v>
      </c>
      <c r="C557">
        <v>6.16</v>
      </c>
      <c r="D557">
        <v>1222.1300000000001</v>
      </c>
      <c r="E557">
        <v>1222.6300000000001</v>
      </c>
      <c r="F557">
        <v>1.71</v>
      </c>
      <c r="G557">
        <v>1.01</v>
      </c>
      <c r="H557" s="88"/>
      <c r="I557">
        <v>2400</v>
      </c>
      <c r="J557" t="s">
        <v>16</v>
      </c>
      <c r="K557">
        <v>7.39</v>
      </c>
      <c r="L557">
        <v>1222.1300000000001</v>
      </c>
      <c r="M557">
        <v>1222.68</v>
      </c>
      <c r="N557">
        <v>1.77</v>
      </c>
      <c r="O557">
        <v>1.01</v>
      </c>
      <c r="P557" s="88"/>
      <c r="Q557">
        <v>2400</v>
      </c>
      <c r="R557" t="s">
        <v>16</v>
      </c>
      <c r="S557">
        <v>8.6199999999999992</v>
      </c>
      <c r="T557">
        <v>1222.1300000000001</v>
      </c>
      <c r="U557">
        <v>1222.72</v>
      </c>
      <c r="V557">
        <v>1.83</v>
      </c>
      <c r="W557">
        <v>1.01</v>
      </c>
      <c r="X557" s="88"/>
      <c r="Y557">
        <v>2400</v>
      </c>
      <c r="Z557" t="s">
        <v>16</v>
      </c>
      <c r="AA557">
        <v>9.84</v>
      </c>
      <c r="AB557">
        <v>1222.1300000000001</v>
      </c>
      <c r="AC557">
        <v>1222.75</v>
      </c>
      <c r="AD557">
        <v>1.88</v>
      </c>
      <c r="AE557">
        <v>1.01</v>
      </c>
      <c r="AF557" s="88"/>
      <c r="AG557">
        <v>2400</v>
      </c>
      <c r="AH557" t="s">
        <v>16</v>
      </c>
      <c r="AI557">
        <v>11.07</v>
      </c>
      <c r="AJ557">
        <v>1222.1300000000001</v>
      </c>
      <c r="AK557">
        <v>1222.79</v>
      </c>
      <c r="AL557">
        <v>1.92</v>
      </c>
      <c r="AM557">
        <v>1.01</v>
      </c>
    </row>
    <row r="558" spans="1:39" customFormat="1" x14ac:dyDescent="0.25">
      <c r="A558">
        <v>2350</v>
      </c>
      <c r="B558" t="s">
        <v>5</v>
      </c>
      <c r="C558">
        <v>4.59</v>
      </c>
      <c r="D558">
        <v>1216.95</v>
      </c>
      <c r="E558">
        <v>1217.1400000000001</v>
      </c>
      <c r="F558">
        <v>3.82</v>
      </c>
      <c r="G558">
        <v>3.23</v>
      </c>
      <c r="H558" s="88"/>
      <c r="I558">
        <v>2350</v>
      </c>
      <c r="J558" t="s">
        <v>5</v>
      </c>
      <c r="K558">
        <v>5.86</v>
      </c>
      <c r="L558">
        <v>1216.95</v>
      </c>
      <c r="M558">
        <v>1217.17</v>
      </c>
      <c r="N558">
        <v>4.13</v>
      </c>
      <c r="O558">
        <v>3.3</v>
      </c>
      <c r="P558" s="88"/>
      <c r="Q558">
        <v>2350</v>
      </c>
      <c r="R558" t="s">
        <v>5</v>
      </c>
      <c r="S558">
        <v>7.13</v>
      </c>
      <c r="T558">
        <v>1216.95</v>
      </c>
      <c r="U558">
        <v>1217.19</v>
      </c>
      <c r="V558">
        <v>4.43</v>
      </c>
      <c r="W558">
        <v>3.39</v>
      </c>
      <c r="X558" s="88"/>
      <c r="Y558">
        <v>2350</v>
      </c>
      <c r="Z558" t="s">
        <v>5</v>
      </c>
      <c r="AA558">
        <v>8.41</v>
      </c>
      <c r="AB558">
        <v>1216.95</v>
      </c>
      <c r="AC558">
        <v>1217.21</v>
      </c>
      <c r="AD558">
        <v>4.66</v>
      </c>
      <c r="AE558">
        <v>3.43</v>
      </c>
      <c r="AF558" s="88"/>
      <c r="AG558">
        <v>2350</v>
      </c>
      <c r="AH558" t="s">
        <v>5</v>
      </c>
      <c r="AI558">
        <v>9.68</v>
      </c>
      <c r="AJ558">
        <v>1216.95</v>
      </c>
      <c r="AK558">
        <v>1217.23</v>
      </c>
      <c r="AL558">
        <v>4.8499999999999996</v>
      </c>
      <c r="AM558">
        <v>3.45</v>
      </c>
    </row>
    <row r="559" spans="1:39" customFormat="1" x14ac:dyDescent="0.25">
      <c r="A559">
        <v>2350</v>
      </c>
      <c r="B559" t="s">
        <v>6</v>
      </c>
      <c r="C559">
        <v>4.5999999999999996</v>
      </c>
      <c r="D559">
        <v>1216.95</v>
      </c>
      <c r="E559">
        <v>1217.1400000000001</v>
      </c>
      <c r="F559">
        <v>3.81</v>
      </c>
      <c r="G559">
        <v>3.22</v>
      </c>
      <c r="H559" s="88"/>
      <c r="I559">
        <v>2350</v>
      </c>
      <c r="J559" t="s">
        <v>6</v>
      </c>
      <c r="K559">
        <v>5.9</v>
      </c>
      <c r="L559">
        <v>1216.95</v>
      </c>
      <c r="M559">
        <v>1217.17</v>
      </c>
      <c r="N559">
        <v>4.16</v>
      </c>
      <c r="O559">
        <v>3.32</v>
      </c>
      <c r="P559" s="88"/>
      <c r="Q559">
        <v>2350</v>
      </c>
      <c r="R559" t="s">
        <v>6</v>
      </c>
      <c r="S559">
        <v>7.21</v>
      </c>
      <c r="T559">
        <v>1216.95</v>
      </c>
      <c r="U559">
        <v>1217.19</v>
      </c>
      <c r="V559">
        <v>4.4400000000000004</v>
      </c>
      <c r="W559">
        <v>3.38</v>
      </c>
      <c r="X559" s="88"/>
      <c r="Y559">
        <v>2350</v>
      </c>
      <c r="Z559" t="s">
        <v>6</v>
      </c>
      <c r="AA559">
        <v>8.51</v>
      </c>
      <c r="AB559">
        <v>1216.95</v>
      </c>
      <c r="AC559">
        <v>1217.21</v>
      </c>
      <c r="AD559">
        <v>4.66</v>
      </c>
      <c r="AE559">
        <v>3.41</v>
      </c>
      <c r="AF559" s="88"/>
      <c r="AG559">
        <v>2350</v>
      </c>
      <c r="AH559" t="s">
        <v>6</v>
      </c>
      <c r="AI559">
        <v>9.81</v>
      </c>
      <c r="AJ559">
        <v>1216.95</v>
      </c>
      <c r="AK559">
        <v>1217.23</v>
      </c>
      <c r="AL559">
        <v>4.8099999999999996</v>
      </c>
      <c r="AM559">
        <v>3.4</v>
      </c>
    </row>
    <row r="560" spans="1:39" customFormat="1" x14ac:dyDescent="0.25">
      <c r="A560">
        <v>2350</v>
      </c>
      <c r="B560" t="s">
        <v>7</v>
      </c>
      <c r="C560">
        <v>4.82</v>
      </c>
      <c r="D560">
        <v>1216.95</v>
      </c>
      <c r="E560">
        <v>1217.1500000000001</v>
      </c>
      <c r="F560">
        <v>3.89</v>
      </c>
      <c r="G560">
        <v>3.26</v>
      </c>
      <c r="H560" s="88"/>
      <c r="I560">
        <v>2350</v>
      </c>
      <c r="J560" t="s">
        <v>7</v>
      </c>
      <c r="K560">
        <v>6.11</v>
      </c>
      <c r="L560">
        <v>1216.95</v>
      </c>
      <c r="M560">
        <v>1217.17</v>
      </c>
      <c r="N560">
        <v>4.1900000000000004</v>
      </c>
      <c r="O560">
        <v>3.32</v>
      </c>
      <c r="P560" s="88"/>
      <c r="Q560">
        <v>2350</v>
      </c>
      <c r="R560" t="s">
        <v>7</v>
      </c>
      <c r="S560">
        <v>7.4</v>
      </c>
      <c r="T560">
        <v>1216.95</v>
      </c>
      <c r="U560">
        <v>1217.19</v>
      </c>
      <c r="V560">
        <v>4.4800000000000004</v>
      </c>
      <c r="W560">
        <v>3.4</v>
      </c>
      <c r="X560" s="88"/>
      <c r="Y560">
        <v>2350</v>
      </c>
      <c r="Z560" t="s">
        <v>7</v>
      </c>
      <c r="AA560">
        <v>8.69</v>
      </c>
      <c r="AB560">
        <v>1216.95</v>
      </c>
      <c r="AC560">
        <v>1217.21</v>
      </c>
      <c r="AD560">
        <v>4.7</v>
      </c>
      <c r="AE560">
        <v>3.43</v>
      </c>
      <c r="AF560" s="88"/>
      <c r="AG560">
        <v>2350</v>
      </c>
      <c r="AH560" t="s">
        <v>7</v>
      </c>
      <c r="AI560">
        <v>9.9700000000000006</v>
      </c>
      <c r="AJ560">
        <v>1216.95</v>
      </c>
      <c r="AK560">
        <v>1217.24</v>
      </c>
      <c r="AL560">
        <v>4.87</v>
      </c>
      <c r="AM560">
        <v>3.43</v>
      </c>
    </row>
    <row r="561" spans="1:39" customFormat="1" x14ac:dyDescent="0.25">
      <c r="A561">
        <v>2350</v>
      </c>
      <c r="B561" t="s">
        <v>8</v>
      </c>
      <c r="C561">
        <v>6.18</v>
      </c>
      <c r="D561">
        <v>1216.95</v>
      </c>
      <c r="E561">
        <v>1217.17</v>
      </c>
      <c r="F561">
        <v>4.24</v>
      </c>
      <c r="G561">
        <v>3.35</v>
      </c>
      <c r="H561" s="88"/>
      <c r="I561">
        <v>2350</v>
      </c>
      <c r="J561" t="s">
        <v>8</v>
      </c>
      <c r="K561">
        <v>7.73</v>
      </c>
      <c r="L561">
        <v>1216.95</v>
      </c>
      <c r="M561">
        <v>1217.2</v>
      </c>
      <c r="N561">
        <v>4.53</v>
      </c>
      <c r="O561">
        <v>3.4</v>
      </c>
      <c r="P561" s="88"/>
      <c r="Q561">
        <v>2350</v>
      </c>
      <c r="R561" t="s">
        <v>8</v>
      </c>
      <c r="S561">
        <v>9.27</v>
      </c>
      <c r="T561">
        <v>1216.95</v>
      </c>
      <c r="U561">
        <v>1217.22</v>
      </c>
      <c r="V561">
        <v>4.8</v>
      </c>
      <c r="W561">
        <v>3.45</v>
      </c>
      <c r="X561" s="88"/>
      <c r="Y561">
        <v>2350</v>
      </c>
      <c r="Z561" t="s">
        <v>8</v>
      </c>
      <c r="AA561">
        <v>10.82</v>
      </c>
      <c r="AB561">
        <v>1216.95</v>
      </c>
      <c r="AC561">
        <v>1217.25</v>
      </c>
      <c r="AD561">
        <v>5</v>
      </c>
      <c r="AE561">
        <v>3.46</v>
      </c>
      <c r="AF561" s="88"/>
      <c r="AG561">
        <v>2350</v>
      </c>
      <c r="AH561" t="s">
        <v>8</v>
      </c>
      <c r="AI561">
        <v>12.36</v>
      </c>
      <c r="AJ561">
        <v>1216.95</v>
      </c>
      <c r="AK561">
        <v>1217.27</v>
      </c>
      <c r="AL561">
        <v>5.13</v>
      </c>
      <c r="AM561">
        <v>3.43</v>
      </c>
    </row>
    <row r="562" spans="1:39" customFormat="1" x14ac:dyDescent="0.25">
      <c r="A562">
        <v>2350</v>
      </c>
      <c r="B562" t="s">
        <v>9</v>
      </c>
      <c r="C562">
        <v>7.69</v>
      </c>
      <c r="D562">
        <v>1216.95</v>
      </c>
      <c r="E562">
        <v>1217.2</v>
      </c>
      <c r="F562">
        <v>4.5199999999999996</v>
      </c>
      <c r="G562">
        <v>3.4</v>
      </c>
      <c r="H562" s="88"/>
      <c r="I562">
        <v>2350</v>
      </c>
      <c r="J562" t="s">
        <v>9</v>
      </c>
      <c r="K562">
        <v>9.3699999999999992</v>
      </c>
      <c r="L562">
        <v>1216.95</v>
      </c>
      <c r="M562">
        <v>1217.23</v>
      </c>
      <c r="N562">
        <v>4.79</v>
      </c>
      <c r="O562">
        <v>3.43</v>
      </c>
      <c r="P562" s="88"/>
      <c r="Q562">
        <v>2350</v>
      </c>
      <c r="R562" t="s">
        <v>9</v>
      </c>
      <c r="S562">
        <v>11.05</v>
      </c>
      <c r="T562">
        <v>1216.95</v>
      </c>
      <c r="U562">
        <v>1217.25</v>
      </c>
      <c r="V562">
        <v>5.03</v>
      </c>
      <c r="W562">
        <v>3.47</v>
      </c>
      <c r="X562" s="88"/>
      <c r="Y562">
        <v>2350</v>
      </c>
      <c r="Z562" t="s">
        <v>9</v>
      </c>
      <c r="AA562">
        <v>12.72</v>
      </c>
      <c r="AB562">
        <v>1216.95</v>
      </c>
      <c r="AC562">
        <v>1217.28</v>
      </c>
      <c r="AD562">
        <v>5.17</v>
      </c>
      <c r="AE562">
        <v>3.43</v>
      </c>
      <c r="AF562" s="88"/>
      <c r="AG562">
        <v>2350</v>
      </c>
      <c r="AH562" t="s">
        <v>9</v>
      </c>
      <c r="AI562">
        <v>14.4</v>
      </c>
      <c r="AJ562">
        <v>1216.95</v>
      </c>
      <c r="AK562">
        <v>1217.3</v>
      </c>
      <c r="AL562">
        <v>5.35</v>
      </c>
      <c r="AM562">
        <v>3.46</v>
      </c>
    </row>
    <row r="563" spans="1:39" customFormat="1" x14ac:dyDescent="0.25">
      <c r="A563">
        <v>2350</v>
      </c>
      <c r="B563" t="s">
        <v>10</v>
      </c>
      <c r="C563">
        <v>6.36</v>
      </c>
      <c r="D563">
        <v>1216.95</v>
      </c>
      <c r="E563">
        <v>1217.18</v>
      </c>
      <c r="F563">
        <v>4.25</v>
      </c>
      <c r="G563">
        <v>3.33</v>
      </c>
      <c r="H563" s="88"/>
      <c r="I563">
        <v>2350</v>
      </c>
      <c r="J563" t="s">
        <v>10</v>
      </c>
      <c r="K563">
        <v>7.77</v>
      </c>
      <c r="L563">
        <v>1216.95</v>
      </c>
      <c r="M563">
        <v>1217.2</v>
      </c>
      <c r="N563">
        <v>4.53</v>
      </c>
      <c r="O563">
        <v>3.39</v>
      </c>
      <c r="P563" s="88"/>
      <c r="Q563">
        <v>2350</v>
      </c>
      <c r="R563" t="s">
        <v>10</v>
      </c>
      <c r="S563">
        <v>9.18</v>
      </c>
      <c r="T563">
        <v>1216.95</v>
      </c>
      <c r="U563">
        <v>1217.22</v>
      </c>
      <c r="V563">
        <v>4.7699999999999996</v>
      </c>
      <c r="W563">
        <v>3.44</v>
      </c>
      <c r="X563" s="88"/>
      <c r="Y563">
        <v>2350</v>
      </c>
      <c r="Z563" t="s">
        <v>10</v>
      </c>
      <c r="AA563">
        <v>10.59</v>
      </c>
      <c r="AB563">
        <v>1216.95</v>
      </c>
      <c r="AC563">
        <v>1217.25</v>
      </c>
      <c r="AD563">
        <v>4.93</v>
      </c>
      <c r="AE563">
        <v>3.42</v>
      </c>
      <c r="AF563" s="88"/>
      <c r="AG563">
        <v>2350</v>
      </c>
      <c r="AH563" t="s">
        <v>10</v>
      </c>
      <c r="AI563">
        <v>12</v>
      </c>
      <c r="AJ563">
        <v>1216.95</v>
      </c>
      <c r="AK563">
        <v>1217.26</v>
      </c>
      <c r="AL563">
        <v>5.1100000000000003</v>
      </c>
      <c r="AM563">
        <v>3.44</v>
      </c>
    </row>
    <row r="564" spans="1:39" customFormat="1" x14ac:dyDescent="0.25">
      <c r="A564">
        <v>2350</v>
      </c>
      <c r="B564" t="s">
        <v>11</v>
      </c>
      <c r="C564">
        <v>4.6399999999999997</v>
      </c>
      <c r="D564">
        <v>1216.95</v>
      </c>
      <c r="E564">
        <v>1217.1400000000001</v>
      </c>
      <c r="F564">
        <v>3.83</v>
      </c>
      <c r="G564">
        <v>3.24</v>
      </c>
      <c r="H564" s="88"/>
      <c r="I564">
        <v>2350</v>
      </c>
      <c r="J564" t="s">
        <v>11</v>
      </c>
      <c r="K564">
        <v>5.94</v>
      </c>
      <c r="L564">
        <v>1216.95</v>
      </c>
      <c r="M564">
        <v>1217.17</v>
      </c>
      <c r="N564">
        <v>4.1500000000000004</v>
      </c>
      <c r="O564">
        <v>3.31</v>
      </c>
      <c r="P564" s="88"/>
      <c r="Q564">
        <v>2350</v>
      </c>
      <c r="R564" t="s">
        <v>11</v>
      </c>
      <c r="S564">
        <v>7.25</v>
      </c>
      <c r="T564">
        <v>1216.95</v>
      </c>
      <c r="U564">
        <v>1217.19</v>
      </c>
      <c r="V564">
        <v>4.43</v>
      </c>
      <c r="W564">
        <v>3.37</v>
      </c>
      <c r="X564" s="88"/>
      <c r="Y564">
        <v>2350</v>
      </c>
      <c r="Z564" t="s">
        <v>11</v>
      </c>
      <c r="AA564">
        <v>8.56</v>
      </c>
      <c r="AB564">
        <v>1216.95</v>
      </c>
      <c r="AC564">
        <v>1217.21</v>
      </c>
      <c r="AD564">
        <v>4.67</v>
      </c>
      <c r="AE564">
        <v>3.42</v>
      </c>
      <c r="AF564" s="88"/>
      <c r="AG564">
        <v>2350</v>
      </c>
      <c r="AH564" t="s">
        <v>11</v>
      </c>
      <c r="AI564">
        <v>9.86</v>
      </c>
      <c r="AJ564">
        <v>1216.95</v>
      </c>
      <c r="AK564">
        <v>1217.23</v>
      </c>
      <c r="AL564">
        <v>4.87</v>
      </c>
      <c r="AM564">
        <v>3.44</v>
      </c>
    </row>
    <row r="565" spans="1:39" customFormat="1" x14ac:dyDescent="0.25">
      <c r="A565">
        <v>2350</v>
      </c>
      <c r="B565" t="s">
        <v>12</v>
      </c>
      <c r="C565">
        <v>4.5</v>
      </c>
      <c r="D565">
        <v>1216.95</v>
      </c>
      <c r="E565">
        <v>1217.1400000000001</v>
      </c>
      <c r="F565">
        <v>3.8</v>
      </c>
      <c r="G565">
        <v>3.23</v>
      </c>
      <c r="H565" s="88"/>
      <c r="I565">
        <v>2350</v>
      </c>
      <c r="J565" t="s">
        <v>12</v>
      </c>
      <c r="K565">
        <v>5.8</v>
      </c>
      <c r="L565">
        <v>1216.95</v>
      </c>
      <c r="M565">
        <v>1217.17</v>
      </c>
      <c r="N565">
        <v>4.1399999999999997</v>
      </c>
      <c r="O565">
        <v>3.32</v>
      </c>
      <c r="P565" s="88"/>
      <c r="Q565">
        <v>2350</v>
      </c>
      <c r="R565" t="s">
        <v>12</v>
      </c>
      <c r="S565">
        <v>7.11</v>
      </c>
      <c r="T565">
        <v>1216.95</v>
      </c>
      <c r="U565">
        <v>1217.19</v>
      </c>
      <c r="V565">
        <v>4.4000000000000004</v>
      </c>
      <c r="W565">
        <v>3.36</v>
      </c>
      <c r="X565" s="88"/>
      <c r="Y565">
        <v>2350</v>
      </c>
      <c r="Z565" t="s">
        <v>12</v>
      </c>
      <c r="AA565">
        <v>8.42</v>
      </c>
      <c r="AB565">
        <v>1216.95</v>
      </c>
      <c r="AC565">
        <v>1217.21</v>
      </c>
      <c r="AD565">
        <v>4.6500000000000004</v>
      </c>
      <c r="AE565">
        <v>3.42</v>
      </c>
      <c r="AF565" s="88"/>
      <c r="AG565">
        <v>2350</v>
      </c>
      <c r="AH565" t="s">
        <v>12</v>
      </c>
      <c r="AI565">
        <v>9.7200000000000006</v>
      </c>
      <c r="AJ565">
        <v>1216.95</v>
      </c>
      <c r="AK565">
        <v>1217.23</v>
      </c>
      <c r="AL565">
        <v>4.8600000000000003</v>
      </c>
      <c r="AM565">
        <v>3.45</v>
      </c>
    </row>
    <row r="566" spans="1:39" customFormat="1" x14ac:dyDescent="0.25">
      <c r="A566">
        <v>2350</v>
      </c>
      <c r="B566" t="s">
        <v>13</v>
      </c>
      <c r="C566">
        <v>5.95</v>
      </c>
      <c r="D566">
        <v>1216.95</v>
      </c>
      <c r="E566">
        <v>1217.17</v>
      </c>
      <c r="F566">
        <v>4.17</v>
      </c>
      <c r="G566">
        <v>3.32</v>
      </c>
      <c r="H566" s="88"/>
      <c r="I566">
        <v>2350</v>
      </c>
      <c r="J566" t="s">
        <v>13</v>
      </c>
      <c r="K566">
        <v>7.56</v>
      </c>
      <c r="L566">
        <v>1216.95</v>
      </c>
      <c r="M566">
        <v>1217.2</v>
      </c>
      <c r="N566">
        <v>4.5</v>
      </c>
      <c r="O566">
        <v>3.39</v>
      </c>
      <c r="P566" s="88"/>
      <c r="Q566">
        <v>2350</v>
      </c>
      <c r="R566" t="s">
        <v>13</v>
      </c>
      <c r="S566">
        <v>9.16</v>
      </c>
      <c r="T566">
        <v>1216.95</v>
      </c>
      <c r="U566">
        <v>1217.22</v>
      </c>
      <c r="V566">
        <v>4.7699999999999996</v>
      </c>
      <c r="W566">
        <v>3.43</v>
      </c>
      <c r="X566" s="88"/>
      <c r="Y566">
        <v>2350</v>
      </c>
      <c r="Z566" t="s">
        <v>13</v>
      </c>
      <c r="AA566">
        <v>10.77</v>
      </c>
      <c r="AB566">
        <v>1216.95</v>
      </c>
      <c r="AC566">
        <v>1217.25</v>
      </c>
      <c r="AD566">
        <v>5</v>
      </c>
      <c r="AE566">
        <v>3.46</v>
      </c>
      <c r="AF566" s="88"/>
      <c r="AG566">
        <v>2350</v>
      </c>
      <c r="AH566" t="s">
        <v>13</v>
      </c>
      <c r="AI566">
        <v>12.37</v>
      </c>
      <c r="AJ566">
        <v>1216.95</v>
      </c>
      <c r="AK566">
        <v>1217.27</v>
      </c>
      <c r="AL566">
        <v>5.15</v>
      </c>
      <c r="AM566">
        <v>3.45</v>
      </c>
    </row>
    <row r="567" spans="1:39" customFormat="1" x14ac:dyDescent="0.25">
      <c r="A567">
        <v>2350</v>
      </c>
      <c r="B567" t="s">
        <v>14</v>
      </c>
      <c r="C567">
        <v>7.1</v>
      </c>
      <c r="D567">
        <v>1216.95</v>
      </c>
      <c r="E567">
        <v>1217.19</v>
      </c>
      <c r="F567">
        <v>4.41</v>
      </c>
      <c r="G567">
        <v>3.37</v>
      </c>
      <c r="H567" s="88"/>
      <c r="I567">
        <v>2350</v>
      </c>
      <c r="J567" t="s">
        <v>14</v>
      </c>
      <c r="K567">
        <v>8.6300000000000008</v>
      </c>
      <c r="L567">
        <v>1216.95</v>
      </c>
      <c r="M567">
        <v>1217.21</v>
      </c>
      <c r="N567">
        <v>4.67</v>
      </c>
      <c r="O567">
        <v>3.41</v>
      </c>
      <c r="P567" s="88"/>
      <c r="Q567">
        <v>2350</v>
      </c>
      <c r="R567" t="s">
        <v>14</v>
      </c>
      <c r="S567">
        <v>10.17</v>
      </c>
      <c r="T567">
        <v>1216.95</v>
      </c>
      <c r="U567">
        <v>1217.24</v>
      </c>
      <c r="V567">
        <v>4.88</v>
      </c>
      <c r="W567">
        <v>3.42</v>
      </c>
      <c r="X567" s="88"/>
      <c r="Y567">
        <v>2350</v>
      </c>
      <c r="Z567" t="s">
        <v>14</v>
      </c>
      <c r="AA567">
        <v>11.71</v>
      </c>
      <c r="AB567">
        <v>1216.95</v>
      </c>
      <c r="AC567">
        <v>1217.26</v>
      </c>
      <c r="AD567">
        <v>5.1100000000000003</v>
      </c>
      <c r="AE567">
        <v>3.47</v>
      </c>
      <c r="AF567" s="88"/>
      <c r="AG567">
        <v>2350</v>
      </c>
      <c r="AH567" t="s">
        <v>14</v>
      </c>
      <c r="AI567">
        <v>13.25</v>
      </c>
      <c r="AJ567">
        <v>1216.95</v>
      </c>
      <c r="AK567">
        <v>1217.28</v>
      </c>
      <c r="AL567">
        <v>5.27</v>
      </c>
      <c r="AM567">
        <v>3.47</v>
      </c>
    </row>
    <row r="568" spans="1:39" customFormat="1" x14ac:dyDescent="0.25">
      <c r="A568">
        <v>2350</v>
      </c>
      <c r="B568" t="s">
        <v>15</v>
      </c>
      <c r="C568">
        <v>7.03</v>
      </c>
      <c r="D568">
        <v>1216.95</v>
      </c>
      <c r="E568">
        <v>1217.19</v>
      </c>
      <c r="F568">
        <v>4.41</v>
      </c>
      <c r="G568">
        <v>3.39</v>
      </c>
      <c r="H568" s="88"/>
      <c r="I568">
        <v>2350</v>
      </c>
      <c r="J568" t="s">
        <v>15</v>
      </c>
      <c r="K568">
        <v>8.49</v>
      </c>
      <c r="L568">
        <v>1216.95</v>
      </c>
      <c r="M568">
        <v>1217.21</v>
      </c>
      <c r="N568">
        <v>4.66</v>
      </c>
      <c r="O568">
        <v>3.42</v>
      </c>
      <c r="P568" s="88"/>
      <c r="Q568">
        <v>2350</v>
      </c>
      <c r="R568" t="s">
        <v>15</v>
      </c>
      <c r="S568">
        <v>9.9499999999999993</v>
      </c>
      <c r="T568">
        <v>1216.95</v>
      </c>
      <c r="U568">
        <v>1217.23</v>
      </c>
      <c r="V568">
        <v>4.87</v>
      </c>
      <c r="W568">
        <v>3.43</v>
      </c>
      <c r="X568" s="88"/>
      <c r="Y568">
        <v>2350</v>
      </c>
      <c r="Z568" t="s">
        <v>15</v>
      </c>
      <c r="AA568">
        <v>11.42</v>
      </c>
      <c r="AB568">
        <v>1216.95</v>
      </c>
      <c r="AC568">
        <v>1217.26</v>
      </c>
      <c r="AD568">
        <v>5.0599999999999996</v>
      </c>
      <c r="AE568">
        <v>3.46</v>
      </c>
      <c r="AF568" s="88"/>
      <c r="AG568">
        <v>2350</v>
      </c>
      <c r="AH568" t="s">
        <v>15</v>
      </c>
      <c r="AI568">
        <v>12.88</v>
      </c>
      <c r="AJ568">
        <v>1216.95</v>
      </c>
      <c r="AK568">
        <v>1217.28</v>
      </c>
      <c r="AL568">
        <v>5.2</v>
      </c>
      <c r="AM568">
        <v>3.45</v>
      </c>
    </row>
    <row r="569" spans="1:39" customFormat="1" x14ac:dyDescent="0.25">
      <c r="A569">
        <v>2350</v>
      </c>
      <c r="B569" t="s">
        <v>16</v>
      </c>
      <c r="C569">
        <v>6.16</v>
      </c>
      <c r="D569">
        <v>1216.95</v>
      </c>
      <c r="E569">
        <v>1217.17</v>
      </c>
      <c r="F569">
        <v>4.21</v>
      </c>
      <c r="G569">
        <v>3.33</v>
      </c>
      <c r="H569" s="88"/>
      <c r="I569">
        <v>2350</v>
      </c>
      <c r="J569" t="s">
        <v>16</v>
      </c>
      <c r="K569">
        <v>7.39</v>
      </c>
      <c r="L569">
        <v>1216.95</v>
      </c>
      <c r="M569">
        <v>1217.19</v>
      </c>
      <c r="N569">
        <v>4.47</v>
      </c>
      <c r="O569">
        <v>3.38</v>
      </c>
      <c r="P569" s="88"/>
      <c r="Q569">
        <v>2350</v>
      </c>
      <c r="R569" t="s">
        <v>16</v>
      </c>
      <c r="S569">
        <v>8.6199999999999992</v>
      </c>
      <c r="T569">
        <v>1216.95</v>
      </c>
      <c r="U569">
        <v>1217.21</v>
      </c>
      <c r="V569">
        <v>4.68</v>
      </c>
      <c r="W569">
        <v>3.41</v>
      </c>
      <c r="X569" s="88"/>
      <c r="Y569">
        <v>2350</v>
      </c>
      <c r="Z569" t="s">
        <v>16</v>
      </c>
      <c r="AA569">
        <v>9.84</v>
      </c>
      <c r="AB569">
        <v>1216.95</v>
      </c>
      <c r="AC569">
        <v>1217.23</v>
      </c>
      <c r="AD569">
        <v>4.83</v>
      </c>
      <c r="AE569">
        <v>3.41</v>
      </c>
      <c r="AF569" s="88"/>
      <c r="AG569">
        <v>2350</v>
      </c>
      <c r="AH569" t="s">
        <v>16</v>
      </c>
      <c r="AI569">
        <v>11.07</v>
      </c>
      <c r="AJ569">
        <v>1216.95</v>
      </c>
      <c r="AK569">
        <v>1217.25</v>
      </c>
      <c r="AL569">
        <v>5.0199999999999996</v>
      </c>
      <c r="AM569">
        <v>3.46</v>
      </c>
    </row>
    <row r="570" spans="1:39" customFormat="1" x14ac:dyDescent="0.25">
      <c r="A570">
        <v>2300</v>
      </c>
      <c r="B570" t="s">
        <v>5</v>
      </c>
      <c r="C570">
        <v>4.59</v>
      </c>
      <c r="D570">
        <v>1214.42</v>
      </c>
      <c r="E570">
        <v>1214.82</v>
      </c>
      <c r="F570">
        <v>1.62</v>
      </c>
      <c r="G570">
        <v>1.01</v>
      </c>
      <c r="H570" s="88"/>
      <c r="I570">
        <v>2300</v>
      </c>
      <c r="J570" t="s">
        <v>5</v>
      </c>
      <c r="K570">
        <v>5.86</v>
      </c>
      <c r="L570">
        <v>1214.42</v>
      </c>
      <c r="M570">
        <v>1214.8699999999999</v>
      </c>
      <c r="N570">
        <v>1.72</v>
      </c>
      <c r="O570">
        <v>1.01</v>
      </c>
      <c r="P570" s="88"/>
      <c r="Q570">
        <v>2300</v>
      </c>
      <c r="R570" t="s">
        <v>5</v>
      </c>
      <c r="S570">
        <v>7.13</v>
      </c>
      <c r="T570">
        <v>1214.42</v>
      </c>
      <c r="U570">
        <v>1214.9100000000001</v>
      </c>
      <c r="V570">
        <v>1.8</v>
      </c>
      <c r="W570">
        <v>1.01</v>
      </c>
      <c r="X570" s="88"/>
      <c r="Y570">
        <v>2300</v>
      </c>
      <c r="Z570" t="s">
        <v>5</v>
      </c>
      <c r="AA570">
        <v>8.41</v>
      </c>
      <c r="AB570">
        <v>1214.42</v>
      </c>
      <c r="AC570">
        <v>1214.96</v>
      </c>
      <c r="AD570">
        <v>1.87</v>
      </c>
      <c r="AE570">
        <v>1.01</v>
      </c>
      <c r="AF570" s="88"/>
      <c r="AG570">
        <v>2300</v>
      </c>
      <c r="AH570" t="s">
        <v>5</v>
      </c>
      <c r="AI570">
        <v>9.68</v>
      </c>
      <c r="AJ570">
        <v>1214.42</v>
      </c>
      <c r="AK570">
        <v>1215</v>
      </c>
      <c r="AL570">
        <v>1.93</v>
      </c>
      <c r="AM570">
        <v>1.01</v>
      </c>
    </row>
    <row r="571" spans="1:39" customFormat="1" x14ac:dyDescent="0.25">
      <c r="A571">
        <v>2300</v>
      </c>
      <c r="B571" t="s">
        <v>6</v>
      </c>
      <c r="C571">
        <v>4.5999999999999996</v>
      </c>
      <c r="D571">
        <v>1214.42</v>
      </c>
      <c r="E571">
        <v>1214.82</v>
      </c>
      <c r="F571">
        <v>1.62</v>
      </c>
      <c r="G571">
        <v>1.01</v>
      </c>
      <c r="H571" s="88"/>
      <c r="I571">
        <v>2300</v>
      </c>
      <c r="J571" t="s">
        <v>6</v>
      </c>
      <c r="K571">
        <v>5.9</v>
      </c>
      <c r="L571">
        <v>1214.42</v>
      </c>
      <c r="M571">
        <v>1214.8699999999999</v>
      </c>
      <c r="N571">
        <v>1.72</v>
      </c>
      <c r="O571">
        <v>1.01</v>
      </c>
      <c r="P571" s="88"/>
      <c r="Q571">
        <v>2300</v>
      </c>
      <c r="R571" t="s">
        <v>6</v>
      </c>
      <c r="S571">
        <v>7.21</v>
      </c>
      <c r="T571">
        <v>1214.42</v>
      </c>
      <c r="U571">
        <v>1214.92</v>
      </c>
      <c r="V571">
        <v>1.8</v>
      </c>
      <c r="W571">
        <v>1.01</v>
      </c>
      <c r="X571" s="88"/>
      <c r="Y571">
        <v>2300</v>
      </c>
      <c r="Z571" t="s">
        <v>6</v>
      </c>
      <c r="AA571">
        <v>8.51</v>
      </c>
      <c r="AB571">
        <v>1214.42</v>
      </c>
      <c r="AC571">
        <v>1214.96</v>
      </c>
      <c r="AD571">
        <v>1.88</v>
      </c>
      <c r="AE571">
        <v>1.01</v>
      </c>
      <c r="AF571" s="88"/>
      <c r="AG571">
        <v>2300</v>
      </c>
      <c r="AH571" t="s">
        <v>6</v>
      </c>
      <c r="AI571">
        <v>9.81</v>
      </c>
      <c r="AJ571">
        <v>1214.42</v>
      </c>
      <c r="AK571">
        <v>1215</v>
      </c>
      <c r="AL571">
        <v>1.94</v>
      </c>
      <c r="AM571">
        <v>1.01</v>
      </c>
    </row>
    <row r="572" spans="1:39" customFormat="1" x14ac:dyDescent="0.25">
      <c r="A572">
        <v>2300</v>
      </c>
      <c r="B572" t="s">
        <v>7</v>
      </c>
      <c r="C572">
        <v>4.82</v>
      </c>
      <c r="D572">
        <v>1214.42</v>
      </c>
      <c r="E572">
        <v>1214.83</v>
      </c>
      <c r="F572">
        <v>1.64</v>
      </c>
      <c r="G572">
        <v>1.01</v>
      </c>
      <c r="H572" s="88"/>
      <c r="I572">
        <v>2300</v>
      </c>
      <c r="J572" t="s">
        <v>7</v>
      </c>
      <c r="K572">
        <v>6.11</v>
      </c>
      <c r="L572">
        <v>1214.42</v>
      </c>
      <c r="M572">
        <v>1214.8800000000001</v>
      </c>
      <c r="N572">
        <v>1.73</v>
      </c>
      <c r="O572">
        <v>1.01</v>
      </c>
      <c r="P572" s="88"/>
      <c r="Q572">
        <v>2300</v>
      </c>
      <c r="R572" t="s">
        <v>7</v>
      </c>
      <c r="S572">
        <v>7.4</v>
      </c>
      <c r="T572">
        <v>1214.42</v>
      </c>
      <c r="U572">
        <v>1214.92</v>
      </c>
      <c r="V572">
        <v>1.82</v>
      </c>
      <c r="W572">
        <v>1.01</v>
      </c>
      <c r="X572" s="88"/>
      <c r="Y572">
        <v>2300</v>
      </c>
      <c r="Z572" t="s">
        <v>7</v>
      </c>
      <c r="AA572">
        <v>8.69</v>
      </c>
      <c r="AB572">
        <v>1214.42</v>
      </c>
      <c r="AC572">
        <v>1214.97</v>
      </c>
      <c r="AD572">
        <v>1.89</v>
      </c>
      <c r="AE572">
        <v>1.01</v>
      </c>
      <c r="AF572" s="88"/>
      <c r="AG572">
        <v>2300</v>
      </c>
      <c r="AH572" t="s">
        <v>7</v>
      </c>
      <c r="AI572">
        <v>9.9700000000000006</v>
      </c>
      <c r="AJ572">
        <v>1214.42</v>
      </c>
      <c r="AK572">
        <v>1215</v>
      </c>
      <c r="AL572">
        <v>1.95</v>
      </c>
      <c r="AM572">
        <v>1.01</v>
      </c>
    </row>
    <row r="573" spans="1:39" customFormat="1" x14ac:dyDescent="0.25">
      <c r="A573">
        <v>2300</v>
      </c>
      <c r="B573" t="s">
        <v>8</v>
      </c>
      <c r="C573">
        <v>6.18</v>
      </c>
      <c r="D573">
        <v>1214.42</v>
      </c>
      <c r="E573">
        <v>1214.8800000000001</v>
      </c>
      <c r="F573">
        <v>1.74</v>
      </c>
      <c r="G573">
        <v>1.01</v>
      </c>
      <c r="H573" s="88"/>
      <c r="I573">
        <v>2300</v>
      </c>
      <c r="J573" t="s">
        <v>8</v>
      </c>
      <c r="K573">
        <v>7.73</v>
      </c>
      <c r="L573">
        <v>1214.42</v>
      </c>
      <c r="M573">
        <v>1214.94</v>
      </c>
      <c r="N573">
        <v>1.83</v>
      </c>
      <c r="O573">
        <v>1.01</v>
      </c>
      <c r="P573" s="88"/>
      <c r="Q573">
        <v>2300</v>
      </c>
      <c r="R573" t="s">
        <v>8</v>
      </c>
      <c r="S573">
        <v>9.27</v>
      </c>
      <c r="T573">
        <v>1214.42</v>
      </c>
      <c r="U573">
        <v>1214.98</v>
      </c>
      <c r="V573">
        <v>1.92</v>
      </c>
      <c r="W573">
        <v>1.01</v>
      </c>
      <c r="X573" s="88"/>
      <c r="Y573">
        <v>2300</v>
      </c>
      <c r="Z573" t="s">
        <v>8</v>
      </c>
      <c r="AA573">
        <v>10.82</v>
      </c>
      <c r="AB573">
        <v>1214.42</v>
      </c>
      <c r="AC573">
        <v>1215.03</v>
      </c>
      <c r="AD573">
        <v>2</v>
      </c>
      <c r="AE573">
        <v>1.01</v>
      </c>
      <c r="AF573" s="88"/>
      <c r="AG573">
        <v>2300</v>
      </c>
      <c r="AH573" t="s">
        <v>8</v>
      </c>
      <c r="AI573">
        <v>12.36</v>
      </c>
      <c r="AJ573">
        <v>1214.42</v>
      </c>
      <c r="AK573">
        <v>1215.06</v>
      </c>
      <c r="AL573">
        <v>2.09</v>
      </c>
      <c r="AM573">
        <v>1.01</v>
      </c>
    </row>
    <row r="574" spans="1:39" customFormat="1" x14ac:dyDescent="0.25">
      <c r="A574">
        <v>2300</v>
      </c>
      <c r="B574" t="s">
        <v>9</v>
      </c>
      <c r="C574">
        <v>7.69</v>
      </c>
      <c r="D574">
        <v>1214.42</v>
      </c>
      <c r="E574">
        <v>1214.93</v>
      </c>
      <c r="F574">
        <v>1.83</v>
      </c>
      <c r="G574">
        <v>1.01</v>
      </c>
      <c r="H574" s="88"/>
      <c r="I574">
        <v>2300</v>
      </c>
      <c r="J574" t="s">
        <v>9</v>
      </c>
      <c r="K574">
        <v>9.3699999999999992</v>
      </c>
      <c r="L574">
        <v>1214.42</v>
      </c>
      <c r="M574">
        <v>1214.99</v>
      </c>
      <c r="N574">
        <v>1.92</v>
      </c>
      <c r="O574">
        <v>1.01</v>
      </c>
      <c r="P574" s="88"/>
      <c r="Q574">
        <v>2300</v>
      </c>
      <c r="R574" t="s">
        <v>9</v>
      </c>
      <c r="S574">
        <v>11.05</v>
      </c>
      <c r="T574">
        <v>1214.42</v>
      </c>
      <c r="U574">
        <v>1215.03</v>
      </c>
      <c r="V574">
        <v>2.02</v>
      </c>
      <c r="W574">
        <v>1.01</v>
      </c>
      <c r="X574" s="88"/>
      <c r="Y574">
        <v>2300</v>
      </c>
      <c r="Z574" t="s">
        <v>9</v>
      </c>
      <c r="AA574">
        <v>12.72</v>
      </c>
      <c r="AB574">
        <v>1214.42</v>
      </c>
      <c r="AC574">
        <v>1215.07</v>
      </c>
      <c r="AD574">
        <v>2.1</v>
      </c>
      <c r="AE574">
        <v>1.01</v>
      </c>
      <c r="AF574" s="88"/>
      <c r="AG574">
        <v>2300</v>
      </c>
      <c r="AH574" t="s">
        <v>9</v>
      </c>
      <c r="AI574">
        <v>14.4</v>
      </c>
      <c r="AJ574">
        <v>1214.42</v>
      </c>
      <c r="AK574">
        <v>1215.1099999999999</v>
      </c>
      <c r="AL574">
        <v>2.1800000000000002</v>
      </c>
      <c r="AM574">
        <v>1.01</v>
      </c>
    </row>
    <row r="575" spans="1:39" customFormat="1" x14ac:dyDescent="0.25">
      <c r="A575">
        <v>2300</v>
      </c>
      <c r="B575" t="s">
        <v>10</v>
      </c>
      <c r="C575">
        <v>6.36</v>
      </c>
      <c r="D575">
        <v>1214.42</v>
      </c>
      <c r="E575">
        <v>1214.8900000000001</v>
      </c>
      <c r="F575">
        <v>1.75</v>
      </c>
      <c r="G575">
        <v>1.01</v>
      </c>
      <c r="H575" s="88"/>
      <c r="I575">
        <v>2300</v>
      </c>
      <c r="J575" t="s">
        <v>10</v>
      </c>
      <c r="K575">
        <v>7.77</v>
      </c>
      <c r="L575">
        <v>1214.42</v>
      </c>
      <c r="M575">
        <v>1214.94</v>
      </c>
      <c r="N575">
        <v>1.84</v>
      </c>
      <c r="O575">
        <v>1.01</v>
      </c>
      <c r="P575" s="88"/>
      <c r="Q575">
        <v>2300</v>
      </c>
      <c r="R575" t="s">
        <v>10</v>
      </c>
      <c r="S575">
        <v>9.18</v>
      </c>
      <c r="T575">
        <v>1214.42</v>
      </c>
      <c r="U575">
        <v>1214.98</v>
      </c>
      <c r="V575">
        <v>1.91</v>
      </c>
      <c r="W575">
        <v>1</v>
      </c>
      <c r="X575" s="88"/>
      <c r="Y575">
        <v>2300</v>
      </c>
      <c r="Z575" t="s">
        <v>10</v>
      </c>
      <c r="AA575">
        <v>10.59</v>
      </c>
      <c r="AB575">
        <v>1214.42</v>
      </c>
      <c r="AC575">
        <v>1215.02</v>
      </c>
      <c r="AD575">
        <v>1.99</v>
      </c>
      <c r="AE575">
        <v>1.01</v>
      </c>
      <c r="AF575" s="88"/>
      <c r="AG575">
        <v>2300</v>
      </c>
      <c r="AH575" t="s">
        <v>10</v>
      </c>
      <c r="AI575">
        <v>12</v>
      </c>
      <c r="AJ575">
        <v>1214.42</v>
      </c>
      <c r="AK575">
        <v>1215.06</v>
      </c>
      <c r="AL575">
        <v>2.0699999999999998</v>
      </c>
      <c r="AM575">
        <v>1.01</v>
      </c>
    </row>
    <row r="576" spans="1:39" customFormat="1" x14ac:dyDescent="0.25">
      <c r="A576">
        <v>2300</v>
      </c>
      <c r="B576" t="s">
        <v>11</v>
      </c>
      <c r="C576">
        <v>4.6399999999999997</v>
      </c>
      <c r="D576">
        <v>1214.42</v>
      </c>
      <c r="E576">
        <v>1214.82</v>
      </c>
      <c r="F576">
        <v>1.62</v>
      </c>
      <c r="G576">
        <v>1.01</v>
      </c>
      <c r="H576" s="88"/>
      <c r="I576">
        <v>2300</v>
      </c>
      <c r="J576" t="s">
        <v>11</v>
      </c>
      <c r="K576">
        <v>5.94</v>
      </c>
      <c r="L576">
        <v>1214.42</v>
      </c>
      <c r="M576">
        <v>1214.8699999999999</v>
      </c>
      <c r="N576">
        <v>1.72</v>
      </c>
      <c r="O576">
        <v>1.01</v>
      </c>
      <c r="P576" s="88"/>
      <c r="Q576">
        <v>2300</v>
      </c>
      <c r="R576" t="s">
        <v>11</v>
      </c>
      <c r="S576">
        <v>7.25</v>
      </c>
      <c r="T576">
        <v>1214.42</v>
      </c>
      <c r="U576">
        <v>1214.92</v>
      </c>
      <c r="V576">
        <v>1.81</v>
      </c>
      <c r="W576">
        <v>1.01</v>
      </c>
      <c r="X576" s="88"/>
      <c r="Y576">
        <v>2300</v>
      </c>
      <c r="Z576" t="s">
        <v>11</v>
      </c>
      <c r="AA576">
        <v>8.56</v>
      </c>
      <c r="AB576">
        <v>1214.42</v>
      </c>
      <c r="AC576">
        <v>1214.96</v>
      </c>
      <c r="AD576">
        <v>1.88</v>
      </c>
      <c r="AE576">
        <v>1.01</v>
      </c>
      <c r="AF576" s="88"/>
      <c r="AG576">
        <v>2300</v>
      </c>
      <c r="AH576" t="s">
        <v>11</v>
      </c>
      <c r="AI576">
        <v>9.86</v>
      </c>
      <c r="AJ576">
        <v>1214.42</v>
      </c>
      <c r="AK576">
        <v>1215</v>
      </c>
      <c r="AL576">
        <v>1.94</v>
      </c>
      <c r="AM576">
        <v>1.01</v>
      </c>
    </row>
    <row r="577" spans="1:39" customFormat="1" x14ac:dyDescent="0.25">
      <c r="A577">
        <v>2300</v>
      </c>
      <c r="B577" t="s">
        <v>12</v>
      </c>
      <c r="C577">
        <v>4.5</v>
      </c>
      <c r="D577">
        <v>1214.42</v>
      </c>
      <c r="E577">
        <v>1214.81</v>
      </c>
      <c r="F577">
        <v>1.61</v>
      </c>
      <c r="G577">
        <v>1.01</v>
      </c>
      <c r="H577" s="88"/>
      <c r="I577">
        <v>2300</v>
      </c>
      <c r="J577" t="s">
        <v>12</v>
      </c>
      <c r="K577">
        <v>5.8</v>
      </c>
      <c r="L577">
        <v>1214.42</v>
      </c>
      <c r="M577">
        <v>1214.8699999999999</v>
      </c>
      <c r="N577">
        <v>1.72</v>
      </c>
      <c r="O577">
        <v>1.01</v>
      </c>
      <c r="P577" s="88"/>
      <c r="Q577">
        <v>2300</v>
      </c>
      <c r="R577" t="s">
        <v>12</v>
      </c>
      <c r="S577">
        <v>7.11</v>
      </c>
      <c r="T577">
        <v>1214.42</v>
      </c>
      <c r="U577">
        <v>1214.9100000000001</v>
      </c>
      <c r="V577">
        <v>1.8</v>
      </c>
      <c r="W577">
        <v>1.01</v>
      </c>
      <c r="X577" s="88"/>
      <c r="Y577">
        <v>2300</v>
      </c>
      <c r="Z577" t="s">
        <v>12</v>
      </c>
      <c r="AA577">
        <v>8.42</v>
      </c>
      <c r="AB577">
        <v>1214.42</v>
      </c>
      <c r="AC577">
        <v>1214.96</v>
      </c>
      <c r="AD577">
        <v>1.87</v>
      </c>
      <c r="AE577">
        <v>1.01</v>
      </c>
      <c r="AF577" s="88"/>
      <c r="AG577">
        <v>2300</v>
      </c>
      <c r="AH577" t="s">
        <v>12</v>
      </c>
      <c r="AI577">
        <v>9.7200000000000006</v>
      </c>
      <c r="AJ577">
        <v>1214.42</v>
      </c>
      <c r="AK577">
        <v>1215</v>
      </c>
      <c r="AL577">
        <v>1.94</v>
      </c>
      <c r="AM577">
        <v>1.01</v>
      </c>
    </row>
    <row r="578" spans="1:39" customFormat="1" x14ac:dyDescent="0.25">
      <c r="A578">
        <v>2300</v>
      </c>
      <c r="B578" t="s">
        <v>13</v>
      </c>
      <c r="C578">
        <v>5.95</v>
      </c>
      <c r="D578">
        <v>1214.42</v>
      </c>
      <c r="E578">
        <v>1214.8699999999999</v>
      </c>
      <c r="F578">
        <v>1.73</v>
      </c>
      <c r="G578">
        <v>1.01</v>
      </c>
      <c r="H578" s="88"/>
      <c r="I578">
        <v>2300</v>
      </c>
      <c r="J578" t="s">
        <v>13</v>
      </c>
      <c r="K578">
        <v>7.56</v>
      </c>
      <c r="L578">
        <v>1214.42</v>
      </c>
      <c r="M578">
        <v>1214.93</v>
      </c>
      <c r="N578">
        <v>1.83</v>
      </c>
      <c r="O578">
        <v>1.01</v>
      </c>
      <c r="P578" s="88"/>
      <c r="Q578">
        <v>2300</v>
      </c>
      <c r="R578" t="s">
        <v>13</v>
      </c>
      <c r="S578">
        <v>9.16</v>
      </c>
      <c r="T578">
        <v>1214.42</v>
      </c>
      <c r="U578">
        <v>1214.98</v>
      </c>
      <c r="V578">
        <v>1.91</v>
      </c>
      <c r="W578">
        <v>1.01</v>
      </c>
      <c r="X578" s="88"/>
      <c r="Y578">
        <v>2300</v>
      </c>
      <c r="Z578" t="s">
        <v>13</v>
      </c>
      <c r="AA578">
        <v>10.77</v>
      </c>
      <c r="AB578">
        <v>1214.42</v>
      </c>
      <c r="AC578">
        <v>1215.02</v>
      </c>
      <c r="AD578">
        <v>2</v>
      </c>
      <c r="AE578">
        <v>1.01</v>
      </c>
      <c r="AF578" s="88"/>
      <c r="AG578">
        <v>2300</v>
      </c>
      <c r="AH578" t="s">
        <v>13</v>
      </c>
      <c r="AI578">
        <v>12.37</v>
      </c>
      <c r="AJ578">
        <v>1214.42</v>
      </c>
      <c r="AK578">
        <v>1215.06</v>
      </c>
      <c r="AL578">
        <v>2.09</v>
      </c>
      <c r="AM578">
        <v>1.01</v>
      </c>
    </row>
    <row r="579" spans="1:39" customFormat="1" x14ac:dyDescent="0.25">
      <c r="A579">
        <v>2300</v>
      </c>
      <c r="B579" t="s">
        <v>14</v>
      </c>
      <c r="C579">
        <v>7.1</v>
      </c>
      <c r="D579">
        <v>1214.42</v>
      </c>
      <c r="E579">
        <v>1214.9100000000001</v>
      </c>
      <c r="F579">
        <v>1.8</v>
      </c>
      <c r="G579">
        <v>1.01</v>
      </c>
      <c r="H579" s="88"/>
      <c r="I579">
        <v>2300</v>
      </c>
      <c r="J579" t="s">
        <v>14</v>
      </c>
      <c r="K579">
        <v>8.6300000000000008</v>
      </c>
      <c r="L579">
        <v>1214.42</v>
      </c>
      <c r="M579">
        <v>1214.96</v>
      </c>
      <c r="N579">
        <v>1.88</v>
      </c>
      <c r="O579">
        <v>1.01</v>
      </c>
      <c r="P579" s="88"/>
      <c r="Q579">
        <v>2300</v>
      </c>
      <c r="R579" t="s">
        <v>14</v>
      </c>
      <c r="S579">
        <v>10.17</v>
      </c>
      <c r="T579">
        <v>1214.42</v>
      </c>
      <c r="U579">
        <v>1215.01</v>
      </c>
      <c r="V579">
        <v>1.96</v>
      </c>
      <c r="W579">
        <v>1.01</v>
      </c>
      <c r="X579" s="88"/>
      <c r="Y579">
        <v>2300</v>
      </c>
      <c r="Z579" t="s">
        <v>14</v>
      </c>
      <c r="AA579">
        <v>11.71</v>
      </c>
      <c r="AB579">
        <v>1214.42</v>
      </c>
      <c r="AC579">
        <v>1215.05</v>
      </c>
      <c r="AD579">
        <v>2.06</v>
      </c>
      <c r="AE579">
        <v>1.01</v>
      </c>
      <c r="AF579" s="88"/>
      <c r="AG579">
        <v>2300</v>
      </c>
      <c r="AH579" t="s">
        <v>14</v>
      </c>
      <c r="AI579">
        <v>13.25</v>
      </c>
      <c r="AJ579">
        <v>1214.42</v>
      </c>
      <c r="AK579">
        <v>1215.0899999999999</v>
      </c>
      <c r="AL579">
        <v>2.13</v>
      </c>
      <c r="AM579">
        <v>1.01</v>
      </c>
    </row>
    <row r="580" spans="1:39" customFormat="1" x14ac:dyDescent="0.25">
      <c r="A580">
        <v>2300</v>
      </c>
      <c r="B580" t="s">
        <v>15</v>
      </c>
      <c r="C580">
        <v>7.03</v>
      </c>
      <c r="D580">
        <v>1214.42</v>
      </c>
      <c r="E580">
        <v>1214.9100000000001</v>
      </c>
      <c r="F580">
        <v>1.79</v>
      </c>
      <c r="G580">
        <v>1.01</v>
      </c>
      <c r="H580" s="88"/>
      <c r="I580">
        <v>2300</v>
      </c>
      <c r="J580" t="s">
        <v>15</v>
      </c>
      <c r="K580">
        <v>8.49</v>
      </c>
      <c r="L580">
        <v>1214.42</v>
      </c>
      <c r="M580">
        <v>1214.96</v>
      </c>
      <c r="N580">
        <v>1.88</v>
      </c>
      <c r="O580">
        <v>1.01</v>
      </c>
      <c r="P580" s="88"/>
      <c r="Q580">
        <v>2300</v>
      </c>
      <c r="R580" t="s">
        <v>15</v>
      </c>
      <c r="S580">
        <v>9.9499999999999993</v>
      </c>
      <c r="T580">
        <v>1214.42</v>
      </c>
      <c r="U580">
        <v>1215</v>
      </c>
      <c r="V580">
        <v>1.95</v>
      </c>
      <c r="W580">
        <v>1.01</v>
      </c>
      <c r="X580" s="88"/>
      <c r="Y580">
        <v>2300</v>
      </c>
      <c r="Z580" t="s">
        <v>15</v>
      </c>
      <c r="AA580">
        <v>11.42</v>
      </c>
      <c r="AB580">
        <v>1214.42</v>
      </c>
      <c r="AC580">
        <v>1215.04</v>
      </c>
      <c r="AD580">
        <v>2.0299999999999998</v>
      </c>
      <c r="AE580">
        <v>1.01</v>
      </c>
      <c r="AF580" s="88"/>
      <c r="AG580">
        <v>2300</v>
      </c>
      <c r="AH580" t="s">
        <v>15</v>
      </c>
      <c r="AI580">
        <v>12.88</v>
      </c>
      <c r="AJ580">
        <v>1214.42</v>
      </c>
      <c r="AK580">
        <v>1215.08</v>
      </c>
      <c r="AL580">
        <v>2.11</v>
      </c>
      <c r="AM580">
        <v>1.01</v>
      </c>
    </row>
    <row r="581" spans="1:39" customFormat="1" x14ac:dyDescent="0.25">
      <c r="A581">
        <v>2300</v>
      </c>
      <c r="B581" t="s">
        <v>16</v>
      </c>
      <c r="C581">
        <v>6.16</v>
      </c>
      <c r="D581">
        <v>1214.42</v>
      </c>
      <c r="E581">
        <v>1214.8800000000001</v>
      </c>
      <c r="F581">
        <v>1.74</v>
      </c>
      <c r="G581">
        <v>1.01</v>
      </c>
      <c r="H581" s="88"/>
      <c r="I581">
        <v>2300</v>
      </c>
      <c r="J581" t="s">
        <v>16</v>
      </c>
      <c r="K581">
        <v>7.39</v>
      </c>
      <c r="L581">
        <v>1214.42</v>
      </c>
      <c r="M581">
        <v>1214.92</v>
      </c>
      <c r="N581">
        <v>1.82</v>
      </c>
      <c r="O581">
        <v>1.01</v>
      </c>
      <c r="P581" s="88"/>
      <c r="Q581">
        <v>2300</v>
      </c>
      <c r="R581" t="s">
        <v>16</v>
      </c>
      <c r="S581">
        <v>8.6199999999999992</v>
      </c>
      <c r="T581">
        <v>1214.42</v>
      </c>
      <c r="U581">
        <v>1214.96</v>
      </c>
      <c r="V581">
        <v>1.89</v>
      </c>
      <c r="W581">
        <v>1.01</v>
      </c>
      <c r="X581" s="88"/>
      <c r="Y581">
        <v>2300</v>
      </c>
      <c r="Z581" t="s">
        <v>16</v>
      </c>
      <c r="AA581">
        <v>9.84</v>
      </c>
      <c r="AB581">
        <v>1214.42</v>
      </c>
      <c r="AC581">
        <v>1215</v>
      </c>
      <c r="AD581">
        <v>1.94</v>
      </c>
      <c r="AE581">
        <v>1.01</v>
      </c>
      <c r="AF581" s="88"/>
      <c r="AG581">
        <v>2300</v>
      </c>
      <c r="AH581" t="s">
        <v>16</v>
      </c>
      <c r="AI581">
        <v>11.07</v>
      </c>
      <c r="AJ581">
        <v>1214.42</v>
      </c>
      <c r="AK581">
        <v>1215.03</v>
      </c>
      <c r="AL581">
        <v>2.02</v>
      </c>
      <c r="AM581">
        <v>1.01</v>
      </c>
    </row>
    <row r="582" spans="1:39" customFormat="1" x14ac:dyDescent="0.25">
      <c r="A582">
        <v>2250</v>
      </c>
      <c r="B582" t="s">
        <v>5</v>
      </c>
      <c r="C582">
        <v>4.59</v>
      </c>
      <c r="D582">
        <v>1208.72</v>
      </c>
      <c r="E582">
        <v>1208.94</v>
      </c>
      <c r="F582">
        <v>3.3</v>
      </c>
      <c r="G582">
        <v>3.98</v>
      </c>
      <c r="H582" s="88"/>
      <c r="I582">
        <v>2250</v>
      </c>
      <c r="J582" t="s">
        <v>5</v>
      </c>
      <c r="K582">
        <v>5.86</v>
      </c>
      <c r="L582">
        <v>1208.72</v>
      </c>
      <c r="M582">
        <v>1208.95</v>
      </c>
      <c r="N582">
        <v>3.69</v>
      </c>
      <c r="O582">
        <v>4.2300000000000004</v>
      </c>
      <c r="P582" s="88"/>
      <c r="Q582">
        <v>2250</v>
      </c>
      <c r="R582" t="s">
        <v>5</v>
      </c>
      <c r="S582">
        <v>7.13</v>
      </c>
      <c r="T582">
        <v>1208.72</v>
      </c>
      <c r="U582">
        <v>1208.96</v>
      </c>
      <c r="V582">
        <v>4.01</v>
      </c>
      <c r="W582">
        <v>4.43</v>
      </c>
      <c r="X582" s="88"/>
      <c r="Y582">
        <v>2250</v>
      </c>
      <c r="Z582" t="s">
        <v>5</v>
      </c>
      <c r="AA582">
        <v>8.41</v>
      </c>
      <c r="AB582">
        <v>1208.72</v>
      </c>
      <c r="AC582">
        <v>1208.97</v>
      </c>
      <c r="AD582">
        <v>4.3099999999999996</v>
      </c>
      <c r="AE582">
        <v>4.59</v>
      </c>
      <c r="AF582" s="88"/>
      <c r="AG582">
        <v>2250</v>
      </c>
      <c r="AH582" t="s">
        <v>5</v>
      </c>
      <c r="AI582">
        <v>9.68</v>
      </c>
      <c r="AJ582">
        <v>1208.72</v>
      </c>
      <c r="AK582">
        <v>1208.98</v>
      </c>
      <c r="AL582">
        <v>4.57</v>
      </c>
      <c r="AM582">
        <v>4.72</v>
      </c>
    </row>
    <row r="583" spans="1:39" customFormat="1" x14ac:dyDescent="0.25">
      <c r="A583">
        <v>2250</v>
      </c>
      <c r="B583" t="s">
        <v>6</v>
      </c>
      <c r="C583">
        <v>4.5999999999999996</v>
      </c>
      <c r="D583">
        <v>1208.72</v>
      </c>
      <c r="E583">
        <v>1208.94</v>
      </c>
      <c r="F583">
        <v>3.3</v>
      </c>
      <c r="G583">
        <v>3.98</v>
      </c>
      <c r="H583" s="88"/>
      <c r="I583">
        <v>2250</v>
      </c>
      <c r="J583" t="s">
        <v>6</v>
      </c>
      <c r="K583">
        <v>5.9</v>
      </c>
      <c r="L583">
        <v>1208.72</v>
      </c>
      <c r="M583">
        <v>1208.95</v>
      </c>
      <c r="N583">
        <v>3.69</v>
      </c>
      <c r="O583">
        <v>4.2300000000000004</v>
      </c>
      <c r="P583" s="88"/>
      <c r="Q583">
        <v>2250</v>
      </c>
      <c r="R583" t="s">
        <v>6</v>
      </c>
      <c r="S583">
        <v>7.21</v>
      </c>
      <c r="T583">
        <v>1208.72</v>
      </c>
      <c r="U583">
        <v>1208.96</v>
      </c>
      <c r="V583">
        <v>4.03</v>
      </c>
      <c r="W583">
        <v>4.4400000000000004</v>
      </c>
      <c r="X583" s="88"/>
      <c r="Y583">
        <v>2250</v>
      </c>
      <c r="Z583" t="s">
        <v>6</v>
      </c>
      <c r="AA583">
        <v>8.51</v>
      </c>
      <c r="AB583">
        <v>1208.72</v>
      </c>
      <c r="AC583">
        <v>1208.97</v>
      </c>
      <c r="AD583">
        <v>4.33</v>
      </c>
      <c r="AE583">
        <v>4.6100000000000003</v>
      </c>
      <c r="AF583" s="88"/>
      <c r="AG583">
        <v>2250</v>
      </c>
      <c r="AH583" t="s">
        <v>6</v>
      </c>
      <c r="AI583">
        <v>9.81</v>
      </c>
      <c r="AJ583">
        <v>1208.72</v>
      </c>
      <c r="AK583">
        <v>1208.98</v>
      </c>
      <c r="AL583">
        <v>4.58</v>
      </c>
      <c r="AM583">
        <v>4.71</v>
      </c>
    </row>
    <row r="584" spans="1:39" customFormat="1" x14ac:dyDescent="0.25">
      <c r="A584">
        <v>2250</v>
      </c>
      <c r="B584" t="s">
        <v>7</v>
      </c>
      <c r="C584">
        <v>4.82</v>
      </c>
      <c r="D584">
        <v>1208.72</v>
      </c>
      <c r="E584">
        <v>1208.95</v>
      </c>
      <c r="F584">
        <v>3.35</v>
      </c>
      <c r="G584">
        <v>3.99</v>
      </c>
      <c r="H584" s="88"/>
      <c r="I584">
        <v>2250</v>
      </c>
      <c r="J584" t="s">
        <v>7</v>
      </c>
      <c r="K584">
        <v>6.11</v>
      </c>
      <c r="L584">
        <v>1208.72</v>
      </c>
      <c r="M584">
        <v>1208.96</v>
      </c>
      <c r="N584">
        <v>3.75</v>
      </c>
      <c r="O584">
        <v>4.2699999999999996</v>
      </c>
      <c r="P584" s="88"/>
      <c r="Q584">
        <v>2250</v>
      </c>
      <c r="R584" t="s">
        <v>7</v>
      </c>
      <c r="S584">
        <v>7.4</v>
      </c>
      <c r="T584">
        <v>1208.72</v>
      </c>
      <c r="U584">
        <v>1208.97</v>
      </c>
      <c r="V584">
        <v>4.08</v>
      </c>
      <c r="W584">
        <v>4.47</v>
      </c>
      <c r="X584" s="88"/>
      <c r="Y584">
        <v>2250</v>
      </c>
      <c r="Z584" t="s">
        <v>7</v>
      </c>
      <c r="AA584">
        <v>8.69</v>
      </c>
      <c r="AB584">
        <v>1208.72</v>
      </c>
      <c r="AC584">
        <v>1208.97</v>
      </c>
      <c r="AD584">
        <v>4.3499999999999996</v>
      </c>
      <c r="AE584">
        <v>4.5999999999999996</v>
      </c>
      <c r="AF584" s="88"/>
      <c r="AG584">
        <v>2250</v>
      </c>
      <c r="AH584" t="s">
        <v>7</v>
      </c>
      <c r="AI584">
        <v>9.9700000000000006</v>
      </c>
      <c r="AJ584">
        <v>1208.72</v>
      </c>
      <c r="AK584">
        <v>1208.98</v>
      </c>
      <c r="AL584">
        <v>4.62</v>
      </c>
      <c r="AM584">
        <v>4.74</v>
      </c>
    </row>
    <row r="585" spans="1:39" customFormat="1" x14ac:dyDescent="0.25">
      <c r="A585">
        <v>2250</v>
      </c>
      <c r="B585" t="s">
        <v>8</v>
      </c>
      <c r="C585">
        <v>6.18</v>
      </c>
      <c r="D585">
        <v>1208.72</v>
      </c>
      <c r="E585">
        <v>1208.96</v>
      </c>
      <c r="F585">
        <v>3.8</v>
      </c>
      <c r="G585">
        <v>4.33</v>
      </c>
      <c r="H585" s="88"/>
      <c r="I585">
        <v>2250</v>
      </c>
      <c r="J585" t="s">
        <v>8</v>
      </c>
      <c r="K585">
        <v>7.73</v>
      </c>
      <c r="L585">
        <v>1208.72</v>
      </c>
      <c r="M585">
        <v>1208.97</v>
      </c>
      <c r="N585">
        <v>4.17</v>
      </c>
      <c r="O585">
        <v>4.53</v>
      </c>
      <c r="P585" s="88"/>
      <c r="Q585">
        <v>2250</v>
      </c>
      <c r="R585" t="s">
        <v>8</v>
      </c>
      <c r="S585">
        <v>9.27</v>
      </c>
      <c r="T585">
        <v>1208.72</v>
      </c>
      <c r="U585">
        <v>1208.98</v>
      </c>
      <c r="V585">
        <v>4.4800000000000004</v>
      </c>
      <c r="W585">
        <v>4.67</v>
      </c>
      <c r="X585" s="88"/>
      <c r="Y585">
        <v>2250</v>
      </c>
      <c r="Z585" t="s">
        <v>8</v>
      </c>
      <c r="AA585">
        <v>10.82</v>
      </c>
      <c r="AB585">
        <v>1208.72</v>
      </c>
      <c r="AC585">
        <v>1208.99</v>
      </c>
      <c r="AD585">
        <v>4.74</v>
      </c>
      <c r="AE585">
        <v>4.76</v>
      </c>
      <c r="AF585" s="88"/>
      <c r="AG585">
        <v>2250</v>
      </c>
      <c r="AH585" t="s">
        <v>8</v>
      </c>
      <c r="AI585">
        <v>12.36</v>
      </c>
      <c r="AJ585">
        <v>1208.72</v>
      </c>
      <c r="AK585">
        <v>1208.99</v>
      </c>
      <c r="AL585">
        <v>5.03</v>
      </c>
      <c r="AM585">
        <v>4.8899999999999997</v>
      </c>
    </row>
    <row r="586" spans="1:39" customFormat="1" x14ac:dyDescent="0.25">
      <c r="A586">
        <v>2250</v>
      </c>
      <c r="B586" t="s">
        <v>9</v>
      </c>
      <c r="C586">
        <v>7.69</v>
      </c>
      <c r="D586">
        <v>1208.72</v>
      </c>
      <c r="E586">
        <v>1208.97</v>
      </c>
      <c r="F586">
        <v>4.1399999999999997</v>
      </c>
      <c r="G586">
        <v>4.5</v>
      </c>
      <c r="H586" s="88"/>
      <c r="I586">
        <v>2250</v>
      </c>
      <c r="J586" t="s">
        <v>9</v>
      </c>
      <c r="K586">
        <v>9.3699999999999992</v>
      </c>
      <c r="L586">
        <v>1208.72</v>
      </c>
      <c r="M586">
        <v>1208.98</v>
      </c>
      <c r="N586">
        <v>4.5</v>
      </c>
      <c r="O586">
        <v>4.67</v>
      </c>
      <c r="P586" s="88"/>
      <c r="Q586">
        <v>2250</v>
      </c>
      <c r="R586" t="s">
        <v>9</v>
      </c>
      <c r="S586">
        <v>11.05</v>
      </c>
      <c r="T586">
        <v>1208.72</v>
      </c>
      <c r="U586">
        <v>1208.99</v>
      </c>
      <c r="V586">
        <v>4.7699999999999996</v>
      </c>
      <c r="W586">
        <v>4.76</v>
      </c>
      <c r="X586" s="88"/>
      <c r="Y586">
        <v>2250</v>
      </c>
      <c r="Z586" t="s">
        <v>9</v>
      </c>
      <c r="AA586">
        <v>12.72</v>
      </c>
      <c r="AB586">
        <v>1208.72</v>
      </c>
      <c r="AC586">
        <v>1209</v>
      </c>
      <c r="AD586">
        <v>5.08</v>
      </c>
      <c r="AE586">
        <v>4.91</v>
      </c>
      <c r="AF586" s="88"/>
      <c r="AG586">
        <v>2250</v>
      </c>
      <c r="AH586" t="s">
        <v>9</v>
      </c>
      <c r="AI586">
        <v>14.4</v>
      </c>
      <c r="AJ586">
        <v>1208.72</v>
      </c>
      <c r="AK586">
        <v>1209</v>
      </c>
      <c r="AL586">
        <v>5.37</v>
      </c>
      <c r="AM586">
        <v>5.03</v>
      </c>
    </row>
    <row r="587" spans="1:39" customFormat="1" x14ac:dyDescent="0.25">
      <c r="A587">
        <v>2250</v>
      </c>
      <c r="B587" t="s">
        <v>10</v>
      </c>
      <c r="C587">
        <v>6.36</v>
      </c>
      <c r="D587">
        <v>1208.72</v>
      </c>
      <c r="E587">
        <v>1208.96</v>
      </c>
      <c r="F587">
        <v>3.85</v>
      </c>
      <c r="G587">
        <v>4.3600000000000003</v>
      </c>
      <c r="H587" s="88"/>
      <c r="I587">
        <v>2250</v>
      </c>
      <c r="J587" t="s">
        <v>10</v>
      </c>
      <c r="K587">
        <v>7.77</v>
      </c>
      <c r="L587">
        <v>1208.72</v>
      </c>
      <c r="M587">
        <v>1208.97</v>
      </c>
      <c r="N587">
        <v>4.1399999999999997</v>
      </c>
      <c r="O587">
        <v>4.4800000000000004</v>
      </c>
      <c r="P587" s="88"/>
      <c r="Q587">
        <v>2250</v>
      </c>
      <c r="R587" t="s">
        <v>10</v>
      </c>
      <c r="S587">
        <v>9.18</v>
      </c>
      <c r="T587">
        <v>1208.72</v>
      </c>
      <c r="U587">
        <v>1208.98</v>
      </c>
      <c r="V587">
        <v>4.49</v>
      </c>
      <c r="W587">
        <v>4.7</v>
      </c>
      <c r="X587" s="88"/>
      <c r="Y587">
        <v>2250</v>
      </c>
      <c r="Z587" t="s">
        <v>10</v>
      </c>
      <c r="AA587">
        <v>10.59</v>
      </c>
      <c r="AB587">
        <v>1208.72</v>
      </c>
      <c r="AC587">
        <v>1208.99</v>
      </c>
      <c r="AD587">
        <v>4.6900000000000004</v>
      </c>
      <c r="AE587">
        <v>4.7300000000000004</v>
      </c>
      <c r="AF587" s="88"/>
      <c r="AG587">
        <v>2250</v>
      </c>
      <c r="AH587" t="s">
        <v>10</v>
      </c>
      <c r="AI587">
        <v>12</v>
      </c>
      <c r="AJ587">
        <v>1208.72</v>
      </c>
      <c r="AK587">
        <v>1208.99</v>
      </c>
      <c r="AL587">
        <v>4.95</v>
      </c>
      <c r="AM587">
        <v>4.8499999999999996</v>
      </c>
    </row>
    <row r="588" spans="1:39" customFormat="1" x14ac:dyDescent="0.25">
      <c r="A588">
        <v>2250</v>
      </c>
      <c r="B588" t="s">
        <v>11</v>
      </c>
      <c r="C588">
        <v>4.6399999999999997</v>
      </c>
      <c r="D588">
        <v>1208.72</v>
      </c>
      <c r="E588">
        <v>1208.95</v>
      </c>
      <c r="F588">
        <v>3.31</v>
      </c>
      <c r="G588">
        <v>3.98</v>
      </c>
      <c r="H588" s="88"/>
      <c r="I588">
        <v>2250</v>
      </c>
      <c r="J588" t="s">
        <v>11</v>
      </c>
      <c r="K588">
        <v>5.94</v>
      </c>
      <c r="L588">
        <v>1208.72</v>
      </c>
      <c r="M588">
        <v>1208.95</v>
      </c>
      <c r="N588">
        <v>3.72</v>
      </c>
      <c r="O588">
        <v>4.2699999999999996</v>
      </c>
      <c r="P588" s="88"/>
      <c r="Q588">
        <v>2250</v>
      </c>
      <c r="R588" t="s">
        <v>11</v>
      </c>
      <c r="S588">
        <v>7.25</v>
      </c>
      <c r="T588">
        <v>1208.72</v>
      </c>
      <c r="U588">
        <v>1208.96</v>
      </c>
      <c r="V588">
        <v>4.03</v>
      </c>
      <c r="W588">
        <v>4.43</v>
      </c>
      <c r="X588" s="88"/>
      <c r="Y588">
        <v>2250</v>
      </c>
      <c r="Z588" t="s">
        <v>11</v>
      </c>
      <c r="AA588">
        <v>8.56</v>
      </c>
      <c r="AB588">
        <v>1208.72</v>
      </c>
      <c r="AC588">
        <v>1208.97</v>
      </c>
      <c r="AD588">
        <v>4.34</v>
      </c>
      <c r="AE588">
        <v>4.6100000000000003</v>
      </c>
      <c r="AF588" s="88"/>
      <c r="AG588">
        <v>2250</v>
      </c>
      <c r="AH588" t="s">
        <v>11</v>
      </c>
      <c r="AI588">
        <v>9.86</v>
      </c>
      <c r="AJ588">
        <v>1208.72</v>
      </c>
      <c r="AK588">
        <v>1208.98</v>
      </c>
      <c r="AL588">
        <v>4.5999999999999996</v>
      </c>
      <c r="AM588">
        <v>4.7300000000000004</v>
      </c>
    </row>
    <row r="589" spans="1:39" customFormat="1" x14ac:dyDescent="0.25">
      <c r="A589">
        <v>2250</v>
      </c>
      <c r="B589" t="s">
        <v>12</v>
      </c>
      <c r="C589">
        <v>4.5</v>
      </c>
      <c r="D589">
        <v>1208.72</v>
      </c>
      <c r="E589">
        <v>1208.94</v>
      </c>
      <c r="F589">
        <v>3.28</v>
      </c>
      <c r="G589">
        <v>3.98</v>
      </c>
      <c r="H589" s="88"/>
      <c r="I589">
        <v>2250</v>
      </c>
      <c r="J589" t="s">
        <v>12</v>
      </c>
      <c r="K589">
        <v>5.8</v>
      </c>
      <c r="L589">
        <v>1208.72</v>
      </c>
      <c r="M589">
        <v>1208.95</v>
      </c>
      <c r="N589">
        <v>3.65</v>
      </c>
      <c r="O589">
        <v>4.1900000000000004</v>
      </c>
      <c r="P589" s="88"/>
      <c r="Q589">
        <v>2250</v>
      </c>
      <c r="R589" t="s">
        <v>12</v>
      </c>
      <c r="S589">
        <v>7.11</v>
      </c>
      <c r="T589">
        <v>1208.72</v>
      </c>
      <c r="U589">
        <v>1208.96</v>
      </c>
      <c r="V589">
        <v>4.0199999999999996</v>
      </c>
      <c r="W589">
        <v>4.4400000000000004</v>
      </c>
      <c r="X589" s="88"/>
      <c r="Y589">
        <v>2250</v>
      </c>
      <c r="Z589" t="s">
        <v>12</v>
      </c>
      <c r="AA589">
        <v>8.42</v>
      </c>
      <c r="AB589">
        <v>1208.72</v>
      </c>
      <c r="AC589">
        <v>1208.97</v>
      </c>
      <c r="AD589">
        <v>4.3</v>
      </c>
      <c r="AE589">
        <v>4.58</v>
      </c>
      <c r="AF589" s="88"/>
      <c r="AG589">
        <v>2250</v>
      </c>
      <c r="AH589" t="s">
        <v>12</v>
      </c>
      <c r="AI589">
        <v>9.7200000000000006</v>
      </c>
      <c r="AJ589">
        <v>1208.72</v>
      </c>
      <c r="AK589">
        <v>1208.98</v>
      </c>
      <c r="AL589">
        <v>4.57</v>
      </c>
      <c r="AM589">
        <v>4.72</v>
      </c>
    </row>
    <row r="590" spans="1:39" customFormat="1" x14ac:dyDescent="0.25">
      <c r="A590">
        <v>2250</v>
      </c>
      <c r="B590" t="s">
        <v>13</v>
      </c>
      <c r="C590">
        <v>5.95</v>
      </c>
      <c r="D590">
        <v>1208.72</v>
      </c>
      <c r="E590">
        <v>1208.96</v>
      </c>
      <c r="F590">
        <v>3.71</v>
      </c>
      <c r="G590">
        <v>4.25</v>
      </c>
      <c r="H590" s="88"/>
      <c r="I590">
        <v>2250</v>
      </c>
      <c r="J590" t="s">
        <v>13</v>
      </c>
      <c r="K590">
        <v>7.56</v>
      </c>
      <c r="L590">
        <v>1208.72</v>
      </c>
      <c r="M590">
        <v>1208.97</v>
      </c>
      <c r="N590">
        <v>4.12</v>
      </c>
      <c r="O590">
        <v>4.49</v>
      </c>
      <c r="P590" s="88"/>
      <c r="Q590">
        <v>2250</v>
      </c>
      <c r="R590" t="s">
        <v>13</v>
      </c>
      <c r="S590">
        <v>9.16</v>
      </c>
      <c r="T590">
        <v>1208.72</v>
      </c>
      <c r="U590">
        <v>1208.98</v>
      </c>
      <c r="V590">
        <v>4.4800000000000004</v>
      </c>
      <c r="W590">
        <v>4.68</v>
      </c>
      <c r="X590" s="88"/>
      <c r="Y590">
        <v>2250</v>
      </c>
      <c r="Z590" t="s">
        <v>13</v>
      </c>
      <c r="AA590">
        <v>10.77</v>
      </c>
      <c r="AB590">
        <v>1208.72</v>
      </c>
      <c r="AC590">
        <v>1208.99</v>
      </c>
      <c r="AD590">
        <v>4.7300000000000004</v>
      </c>
      <c r="AE590">
        <v>4.76</v>
      </c>
      <c r="AF590" s="88"/>
      <c r="AG590">
        <v>2250</v>
      </c>
      <c r="AH590" t="s">
        <v>13</v>
      </c>
      <c r="AI590">
        <v>12.37</v>
      </c>
      <c r="AJ590">
        <v>1208.72</v>
      </c>
      <c r="AK590">
        <v>1208.99</v>
      </c>
      <c r="AL590">
        <v>5</v>
      </c>
      <c r="AM590">
        <v>4.8499999999999996</v>
      </c>
    </row>
    <row r="591" spans="1:39" customFormat="1" x14ac:dyDescent="0.25">
      <c r="A591">
        <v>2250</v>
      </c>
      <c r="B591" t="s">
        <v>14</v>
      </c>
      <c r="C591">
        <v>7.1</v>
      </c>
      <c r="D591">
        <v>1208.72</v>
      </c>
      <c r="E591">
        <v>1208.96</v>
      </c>
      <c r="F591">
        <v>4.01</v>
      </c>
      <c r="G591">
        <v>4.4400000000000004</v>
      </c>
      <c r="H591" s="88"/>
      <c r="I591">
        <v>2250</v>
      </c>
      <c r="J591" t="s">
        <v>14</v>
      </c>
      <c r="K591">
        <v>8.6300000000000008</v>
      </c>
      <c r="L591">
        <v>1208.72</v>
      </c>
      <c r="M591">
        <v>1208.97</v>
      </c>
      <c r="N591">
        <v>4.3499999999999996</v>
      </c>
      <c r="O591">
        <v>4.6100000000000003</v>
      </c>
      <c r="P591" s="88"/>
      <c r="Q591">
        <v>2250</v>
      </c>
      <c r="R591" t="s">
        <v>14</v>
      </c>
      <c r="S591">
        <v>10.17</v>
      </c>
      <c r="T591">
        <v>1208.72</v>
      </c>
      <c r="U591">
        <v>1208.98</v>
      </c>
      <c r="V591">
        <v>4.67</v>
      </c>
      <c r="W591">
        <v>4.7699999999999996</v>
      </c>
      <c r="X591" s="88"/>
      <c r="Y591">
        <v>2250</v>
      </c>
      <c r="Z591" t="s">
        <v>14</v>
      </c>
      <c r="AA591">
        <v>11.71</v>
      </c>
      <c r="AB591">
        <v>1208.72</v>
      </c>
      <c r="AC591">
        <v>1208.99</v>
      </c>
      <c r="AD591">
        <v>4.8899999999999997</v>
      </c>
      <c r="AE591">
        <v>4.8099999999999996</v>
      </c>
      <c r="AF591" s="88"/>
      <c r="AG591">
        <v>2250</v>
      </c>
      <c r="AH591" t="s">
        <v>14</v>
      </c>
      <c r="AI591">
        <v>13.25</v>
      </c>
      <c r="AJ591">
        <v>1208.72</v>
      </c>
      <c r="AK591">
        <v>1209</v>
      </c>
      <c r="AL591">
        <v>5.17</v>
      </c>
      <c r="AM591">
        <v>4.9400000000000004</v>
      </c>
    </row>
    <row r="592" spans="1:39" customFormat="1" x14ac:dyDescent="0.25">
      <c r="A592">
        <v>2250</v>
      </c>
      <c r="B592" t="s">
        <v>15</v>
      </c>
      <c r="C592">
        <v>7.03</v>
      </c>
      <c r="D592">
        <v>1208.72</v>
      </c>
      <c r="E592">
        <v>1208.96</v>
      </c>
      <c r="F592">
        <v>4</v>
      </c>
      <c r="G592">
        <v>4.43</v>
      </c>
      <c r="H592" s="88"/>
      <c r="I592">
        <v>2250</v>
      </c>
      <c r="J592" t="s">
        <v>15</v>
      </c>
      <c r="K592">
        <v>8.49</v>
      </c>
      <c r="L592">
        <v>1208.72</v>
      </c>
      <c r="M592">
        <v>1208.97</v>
      </c>
      <c r="N592">
        <v>4.3099999999999996</v>
      </c>
      <c r="O592">
        <v>4.58</v>
      </c>
      <c r="P592" s="88"/>
      <c r="Q592">
        <v>2250</v>
      </c>
      <c r="R592" t="s">
        <v>15</v>
      </c>
      <c r="S592">
        <v>9.9499999999999993</v>
      </c>
      <c r="T592">
        <v>1208.72</v>
      </c>
      <c r="U592">
        <v>1208.98</v>
      </c>
      <c r="V592">
        <v>4.6100000000000003</v>
      </c>
      <c r="W592">
        <v>4.72</v>
      </c>
      <c r="X592" s="88"/>
      <c r="Y592">
        <v>2250</v>
      </c>
      <c r="Z592" t="s">
        <v>15</v>
      </c>
      <c r="AA592">
        <v>11.42</v>
      </c>
      <c r="AB592">
        <v>1208.72</v>
      </c>
      <c r="AC592">
        <v>1208.99</v>
      </c>
      <c r="AD592">
        <v>4.88</v>
      </c>
      <c r="AE592">
        <v>4.8499999999999996</v>
      </c>
      <c r="AF592" s="88"/>
      <c r="AG592">
        <v>2250</v>
      </c>
      <c r="AH592" t="s">
        <v>15</v>
      </c>
      <c r="AI592">
        <v>12.88</v>
      </c>
      <c r="AJ592">
        <v>1208.72</v>
      </c>
      <c r="AK592">
        <v>1209</v>
      </c>
      <c r="AL592">
        <v>5.12</v>
      </c>
      <c r="AM592">
        <v>4.9400000000000004</v>
      </c>
    </row>
    <row r="593" spans="1:39" customFormat="1" x14ac:dyDescent="0.25">
      <c r="A593">
        <v>2250</v>
      </c>
      <c r="B593" t="s">
        <v>16</v>
      </c>
      <c r="C593">
        <v>6.16</v>
      </c>
      <c r="D593">
        <v>1208.72</v>
      </c>
      <c r="E593">
        <v>1208.96</v>
      </c>
      <c r="F593">
        <v>3.75</v>
      </c>
      <c r="G593">
        <v>4.2699999999999996</v>
      </c>
      <c r="H593" s="88"/>
      <c r="I593">
        <v>2250</v>
      </c>
      <c r="J593" t="s">
        <v>16</v>
      </c>
      <c r="K593">
        <v>7.39</v>
      </c>
      <c r="L593">
        <v>1208.72</v>
      </c>
      <c r="M593">
        <v>1208.97</v>
      </c>
      <c r="N593">
        <v>4.0599999999999996</v>
      </c>
      <c r="O593">
        <v>4.4400000000000004</v>
      </c>
      <c r="P593" s="88"/>
      <c r="Q593">
        <v>2250</v>
      </c>
      <c r="R593" t="s">
        <v>16</v>
      </c>
      <c r="S593">
        <v>8.6199999999999992</v>
      </c>
      <c r="T593">
        <v>1208.72</v>
      </c>
      <c r="U593">
        <v>1208.97</v>
      </c>
      <c r="V593">
        <v>4.32</v>
      </c>
      <c r="W593">
        <v>4.57</v>
      </c>
      <c r="X593" s="88"/>
      <c r="Y593">
        <v>2250</v>
      </c>
      <c r="Z593" t="s">
        <v>16</v>
      </c>
      <c r="AA593">
        <v>9.84</v>
      </c>
      <c r="AB593">
        <v>1208.72</v>
      </c>
      <c r="AC593">
        <v>1208.98</v>
      </c>
      <c r="AD593">
        <v>4.59</v>
      </c>
      <c r="AE593">
        <v>4.71</v>
      </c>
      <c r="AF593" s="88"/>
      <c r="AG593">
        <v>2250</v>
      </c>
      <c r="AH593" t="s">
        <v>16</v>
      </c>
      <c r="AI593">
        <v>11.07</v>
      </c>
      <c r="AJ593">
        <v>1208.72</v>
      </c>
      <c r="AK593">
        <v>1208.99</v>
      </c>
      <c r="AL593">
        <v>4.7699999999999996</v>
      </c>
      <c r="AM593">
        <v>4.76</v>
      </c>
    </row>
    <row r="594" spans="1:39" customFormat="1" x14ac:dyDescent="0.25">
      <c r="A594">
        <v>2200</v>
      </c>
      <c r="B594" t="s">
        <v>5</v>
      </c>
      <c r="C594">
        <v>4.59</v>
      </c>
      <c r="D594">
        <v>1207</v>
      </c>
      <c r="E594">
        <v>1207.51</v>
      </c>
      <c r="F594">
        <v>1.38</v>
      </c>
      <c r="G594">
        <v>0.84</v>
      </c>
      <c r="H594" s="88"/>
      <c r="I594">
        <v>2200</v>
      </c>
      <c r="J594" t="s">
        <v>5</v>
      </c>
      <c r="K594">
        <v>5.86</v>
      </c>
      <c r="L594">
        <v>1207</v>
      </c>
      <c r="M594">
        <v>1207.56</v>
      </c>
      <c r="N594">
        <v>1.49</v>
      </c>
      <c r="O594">
        <v>0.87</v>
      </c>
      <c r="P594" s="88"/>
      <c r="Q594">
        <v>2200</v>
      </c>
      <c r="R594" t="s">
        <v>5</v>
      </c>
      <c r="S594">
        <v>7.13</v>
      </c>
      <c r="T594">
        <v>1207</v>
      </c>
      <c r="U594">
        <v>1207.5899999999999</v>
      </c>
      <c r="V594">
        <v>1.6</v>
      </c>
      <c r="W594">
        <v>0.9</v>
      </c>
      <c r="X594" s="88"/>
      <c r="Y594">
        <v>2200</v>
      </c>
      <c r="Z594" t="s">
        <v>5</v>
      </c>
      <c r="AA594">
        <v>8.41</v>
      </c>
      <c r="AB594">
        <v>1207</v>
      </c>
      <c r="AC594">
        <v>1207.6300000000001</v>
      </c>
      <c r="AD594">
        <v>1.68</v>
      </c>
      <c r="AE594">
        <v>0.92</v>
      </c>
      <c r="AF594" s="88"/>
      <c r="AG594">
        <v>2200</v>
      </c>
      <c r="AH594" t="s">
        <v>5</v>
      </c>
      <c r="AI594">
        <v>9.68</v>
      </c>
      <c r="AJ594">
        <v>1207</v>
      </c>
      <c r="AK594">
        <v>1207.67</v>
      </c>
      <c r="AL594">
        <v>1.76</v>
      </c>
      <c r="AM594">
        <v>0.94</v>
      </c>
    </row>
    <row r="595" spans="1:39" customFormat="1" x14ac:dyDescent="0.25">
      <c r="A595">
        <v>2200</v>
      </c>
      <c r="B595" t="s">
        <v>6</v>
      </c>
      <c r="C595">
        <v>4.5999999999999996</v>
      </c>
      <c r="D595">
        <v>1207</v>
      </c>
      <c r="E595">
        <v>1207.51</v>
      </c>
      <c r="F595">
        <v>1.38</v>
      </c>
      <c r="G595">
        <v>0.84</v>
      </c>
      <c r="H595" s="88"/>
      <c r="I595">
        <v>2200</v>
      </c>
      <c r="J595" t="s">
        <v>6</v>
      </c>
      <c r="K595">
        <v>5.9</v>
      </c>
      <c r="L595">
        <v>1207</v>
      </c>
      <c r="M595">
        <v>1207.56</v>
      </c>
      <c r="N595">
        <v>1.5</v>
      </c>
      <c r="O595">
        <v>0.87</v>
      </c>
      <c r="P595" s="88"/>
      <c r="Q595">
        <v>2200</v>
      </c>
      <c r="R595" t="s">
        <v>6</v>
      </c>
      <c r="S595">
        <v>7.21</v>
      </c>
      <c r="T595">
        <v>1207</v>
      </c>
      <c r="U595">
        <v>1207.5999999999999</v>
      </c>
      <c r="V595">
        <v>1.61</v>
      </c>
      <c r="W595">
        <v>0.91</v>
      </c>
      <c r="X595" s="88"/>
      <c r="Y595">
        <v>2200</v>
      </c>
      <c r="Z595" t="s">
        <v>6</v>
      </c>
      <c r="AA595">
        <v>8.51</v>
      </c>
      <c r="AB595">
        <v>1207</v>
      </c>
      <c r="AC595">
        <v>1207.6300000000001</v>
      </c>
      <c r="AD595">
        <v>1.69</v>
      </c>
      <c r="AE595">
        <v>0.93</v>
      </c>
      <c r="AF595" s="88"/>
      <c r="AG595">
        <v>2200</v>
      </c>
      <c r="AH595" t="s">
        <v>6</v>
      </c>
      <c r="AI595">
        <v>9.81</v>
      </c>
      <c r="AJ595">
        <v>1207</v>
      </c>
      <c r="AK595">
        <v>1207.67</v>
      </c>
      <c r="AL595">
        <v>1.76</v>
      </c>
      <c r="AM595">
        <v>0.94</v>
      </c>
    </row>
    <row r="596" spans="1:39" customFormat="1" x14ac:dyDescent="0.25">
      <c r="A596">
        <v>2200</v>
      </c>
      <c r="B596" t="s">
        <v>7</v>
      </c>
      <c r="C596">
        <v>4.82</v>
      </c>
      <c r="D596">
        <v>1207</v>
      </c>
      <c r="E596">
        <v>1207.52</v>
      </c>
      <c r="F596">
        <v>1.4</v>
      </c>
      <c r="G596">
        <v>0.85</v>
      </c>
      <c r="H596" s="88"/>
      <c r="I596">
        <v>2200</v>
      </c>
      <c r="J596" t="s">
        <v>7</v>
      </c>
      <c r="K596">
        <v>6.11</v>
      </c>
      <c r="L596">
        <v>1207</v>
      </c>
      <c r="M596">
        <v>1207.56</v>
      </c>
      <c r="N596">
        <v>1.51</v>
      </c>
      <c r="O596">
        <v>0.88</v>
      </c>
      <c r="P596" s="88"/>
      <c r="Q596">
        <v>2200</v>
      </c>
      <c r="R596" t="s">
        <v>7</v>
      </c>
      <c r="S596">
        <v>7.4</v>
      </c>
      <c r="T596">
        <v>1207</v>
      </c>
      <c r="U596">
        <v>1207.5999999999999</v>
      </c>
      <c r="V596">
        <v>1.62</v>
      </c>
      <c r="W596">
        <v>0.91</v>
      </c>
      <c r="X596" s="88"/>
      <c r="Y596">
        <v>2200</v>
      </c>
      <c r="Z596" t="s">
        <v>7</v>
      </c>
      <c r="AA596">
        <v>8.69</v>
      </c>
      <c r="AB596">
        <v>1207</v>
      </c>
      <c r="AC596">
        <v>1207.6400000000001</v>
      </c>
      <c r="AD596">
        <v>1.7</v>
      </c>
      <c r="AE596">
        <v>0.93</v>
      </c>
      <c r="AF596" s="88"/>
      <c r="AG596">
        <v>2200</v>
      </c>
      <c r="AH596" t="s">
        <v>7</v>
      </c>
      <c r="AI596">
        <v>9.9700000000000006</v>
      </c>
      <c r="AJ596">
        <v>1207</v>
      </c>
      <c r="AK596">
        <v>1207.67</v>
      </c>
      <c r="AL596">
        <v>1.77</v>
      </c>
      <c r="AM596">
        <v>0.94</v>
      </c>
    </row>
    <row r="597" spans="1:39" customFormat="1" x14ac:dyDescent="0.25">
      <c r="A597">
        <v>2200</v>
      </c>
      <c r="B597" t="s">
        <v>8</v>
      </c>
      <c r="C597">
        <v>6.18</v>
      </c>
      <c r="D597">
        <v>1207</v>
      </c>
      <c r="E597">
        <v>1207.57</v>
      </c>
      <c r="F597">
        <v>1.52</v>
      </c>
      <c r="G597">
        <v>0.88</v>
      </c>
      <c r="H597" s="88"/>
      <c r="I597">
        <v>2200</v>
      </c>
      <c r="J597" t="s">
        <v>8</v>
      </c>
      <c r="K597">
        <v>7.73</v>
      </c>
      <c r="L597">
        <v>1207</v>
      </c>
      <c r="M597">
        <v>1207.6099999999999</v>
      </c>
      <c r="N597">
        <v>1.63</v>
      </c>
      <c r="O597">
        <v>0.91</v>
      </c>
      <c r="P597" s="88"/>
      <c r="Q597">
        <v>2200</v>
      </c>
      <c r="R597" t="s">
        <v>8</v>
      </c>
      <c r="S597">
        <v>9.27</v>
      </c>
      <c r="T597">
        <v>1207</v>
      </c>
      <c r="U597">
        <v>1207.6600000000001</v>
      </c>
      <c r="V597">
        <v>1.73</v>
      </c>
      <c r="W597">
        <v>0.93</v>
      </c>
      <c r="X597" s="88"/>
      <c r="Y597">
        <v>2200</v>
      </c>
      <c r="Z597" t="s">
        <v>8</v>
      </c>
      <c r="AA597">
        <v>10.82</v>
      </c>
      <c r="AB597">
        <v>1207</v>
      </c>
      <c r="AC597">
        <v>1207.69</v>
      </c>
      <c r="AD597">
        <v>1.82</v>
      </c>
      <c r="AE597">
        <v>0.96</v>
      </c>
      <c r="AF597" s="88"/>
      <c r="AG597">
        <v>2200</v>
      </c>
      <c r="AH597" t="s">
        <v>8</v>
      </c>
      <c r="AI597">
        <v>12.36</v>
      </c>
      <c r="AJ597">
        <v>1207</v>
      </c>
      <c r="AK597">
        <v>1207.73</v>
      </c>
      <c r="AL597">
        <v>1.9</v>
      </c>
      <c r="AM597">
        <v>0.98</v>
      </c>
    </row>
    <row r="598" spans="1:39" customFormat="1" x14ac:dyDescent="0.25">
      <c r="A598">
        <v>2200</v>
      </c>
      <c r="B598" t="s">
        <v>9</v>
      </c>
      <c r="C598">
        <v>7.69</v>
      </c>
      <c r="D598">
        <v>1207</v>
      </c>
      <c r="E598">
        <v>1207.6099999999999</v>
      </c>
      <c r="F598">
        <v>1.63</v>
      </c>
      <c r="G598">
        <v>0.91</v>
      </c>
      <c r="H598" s="88"/>
      <c r="I598">
        <v>2200</v>
      </c>
      <c r="J598" t="s">
        <v>9</v>
      </c>
      <c r="K598">
        <v>9.3699999999999992</v>
      </c>
      <c r="L598">
        <v>1207</v>
      </c>
      <c r="M598">
        <v>1207.6600000000001</v>
      </c>
      <c r="N598">
        <v>1.73</v>
      </c>
      <c r="O598">
        <v>0.93</v>
      </c>
      <c r="P598" s="88"/>
      <c r="Q598">
        <v>2200</v>
      </c>
      <c r="R598" t="s">
        <v>9</v>
      </c>
      <c r="S598">
        <v>11.05</v>
      </c>
      <c r="T598">
        <v>1207</v>
      </c>
      <c r="U598">
        <v>1207.7</v>
      </c>
      <c r="V598">
        <v>1.83</v>
      </c>
      <c r="W598">
        <v>0.96</v>
      </c>
      <c r="X598" s="88"/>
      <c r="Y598">
        <v>2200</v>
      </c>
      <c r="Z598" t="s">
        <v>9</v>
      </c>
      <c r="AA598">
        <v>12.72</v>
      </c>
      <c r="AB598">
        <v>1207</v>
      </c>
      <c r="AC598">
        <v>1207.74</v>
      </c>
      <c r="AD598">
        <v>1.91</v>
      </c>
      <c r="AE598">
        <v>0.98</v>
      </c>
      <c r="AF598" s="88"/>
      <c r="AG598">
        <v>2200</v>
      </c>
      <c r="AH598" t="s">
        <v>9</v>
      </c>
      <c r="AI598">
        <v>14.4</v>
      </c>
      <c r="AJ598">
        <v>1207</v>
      </c>
      <c r="AK598">
        <v>1207.77</v>
      </c>
      <c r="AL598">
        <v>1.99</v>
      </c>
      <c r="AM598">
        <v>1</v>
      </c>
    </row>
    <row r="599" spans="1:39" customFormat="1" x14ac:dyDescent="0.25">
      <c r="A599">
        <v>2200</v>
      </c>
      <c r="B599" t="s">
        <v>10</v>
      </c>
      <c r="C599">
        <v>6.36</v>
      </c>
      <c r="D599">
        <v>1207</v>
      </c>
      <c r="E599">
        <v>1207.57</v>
      </c>
      <c r="F599">
        <v>1.53</v>
      </c>
      <c r="G599">
        <v>0.88</v>
      </c>
      <c r="H599" s="88"/>
      <c r="I599">
        <v>2200</v>
      </c>
      <c r="J599" t="s">
        <v>10</v>
      </c>
      <c r="K599">
        <v>7.77</v>
      </c>
      <c r="L599">
        <v>1207</v>
      </c>
      <c r="M599">
        <v>1207.6199999999999</v>
      </c>
      <c r="N599">
        <v>1.63</v>
      </c>
      <c r="O599">
        <v>0.91</v>
      </c>
      <c r="P599" s="88"/>
      <c r="Q599">
        <v>2200</v>
      </c>
      <c r="R599" t="s">
        <v>10</v>
      </c>
      <c r="S599">
        <v>9.18</v>
      </c>
      <c r="T599">
        <v>1207</v>
      </c>
      <c r="U599">
        <v>1207.6500000000001</v>
      </c>
      <c r="V599">
        <v>1.72</v>
      </c>
      <c r="W599">
        <v>0.93</v>
      </c>
      <c r="X599" s="88"/>
      <c r="Y599">
        <v>2200</v>
      </c>
      <c r="Z599" t="s">
        <v>10</v>
      </c>
      <c r="AA599">
        <v>10.59</v>
      </c>
      <c r="AB599">
        <v>1207</v>
      </c>
      <c r="AC599">
        <v>1207.69</v>
      </c>
      <c r="AD599">
        <v>1.81</v>
      </c>
      <c r="AE599">
        <v>0.95</v>
      </c>
      <c r="AF599" s="88"/>
      <c r="AG599">
        <v>2200</v>
      </c>
      <c r="AH599" t="s">
        <v>10</v>
      </c>
      <c r="AI599">
        <v>12</v>
      </c>
      <c r="AJ599">
        <v>1207</v>
      </c>
      <c r="AK599">
        <v>1207.72</v>
      </c>
      <c r="AL599">
        <v>1.88</v>
      </c>
      <c r="AM599">
        <v>0.97</v>
      </c>
    </row>
    <row r="600" spans="1:39" customFormat="1" x14ac:dyDescent="0.25">
      <c r="A600">
        <v>2200</v>
      </c>
      <c r="B600" t="s">
        <v>11</v>
      </c>
      <c r="C600">
        <v>4.6399999999999997</v>
      </c>
      <c r="D600">
        <v>1207</v>
      </c>
      <c r="E600">
        <v>1207.51</v>
      </c>
      <c r="F600">
        <v>1.38</v>
      </c>
      <c r="G600">
        <v>0.84</v>
      </c>
      <c r="H600" s="88"/>
      <c r="I600">
        <v>2200</v>
      </c>
      <c r="J600" t="s">
        <v>11</v>
      </c>
      <c r="K600">
        <v>5.94</v>
      </c>
      <c r="L600">
        <v>1207</v>
      </c>
      <c r="M600">
        <v>1207.56</v>
      </c>
      <c r="N600">
        <v>1.5</v>
      </c>
      <c r="O600">
        <v>0.87</v>
      </c>
      <c r="P600" s="88"/>
      <c r="Q600">
        <v>2200</v>
      </c>
      <c r="R600" t="s">
        <v>11</v>
      </c>
      <c r="S600">
        <v>7.25</v>
      </c>
      <c r="T600">
        <v>1207</v>
      </c>
      <c r="U600">
        <v>1207.5999999999999</v>
      </c>
      <c r="V600">
        <v>1.6</v>
      </c>
      <c r="W600">
        <v>0.9</v>
      </c>
      <c r="X600" s="88"/>
      <c r="Y600">
        <v>2200</v>
      </c>
      <c r="Z600" t="s">
        <v>11</v>
      </c>
      <c r="AA600">
        <v>8.56</v>
      </c>
      <c r="AB600">
        <v>1207</v>
      </c>
      <c r="AC600">
        <v>1207.6400000000001</v>
      </c>
      <c r="AD600">
        <v>1.69</v>
      </c>
      <c r="AE600">
        <v>0.92</v>
      </c>
      <c r="AF600" s="88"/>
      <c r="AG600">
        <v>2200</v>
      </c>
      <c r="AH600" t="s">
        <v>11</v>
      </c>
      <c r="AI600">
        <v>9.86</v>
      </c>
      <c r="AJ600">
        <v>1207</v>
      </c>
      <c r="AK600">
        <v>1207.67</v>
      </c>
      <c r="AL600">
        <v>1.76</v>
      </c>
      <c r="AM600">
        <v>0.94</v>
      </c>
    </row>
    <row r="601" spans="1:39" customFormat="1" x14ac:dyDescent="0.25">
      <c r="A601">
        <v>2200</v>
      </c>
      <c r="B601" t="s">
        <v>12</v>
      </c>
      <c r="C601">
        <v>4.5</v>
      </c>
      <c r="D601">
        <v>1207</v>
      </c>
      <c r="E601">
        <v>1207.5</v>
      </c>
      <c r="F601">
        <v>1.37</v>
      </c>
      <c r="G601">
        <v>0.84</v>
      </c>
      <c r="H601" s="88"/>
      <c r="I601">
        <v>2200</v>
      </c>
      <c r="J601" t="s">
        <v>12</v>
      </c>
      <c r="K601">
        <v>5.8</v>
      </c>
      <c r="L601">
        <v>1207</v>
      </c>
      <c r="M601">
        <v>1207.55</v>
      </c>
      <c r="N601">
        <v>1.49</v>
      </c>
      <c r="O601">
        <v>0.87</v>
      </c>
      <c r="P601" s="88"/>
      <c r="Q601">
        <v>2200</v>
      </c>
      <c r="R601" t="s">
        <v>12</v>
      </c>
      <c r="S601">
        <v>7.11</v>
      </c>
      <c r="T601">
        <v>1207</v>
      </c>
      <c r="U601">
        <v>1207.5899999999999</v>
      </c>
      <c r="V601">
        <v>1.6</v>
      </c>
      <c r="W601">
        <v>0.9</v>
      </c>
      <c r="X601" s="88"/>
      <c r="Y601">
        <v>2200</v>
      </c>
      <c r="Z601" t="s">
        <v>12</v>
      </c>
      <c r="AA601">
        <v>8.42</v>
      </c>
      <c r="AB601">
        <v>1207</v>
      </c>
      <c r="AC601">
        <v>1207.6300000000001</v>
      </c>
      <c r="AD601">
        <v>1.68</v>
      </c>
      <c r="AE601">
        <v>0.92</v>
      </c>
      <c r="AF601" s="88"/>
      <c r="AG601">
        <v>2200</v>
      </c>
      <c r="AH601" t="s">
        <v>12</v>
      </c>
      <c r="AI601">
        <v>9.7200000000000006</v>
      </c>
      <c r="AJ601">
        <v>1207</v>
      </c>
      <c r="AK601">
        <v>1207.67</v>
      </c>
      <c r="AL601">
        <v>1.76</v>
      </c>
      <c r="AM601">
        <v>0.94</v>
      </c>
    </row>
    <row r="602" spans="1:39" customFormat="1" x14ac:dyDescent="0.25">
      <c r="A602">
        <v>2200</v>
      </c>
      <c r="B602" t="s">
        <v>13</v>
      </c>
      <c r="C602">
        <v>5.95</v>
      </c>
      <c r="D602">
        <v>1207</v>
      </c>
      <c r="E602">
        <v>1207.56</v>
      </c>
      <c r="F602">
        <v>1.5</v>
      </c>
      <c r="G602">
        <v>0.87</v>
      </c>
      <c r="H602" s="88"/>
      <c r="I602">
        <v>2200</v>
      </c>
      <c r="J602" t="s">
        <v>13</v>
      </c>
      <c r="K602">
        <v>7.56</v>
      </c>
      <c r="L602">
        <v>1207</v>
      </c>
      <c r="M602">
        <v>1207.6099999999999</v>
      </c>
      <c r="N602">
        <v>1.62</v>
      </c>
      <c r="O602">
        <v>0.9</v>
      </c>
      <c r="P602" s="88"/>
      <c r="Q602">
        <v>2200</v>
      </c>
      <c r="R602" t="s">
        <v>13</v>
      </c>
      <c r="S602">
        <v>9.16</v>
      </c>
      <c r="T602">
        <v>1207</v>
      </c>
      <c r="U602">
        <v>1207.6500000000001</v>
      </c>
      <c r="V602">
        <v>1.73</v>
      </c>
      <c r="W602">
        <v>0.94</v>
      </c>
      <c r="X602" s="88"/>
      <c r="Y602">
        <v>2200</v>
      </c>
      <c r="Z602" t="s">
        <v>13</v>
      </c>
      <c r="AA602">
        <v>10.77</v>
      </c>
      <c r="AB602">
        <v>1207</v>
      </c>
      <c r="AC602">
        <v>1207.69</v>
      </c>
      <c r="AD602">
        <v>1.81</v>
      </c>
      <c r="AE602">
        <v>0.95</v>
      </c>
      <c r="AF602" s="88"/>
      <c r="AG602">
        <v>2200</v>
      </c>
      <c r="AH602" t="s">
        <v>13</v>
      </c>
      <c r="AI602">
        <v>12.37</v>
      </c>
      <c r="AJ602">
        <v>1207</v>
      </c>
      <c r="AK602">
        <v>1207.73</v>
      </c>
      <c r="AL602">
        <v>1.9</v>
      </c>
      <c r="AM602">
        <v>0.97</v>
      </c>
    </row>
    <row r="603" spans="1:39" customFormat="1" x14ac:dyDescent="0.25">
      <c r="A603">
        <v>2200</v>
      </c>
      <c r="B603" t="s">
        <v>14</v>
      </c>
      <c r="C603">
        <v>7.1</v>
      </c>
      <c r="D603">
        <v>1207</v>
      </c>
      <c r="E603">
        <v>1207.5899999999999</v>
      </c>
      <c r="F603">
        <v>1.59</v>
      </c>
      <c r="G603">
        <v>0.9</v>
      </c>
      <c r="H603" s="88"/>
      <c r="I603">
        <v>2200</v>
      </c>
      <c r="J603" t="s">
        <v>14</v>
      </c>
      <c r="K603">
        <v>8.6300000000000008</v>
      </c>
      <c r="L603">
        <v>1207</v>
      </c>
      <c r="M603">
        <v>1207.6400000000001</v>
      </c>
      <c r="N603">
        <v>1.7</v>
      </c>
      <c r="O603">
        <v>0.93</v>
      </c>
      <c r="P603" s="88"/>
      <c r="Q603">
        <v>2200</v>
      </c>
      <c r="R603" t="s">
        <v>14</v>
      </c>
      <c r="S603">
        <v>10.17</v>
      </c>
      <c r="T603">
        <v>1207</v>
      </c>
      <c r="U603">
        <v>1207.68</v>
      </c>
      <c r="V603">
        <v>1.78</v>
      </c>
      <c r="W603">
        <v>0.94</v>
      </c>
      <c r="X603" s="88"/>
      <c r="Y603">
        <v>2200</v>
      </c>
      <c r="Z603" t="s">
        <v>14</v>
      </c>
      <c r="AA603">
        <v>11.71</v>
      </c>
      <c r="AB603">
        <v>1207</v>
      </c>
      <c r="AC603">
        <v>1207.71</v>
      </c>
      <c r="AD603">
        <v>1.86</v>
      </c>
      <c r="AE603">
        <v>0.97</v>
      </c>
      <c r="AF603" s="88"/>
      <c r="AG603">
        <v>2200</v>
      </c>
      <c r="AH603" t="s">
        <v>14</v>
      </c>
      <c r="AI603">
        <v>13.25</v>
      </c>
      <c r="AJ603">
        <v>1207</v>
      </c>
      <c r="AK603">
        <v>1207.74</v>
      </c>
      <c r="AL603">
        <v>1.98</v>
      </c>
      <c r="AM603">
        <v>1.01</v>
      </c>
    </row>
    <row r="604" spans="1:39" customFormat="1" x14ac:dyDescent="0.25">
      <c r="A604">
        <v>2200</v>
      </c>
      <c r="B604" t="s">
        <v>15</v>
      </c>
      <c r="C604">
        <v>7.03</v>
      </c>
      <c r="D604">
        <v>1207</v>
      </c>
      <c r="E604">
        <v>1207.5899999999999</v>
      </c>
      <c r="F604">
        <v>1.59</v>
      </c>
      <c r="G604">
        <v>0.9</v>
      </c>
      <c r="H604" s="88"/>
      <c r="I604">
        <v>2200</v>
      </c>
      <c r="J604" t="s">
        <v>15</v>
      </c>
      <c r="K604">
        <v>8.49</v>
      </c>
      <c r="L604">
        <v>1207</v>
      </c>
      <c r="M604">
        <v>1207.6300000000001</v>
      </c>
      <c r="N604">
        <v>1.69</v>
      </c>
      <c r="O604">
        <v>0.92</v>
      </c>
      <c r="P604" s="88"/>
      <c r="Q604">
        <v>2200</v>
      </c>
      <c r="R604" t="s">
        <v>15</v>
      </c>
      <c r="S604">
        <v>9.9499999999999993</v>
      </c>
      <c r="T604">
        <v>1207</v>
      </c>
      <c r="U604">
        <v>1207.67</v>
      </c>
      <c r="V604">
        <v>1.77</v>
      </c>
      <c r="W604">
        <v>0.94</v>
      </c>
      <c r="X604" s="88"/>
      <c r="Y604">
        <v>2200</v>
      </c>
      <c r="Z604" t="s">
        <v>15</v>
      </c>
      <c r="AA604">
        <v>11.42</v>
      </c>
      <c r="AB604">
        <v>1207</v>
      </c>
      <c r="AC604">
        <v>1207.71</v>
      </c>
      <c r="AD604">
        <v>1.85</v>
      </c>
      <c r="AE604">
        <v>0.96</v>
      </c>
      <c r="AF604" s="88"/>
      <c r="AG604">
        <v>2200</v>
      </c>
      <c r="AH604" t="s">
        <v>15</v>
      </c>
      <c r="AI604">
        <v>12.88</v>
      </c>
      <c r="AJ604">
        <v>1207</v>
      </c>
      <c r="AK604">
        <v>1207.74</v>
      </c>
      <c r="AL604">
        <v>1.92</v>
      </c>
      <c r="AM604">
        <v>0.98</v>
      </c>
    </row>
    <row r="605" spans="1:39" customFormat="1" x14ac:dyDescent="0.25">
      <c r="A605">
        <v>2200</v>
      </c>
      <c r="B605" t="s">
        <v>16</v>
      </c>
      <c r="C605">
        <v>6.16</v>
      </c>
      <c r="D605">
        <v>1207</v>
      </c>
      <c r="E605">
        <v>1207.57</v>
      </c>
      <c r="F605">
        <v>1.52</v>
      </c>
      <c r="G605">
        <v>0.88</v>
      </c>
      <c r="H605" s="88"/>
      <c r="I605">
        <v>2200</v>
      </c>
      <c r="J605" t="s">
        <v>16</v>
      </c>
      <c r="K605">
        <v>7.39</v>
      </c>
      <c r="L605">
        <v>1207</v>
      </c>
      <c r="M605">
        <v>1207.5999999999999</v>
      </c>
      <c r="N605">
        <v>1.61</v>
      </c>
      <c r="O605">
        <v>0.91</v>
      </c>
      <c r="P605" s="88"/>
      <c r="Q605">
        <v>2200</v>
      </c>
      <c r="R605" t="s">
        <v>16</v>
      </c>
      <c r="S605">
        <v>8.6199999999999992</v>
      </c>
      <c r="T605">
        <v>1207</v>
      </c>
      <c r="U605">
        <v>1207.6400000000001</v>
      </c>
      <c r="V605">
        <v>1.69</v>
      </c>
      <c r="W605">
        <v>0.92</v>
      </c>
      <c r="X605" s="88"/>
      <c r="Y605">
        <v>2200</v>
      </c>
      <c r="Z605" t="s">
        <v>16</v>
      </c>
      <c r="AA605">
        <v>9.84</v>
      </c>
      <c r="AB605">
        <v>1207</v>
      </c>
      <c r="AC605">
        <v>1207.67</v>
      </c>
      <c r="AD605">
        <v>1.76</v>
      </c>
      <c r="AE605">
        <v>0.94</v>
      </c>
      <c r="AF605" s="88"/>
      <c r="AG605">
        <v>2200</v>
      </c>
      <c r="AH605" t="s">
        <v>16</v>
      </c>
      <c r="AI605">
        <v>11.07</v>
      </c>
      <c r="AJ605">
        <v>1207</v>
      </c>
      <c r="AK605">
        <v>1207.7</v>
      </c>
      <c r="AL605">
        <v>1.84</v>
      </c>
      <c r="AM605">
        <v>0.96</v>
      </c>
    </row>
    <row r="606" spans="1:39" customFormat="1" x14ac:dyDescent="0.25">
      <c r="A606">
        <v>2150</v>
      </c>
      <c r="B606" t="s">
        <v>5</v>
      </c>
      <c r="C606">
        <v>4.95</v>
      </c>
      <c r="D606">
        <v>1205.49</v>
      </c>
      <c r="E606">
        <v>1205.83</v>
      </c>
      <c r="F606">
        <v>1.48</v>
      </c>
      <c r="G606">
        <v>1.01</v>
      </c>
      <c r="H606" s="88"/>
      <c r="I606">
        <v>2150</v>
      </c>
      <c r="J606" t="s">
        <v>5</v>
      </c>
      <c r="K606">
        <v>6.22</v>
      </c>
      <c r="L606">
        <v>1205.49</v>
      </c>
      <c r="M606">
        <v>1205.8699999999999</v>
      </c>
      <c r="N606">
        <v>1.56</v>
      </c>
      <c r="O606">
        <v>1.01</v>
      </c>
      <c r="P606" s="88"/>
      <c r="Q606">
        <v>2150</v>
      </c>
      <c r="R606" t="s">
        <v>5</v>
      </c>
      <c r="S606">
        <v>7.49</v>
      </c>
      <c r="T606">
        <v>1205.49</v>
      </c>
      <c r="U606">
        <v>1205.9100000000001</v>
      </c>
      <c r="V606">
        <v>1.62</v>
      </c>
      <c r="W606">
        <v>1</v>
      </c>
      <c r="X606" s="88"/>
      <c r="Y606">
        <v>2150</v>
      </c>
      <c r="Z606" t="s">
        <v>5</v>
      </c>
      <c r="AA606">
        <v>8.76</v>
      </c>
      <c r="AB606">
        <v>1205.49</v>
      </c>
      <c r="AC606">
        <v>1205.94</v>
      </c>
      <c r="AD606">
        <v>1.68</v>
      </c>
      <c r="AE606">
        <v>1.01</v>
      </c>
      <c r="AF606" s="88"/>
      <c r="AG606">
        <v>2150</v>
      </c>
      <c r="AH606" t="s">
        <v>5</v>
      </c>
      <c r="AI606">
        <v>10.029999999999999</v>
      </c>
      <c r="AJ606">
        <v>1205.49</v>
      </c>
      <c r="AK606">
        <v>1205.97</v>
      </c>
      <c r="AL606">
        <v>1.73</v>
      </c>
      <c r="AM606">
        <v>1.01</v>
      </c>
    </row>
    <row r="607" spans="1:39" customFormat="1" x14ac:dyDescent="0.25">
      <c r="A607">
        <v>2150</v>
      </c>
      <c r="B607" t="s">
        <v>6</v>
      </c>
      <c r="C607">
        <v>4.96</v>
      </c>
      <c r="D607">
        <v>1205.49</v>
      </c>
      <c r="E607">
        <v>1205.83</v>
      </c>
      <c r="F607">
        <v>1.48</v>
      </c>
      <c r="G607">
        <v>1.01</v>
      </c>
      <c r="H607" s="88"/>
      <c r="I607">
        <v>2150</v>
      </c>
      <c r="J607" t="s">
        <v>6</v>
      </c>
      <c r="K607">
        <v>6.27</v>
      </c>
      <c r="L607">
        <v>1205.49</v>
      </c>
      <c r="M607">
        <v>1205.8699999999999</v>
      </c>
      <c r="N607">
        <v>1.56</v>
      </c>
      <c r="O607">
        <v>1.01</v>
      </c>
      <c r="P607" s="88"/>
      <c r="Q607">
        <v>2150</v>
      </c>
      <c r="R607" t="s">
        <v>6</v>
      </c>
      <c r="S607">
        <v>7.57</v>
      </c>
      <c r="T607">
        <v>1205.49</v>
      </c>
      <c r="U607">
        <v>1205.9100000000001</v>
      </c>
      <c r="V607">
        <v>1.63</v>
      </c>
      <c r="W607">
        <v>1</v>
      </c>
      <c r="X607" s="88"/>
      <c r="Y607">
        <v>2150</v>
      </c>
      <c r="Z607" t="s">
        <v>6</v>
      </c>
      <c r="AA607">
        <v>8.8699999999999992</v>
      </c>
      <c r="AB607">
        <v>1205.49</v>
      </c>
      <c r="AC607">
        <v>1205.94</v>
      </c>
      <c r="AD607">
        <v>1.68</v>
      </c>
      <c r="AE607">
        <v>1</v>
      </c>
      <c r="AF607" s="88"/>
      <c r="AG607">
        <v>2150</v>
      </c>
      <c r="AH607" t="s">
        <v>6</v>
      </c>
      <c r="AI607">
        <v>10.18</v>
      </c>
      <c r="AJ607">
        <v>1205.49</v>
      </c>
      <c r="AK607">
        <v>1205.98</v>
      </c>
      <c r="AL607">
        <v>1.73</v>
      </c>
      <c r="AM607">
        <v>1.01</v>
      </c>
    </row>
    <row r="608" spans="1:39" customFormat="1" x14ac:dyDescent="0.25">
      <c r="A608">
        <v>2150</v>
      </c>
      <c r="B608" t="s">
        <v>7</v>
      </c>
      <c r="C608">
        <v>5.19</v>
      </c>
      <c r="D608">
        <v>1205.49</v>
      </c>
      <c r="E608">
        <v>1205.8399999999999</v>
      </c>
      <c r="F608">
        <v>1.49</v>
      </c>
      <c r="G608">
        <v>1.01</v>
      </c>
      <c r="H608" s="88"/>
      <c r="I608">
        <v>2150</v>
      </c>
      <c r="J608" t="s">
        <v>7</v>
      </c>
      <c r="K608">
        <v>6.47</v>
      </c>
      <c r="L608">
        <v>1205.49</v>
      </c>
      <c r="M608">
        <v>1205.8800000000001</v>
      </c>
      <c r="N608">
        <v>1.58</v>
      </c>
      <c r="O608">
        <v>1.01</v>
      </c>
      <c r="P608" s="88"/>
      <c r="Q608">
        <v>2150</v>
      </c>
      <c r="R608" t="s">
        <v>7</v>
      </c>
      <c r="S608">
        <v>7.76</v>
      </c>
      <c r="T608">
        <v>1205.49</v>
      </c>
      <c r="U608">
        <v>1205.9100000000001</v>
      </c>
      <c r="V608">
        <v>1.64</v>
      </c>
      <c r="W608">
        <v>1.01</v>
      </c>
      <c r="X608" s="88"/>
      <c r="Y608">
        <v>2150</v>
      </c>
      <c r="Z608" t="s">
        <v>7</v>
      </c>
      <c r="AA608">
        <v>9.0500000000000007</v>
      </c>
      <c r="AB608">
        <v>1205.49</v>
      </c>
      <c r="AC608">
        <v>1205.95</v>
      </c>
      <c r="AD608">
        <v>1.69</v>
      </c>
      <c r="AE608">
        <v>1.01</v>
      </c>
      <c r="AF608" s="88"/>
      <c r="AG608">
        <v>2150</v>
      </c>
      <c r="AH608" t="s">
        <v>7</v>
      </c>
      <c r="AI608">
        <v>10.34</v>
      </c>
      <c r="AJ608">
        <v>1205.49</v>
      </c>
      <c r="AK608">
        <v>1205.98</v>
      </c>
      <c r="AL608">
        <v>1.74</v>
      </c>
      <c r="AM608">
        <v>1.01</v>
      </c>
    </row>
    <row r="609" spans="1:39" customFormat="1" x14ac:dyDescent="0.25">
      <c r="A609">
        <v>2150</v>
      </c>
      <c r="B609" t="s">
        <v>8</v>
      </c>
      <c r="C609">
        <v>6.66</v>
      </c>
      <c r="D609">
        <v>1205.49</v>
      </c>
      <c r="E609">
        <v>1205.8800000000001</v>
      </c>
      <c r="F609">
        <v>1.59</v>
      </c>
      <c r="G609">
        <v>1.01</v>
      </c>
      <c r="H609" s="88"/>
      <c r="I609">
        <v>2150</v>
      </c>
      <c r="J609" t="s">
        <v>8</v>
      </c>
      <c r="K609">
        <v>8.2100000000000009</v>
      </c>
      <c r="L609">
        <v>1205.49</v>
      </c>
      <c r="M609">
        <v>1205.93</v>
      </c>
      <c r="N609">
        <v>1.66</v>
      </c>
      <c r="O609">
        <v>1.01</v>
      </c>
      <c r="P609" s="88"/>
      <c r="Q609">
        <v>2150</v>
      </c>
      <c r="R609" t="s">
        <v>8</v>
      </c>
      <c r="S609">
        <v>9.75</v>
      </c>
      <c r="T609">
        <v>1205.49</v>
      </c>
      <c r="U609">
        <v>1205.96</v>
      </c>
      <c r="V609">
        <v>1.72</v>
      </c>
      <c r="W609">
        <v>1.01</v>
      </c>
      <c r="X609" s="88"/>
      <c r="Y609">
        <v>2150</v>
      </c>
      <c r="Z609" t="s">
        <v>8</v>
      </c>
      <c r="AA609">
        <v>11.3</v>
      </c>
      <c r="AB609">
        <v>1205.49</v>
      </c>
      <c r="AC609">
        <v>1206</v>
      </c>
      <c r="AD609">
        <v>1.77</v>
      </c>
      <c r="AE609">
        <v>1.01</v>
      </c>
      <c r="AF609" s="88"/>
      <c r="AG609">
        <v>2150</v>
      </c>
      <c r="AH609" t="s">
        <v>8</v>
      </c>
      <c r="AI609">
        <v>12.84</v>
      </c>
      <c r="AJ609">
        <v>1205.49</v>
      </c>
      <c r="AK609">
        <v>1206.03</v>
      </c>
      <c r="AL609">
        <v>1.82</v>
      </c>
      <c r="AM609">
        <v>1.01</v>
      </c>
    </row>
    <row r="610" spans="1:39" customFormat="1" x14ac:dyDescent="0.25">
      <c r="A610">
        <v>2150</v>
      </c>
      <c r="B610" t="s">
        <v>9</v>
      </c>
      <c r="C610">
        <v>8.26</v>
      </c>
      <c r="D610">
        <v>1205.49</v>
      </c>
      <c r="E610">
        <v>1205.93</v>
      </c>
      <c r="F610">
        <v>1.66</v>
      </c>
      <c r="G610">
        <v>1.01</v>
      </c>
      <c r="H610" s="88"/>
      <c r="I610">
        <v>2150</v>
      </c>
      <c r="J610" t="s">
        <v>9</v>
      </c>
      <c r="K610">
        <v>9.94</v>
      </c>
      <c r="L610">
        <v>1205.49</v>
      </c>
      <c r="M610">
        <v>1205.97</v>
      </c>
      <c r="N610">
        <v>1.73</v>
      </c>
      <c r="O610">
        <v>1.01</v>
      </c>
      <c r="P610" s="88"/>
      <c r="Q610">
        <v>2150</v>
      </c>
      <c r="R610" t="s">
        <v>9</v>
      </c>
      <c r="S610">
        <v>11.62</v>
      </c>
      <c r="T610">
        <v>1205.49</v>
      </c>
      <c r="U610">
        <v>1206.01</v>
      </c>
      <c r="V610">
        <v>1.78</v>
      </c>
      <c r="W610">
        <v>1.01</v>
      </c>
      <c r="X610" s="88"/>
      <c r="Y610">
        <v>2150</v>
      </c>
      <c r="Z610" t="s">
        <v>9</v>
      </c>
      <c r="AA610">
        <v>13.29</v>
      </c>
      <c r="AB610">
        <v>1205.49</v>
      </c>
      <c r="AC610">
        <v>1206.04</v>
      </c>
      <c r="AD610">
        <v>1.84</v>
      </c>
      <c r="AE610">
        <v>1.01</v>
      </c>
      <c r="AF610" s="88"/>
      <c r="AG610">
        <v>2150</v>
      </c>
      <c r="AH610" t="s">
        <v>9</v>
      </c>
      <c r="AI610">
        <v>14.97</v>
      </c>
      <c r="AJ610">
        <v>1205.49</v>
      </c>
      <c r="AK610">
        <v>1206.07</v>
      </c>
      <c r="AL610">
        <v>1.89</v>
      </c>
      <c r="AM610">
        <v>1.01</v>
      </c>
    </row>
    <row r="611" spans="1:39" customFormat="1" x14ac:dyDescent="0.25">
      <c r="A611">
        <v>2150</v>
      </c>
      <c r="B611" t="s">
        <v>10</v>
      </c>
      <c r="C611">
        <v>6.83</v>
      </c>
      <c r="D611">
        <v>1205.49</v>
      </c>
      <c r="E611">
        <v>1205.8900000000001</v>
      </c>
      <c r="F611">
        <v>1.59</v>
      </c>
      <c r="G611">
        <v>1.01</v>
      </c>
      <c r="H611" s="88"/>
      <c r="I611">
        <v>2150</v>
      </c>
      <c r="J611" t="s">
        <v>10</v>
      </c>
      <c r="K611">
        <v>8.24</v>
      </c>
      <c r="L611">
        <v>1205.49</v>
      </c>
      <c r="M611">
        <v>1205.93</v>
      </c>
      <c r="N611">
        <v>1.66</v>
      </c>
      <c r="O611">
        <v>1.01</v>
      </c>
      <c r="P611" s="88"/>
      <c r="Q611">
        <v>2150</v>
      </c>
      <c r="R611" t="s">
        <v>10</v>
      </c>
      <c r="S611">
        <v>9.65</v>
      </c>
      <c r="T611">
        <v>1205.49</v>
      </c>
      <c r="U611">
        <v>1205.96</v>
      </c>
      <c r="V611">
        <v>1.72</v>
      </c>
      <c r="W611">
        <v>1.01</v>
      </c>
      <c r="X611" s="88"/>
      <c r="Y611">
        <v>2150</v>
      </c>
      <c r="Z611" t="s">
        <v>10</v>
      </c>
      <c r="AA611">
        <v>11.06</v>
      </c>
      <c r="AB611">
        <v>1205.49</v>
      </c>
      <c r="AC611">
        <v>1206</v>
      </c>
      <c r="AD611">
        <v>1.76</v>
      </c>
      <c r="AE611">
        <v>1.01</v>
      </c>
      <c r="AF611" s="88"/>
      <c r="AG611">
        <v>2150</v>
      </c>
      <c r="AH611" t="s">
        <v>10</v>
      </c>
      <c r="AI611">
        <v>12.48</v>
      </c>
      <c r="AJ611">
        <v>1205.49</v>
      </c>
      <c r="AK611">
        <v>1206.03</v>
      </c>
      <c r="AL611">
        <v>1.81</v>
      </c>
      <c r="AM611">
        <v>1.01</v>
      </c>
    </row>
    <row r="612" spans="1:39" customFormat="1" x14ac:dyDescent="0.25">
      <c r="A612">
        <v>2150</v>
      </c>
      <c r="B612" t="s">
        <v>11</v>
      </c>
      <c r="C612">
        <v>5.03</v>
      </c>
      <c r="D612">
        <v>1205.49</v>
      </c>
      <c r="E612">
        <v>1205.83</v>
      </c>
      <c r="F612">
        <v>1.48</v>
      </c>
      <c r="G612">
        <v>1.01</v>
      </c>
      <c r="H612" s="88"/>
      <c r="I612">
        <v>2150</v>
      </c>
      <c r="J612" t="s">
        <v>11</v>
      </c>
      <c r="K612">
        <v>6.34</v>
      </c>
      <c r="L612">
        <v>1205.49</v>
      </c>
      <c r="M612">
        <v>1205.8699999999999</v>
      </c>
      <c r="N612">
        <v>1.57</v>
      </c>
      <c r="O612">
        <v>1.01</v>
      </c>
      <c r="P612" s="88"/>
      <c r="Q612">
        <v>2150</v>
      </c>
      <c r="R612" t="s">
        <v>11</v>
      </c>
      <c r="S612">
        <v>7.64</v>
      </c>
      <c r="T612">
        <v>1205.49</v>
      </c>
      <c r="U612">
        <v>1205.9100000000001</v>
      </c>
      <c r="V612">
        <v>1.64</v>
      </c>
      <c r="W612">
        <v>1.01</v>
      </c>
      <c r="X612" s="88"/>
      <c r="Y612">
        <v>2150</v>
      </c>
      <c r="Z612" t="s">
        <v>11</v>
      </c>
      <c r="AA612">
        <v>8.9499999999999993</v>
      </c>
      <c r="AB612">
        <v>1205.49</v>
      </c>
      <c r="AC612">
        <v>1205.95</v>
      </c>
      <c r="AD612">
        <v>1.69</v>
      </c>
      <c r="AE612">
        <v>1.01</v>
      </c>
      <c r="AF612" s="88"/>
      <c r="AG612">
        <v>2150</v>
      </c>
      <c r="AH612" t="s">
        <v>11</v>
      </c>
      <c r="AI612">
        <v>10.26</v>
      </c>
      <c r="AJ612">
        <v>1205.49</v>
      </c>
      <c r="AK612">
        <v>1205.98</v>
      </c>
      <c r="AL612">
        <v>1.74</v>
      </c>
      <c r="AM612">
        <v>1.01</v>
      </c>
    </row>
    <row r="613" spans="1:39" customFormat="1" x14ac:dyDescent="0.25">
      <c r="A613">
        <v>2150</v>
      </c>
      <c r="B613" t="s">
        <v>12</v>
      </c>
      <c r="C613">
        <v>4.88</v>
      </c>
      <c r="D613">
        <v>1205.49</v>
      </c>
      <c r="E613">
        <v>1205.83</v>
      </c>
      <c r="F613">
        <v>1.47</v>
      </c>
      <c r="G613">
        <v>1.01</v>
      </c>
      <c r="H613" s="88"/>
      <c r="I613">
        <v>2150</v>
      </c>
      <c r="J613" t="s">
        <v>12</v>
      </c>
      <c r="K613">
        <v>6.18</v>
      </c>
      <c r="L613">
        <v>1205.49</v>
      </c>
      <c r="M613">
        <v>1205.8699999999999</v>
      </c>
      <c r="N613">
        <v>1.56</v>
      </c>
      <c r="O613">
        <v>1.01</v>
      </c>
      <c r="P613" s="88"/>
      <c r="Q613">
        <v>2150</v>
      </c>
      <c r="R613" t="s">
        <v>12</v>
      </c>
      <c r="S613">
        <v>7.49</v>
      </c>
      <c r="T613">
        <v>1205.49</v>
      </c>
      <c r="U613">
        <v>1205.9100000000001</v>
      </c>
      <c r="V613">
        <v>1.62</v>
      </c>
      <c r="W613">
        <v>1</v>
      </c>
      <c r="X613" s="88"/>
      <c r="Y613">
        <v>2150</v>
      </c>
      <c r="Z613" t="s">
        <v>12</v>
      </c>
      <c r="AA613">
        <v>8.8000000000000007</v>
      </c>
      <c r="AB613">
        <v>1205.49</v>
      </c>
      <c r="AC613">
        <v>1205.94</v>
      </c>
      <c r="AD613">
        <v>1.68</v>
      </c>
      <c r="AE613">
        <v>1.01</v>
      </c>
      <c r="AF613" s="88"/>
      <c r="AG613">
        <v>2150</v>
      </c>
      <c r="AH613" t="s">
        <v>12</v>
      </c>
      <c r="AI613">
        <v>10.1</v>
      </c>
      <c r="AJ613">
        <v>1205.49</v>
      </c>
      <c r="AK613">
        <v>1205.97</v>
      </c>
      <c r="AL613">
        <v>1.73</v>
      </c>
      <c r="AM613">
        <v>1.01</v>
      </c>
    </row>
    <row r="614" spans="1:39" customFormat="1" x14ac:dyDescent="0.25">
      <c r="A614">
        <v>2150</v>
      </c>
      <c r="B614" t="s">
        <v>13</v>
      </c>
      <c r="C614">
        <v>6.45</v>
      </c>
      <c r="D614">
        <v>1205.49</v>
      </c>
      <c r="E614">
        <v>1205.8800000000001</v>
      </c>
      <c r="F614">
        <v>1.57</v>
      </c>
      <c r="G614">
        <v>1.01</v>
      </c>
      <c r="H614" s="88"/>
      <c r="I614">
        <v>2150</v>
      </c>
      <c r="J614" t="s">
        <v>13</v>
      </c>
      <c r="K614">
        <v>8.06</v>
      </c>
      <c r="L614">
        <v>1205.49</v>
      </c>
      <c r="M614">
        <v>1205.92</v>
      </c>
      <c r="N614">
        <v>1.65</v>
      </c>
      <c r="O614">
        <v>1.01</v>
      </c>
      <c r="P614" s="88"/>
      <c r="Q614">
        <v>2150</v>
      </c>
      <c r="R614" t="s">
        <v>13</v>
      </c>
      <c r="S614">
        <v>9.66</v>
      </c>
      <c r="T614">
        <v>1205.49</v>
      </c>
      <c r="U614">
        <v>1205.96</v>
      </c>
      <c r="V614">
        <v>1.71</v>
      </c>
      <c r="W614">
        <v>1</v>
      </c>
      <c r="X614" s="88"/>
      <c r="Y614">
        <v>2150</v>
      </c>
      <c r="Z614" t="s">
        <v>13</v>
      </c>
      <c r="AA614">
        <v>11.26</v>
      </c>
      <c r="AB614">
        <v>1205.49</v>
      </c>
      <c r="AC614">
        <v>1206</v>
      </c>
      <c r="AD614">
        <v>1.77</v>
      </c>
      <c r="AE614">
        <v>1.01</v>
      </c>
      <c r="AF614" s="88"/>
      <c r="AG614">
        <v>2150</v>
      </c>
      <c r="AH614" t="s">
        <v>13</v>
      </c>
      <c r="AI614">
        <v>12.87</v>
      </c>
      <c r="AJ614">
        <v>1205.49</v>
      </c>
      <c r="AK614">
        <v>1206.03</v>
      </c>
      <c r="AL614">
        <v>1.82</v>
      </c>
      <c r="AM614">
        <v>1.01</v>
      </c>
    </row>
    <row r="615" spans="1:39" customFormat="1" x14ac:dyDescent="0.25">
      <c r="A615">
        <v>2150</v>
      </c>
      <c r="B615" t="s">
        <v>14</v>
      </c>
      <c r="C615">
        <v>7.59</v>
      </c>
      <c r="D615">
        <v>1205.49</v>
      </c>
      <c r="E615">
        <v>1205.9100000000001</v>
      </c>
      <c r="F615">
        <v>1.63</v>
      </c>
      <c r="G615">
        <v>1.01</v>
      </c>
      <c r="H615" s="88"/>
      <c r="I615">
        <v>2150</v>
      </c>
      <c r="J615" t="s">
        <v>14</v>
      </c>
      <c r="K615">
        <v>9.1300000000000008</v>
      </c>
      <c r="L615">
        <v>1205.49</v>
      </c>
      <c r="M615">
        <v>1205.95</v>
      </c>
      <c r="N615">
        <v>1.69</v>
      </c>
      <c r="O615">
        <v>1</v>
      </c>
      <c r="P615" s="88"/>
      <c r="Q615">
        <v>2150</v>
      </c>
      <c r="R615" t="s">
        <v>14</v>
      </c>
      <c r="S615">
        <v>10.67</v>
      </c>
      <c r="T615">
        <v>1205.49</v>
      </c>
      <c r="U615">
        <v>1205.99</v>
      </c>
      <c r="V615">
        <v>1.75</v>
      </c>
      <c r="W615">
        <v>1.01</v>
      </c>
      <c r="X615" s="88"/>
      <c r="Y615">
        <v>2150</v>
      </c>
      <c r="Z615" t="s">
        <v>14</v>
      </c>
      <c r="AA615">
        <v>12.21</v>
      </c>
      <c r="AB615">
        <v>1205.49</v>
      </c>
      <c r="AC615">
        <v>1206.02</v>
      </c>
      <c r="AD615">
        <v>1.8</v>
      </c>
      <c r="AE615">
        <v>1.01</v>
      </c>
      <c r="AF615" s="88"/>
      <c r="AG615">
        <v>2150</v>
      </c>
      <c r="AH615" t="s">
        <v>14</v>
      </c>
      <c r="AI615">
        <v>13.74</v>
      </c>
      <c r="AJ615">
        <v>1205.49</v>
      </c>
      <c r="AK615">
        <v>1206.05</v>
      </c>
      <c r="AL615">
        <v>1.85</v>
      </c>
      <c r="AM615">
        <v>1.01</v>
      </c>
    </row>
    <row r="616" spans="1:39" customFormat="1" x14ac:dyDescent="0.25">
      <c r="A616">
        <v>2150</v>
      </c>
      <c r="B616" t="s">
        <v>15</v>
      </c>
      <c r="C616">
        <v>7.5</v>
      </c>
      <c r="D616">
        <v>1205.49</v>
      </c>
      <c r="E616">
        <v>1205.9100000000001</v>
      </c>
      <c r="F616">
        <v>1.62</v>
      </c>
      <c r="G616">
        <v>1.01</v>
      </c>
      <c r="H616" s="88"/>
      <c r="I616">
        <v>2150</v>
      </c>
      <c r="J616" t="s">
        <v>15</v>
      </c>
      <c r="K616">
        <v>8.9600000000000009</v>
      </c>
      <c r="L616">
        <v>1205.49</v>
      </c>
      <c r="M616">
        <v>1205.95</v>
      </c>
      <c r="N616">
        <v>1.68</v>
      </c>
      <c r="O616">
        <v>1</v>
      </c>
      <c r="P616" s="88"/>
      <c r="Q616">
        <v>2150</v>
      </c>
      <c r="R616" t="s">
        <v>15</v>
      </c>
      <c r="S616">
        <v>10.42</v>
      </c>
      <c r="T616">
        <v>1205.49</v>
      </c>
      <c r="U616">
        <v>1205.98</v>
      </c>
      <c r="V616">
        <v>1.74</v>
      </c>
      <c r="W616">
        <v>1.01</v>
      </c>
      <c r="X616" s="88"/>
      <c r="Y616">
        <v>2150</v>
      </c>
      <c r="Z616" t="s">
        <v>15</v>
      </c>
      <c r="AA616">
        <v>11.89</v>
      </c>
      <c r="AB616">
        <v>1205.49</v>
      </c>
      <c r="AC616">
        <v>1206.01</v>
      </c>
      <c r="AD616">
        <v>1.79</v>
      </c>
      <c r="AE616">
        <v>1.01</v>
      </c>
      <c r="AF616" s="88"/>
      <c r="AG616">
        <v>2150</v>
      </c>
      <c r="AH616" t="s">
        <v>15</v>
      </c>
      <c r="AI616">
        <v>13.35</v>
      </c>
      <c r="AJ616">
        <v>1205.49</v>
      </c>
      <c r="AK616">
        <v>1206.04</v>
      </c>
      <c r="AL616">
        <v>1.84</v>
      </c>
      <c r="AM616">
        <v>1.01</v>
      </c>
    </row>
    <row r="617" spans="1:39" customFormat="1" x14ac:dyDescent="0.25">
      <c r="A617">
        <v>2150</v>
      </c>
      <c r="B617" t="s">
        <v>16</v>
      </c>
      <c r="C617">
        <v>6.57</v>
      </c>
      <c r="D617">
        <v>1205.49</v>
      </c>
      <c r="E617">
        <v>1205.8800000000001</v>
      </c>
      <c r="F617">
        <v>1.58</v>
      </c>
      <c r="G617">
        <v>1.01</v>
      </c>
      <c r="H617" s="88"/>
      <c r="I617">
        <v>2150</v>
      </c>
      <c r="J617" t="s">
        <v>16</v>
      </c>
      <c r="K617">
        <v>7.79</v>
      </c>
      <c r="L617">
        <v>1205.49</v>
      </c>
      <c r="M617">
        <v>1205.9100000000001</v>
      </c>
      <c r="N617">
        <v>1.64</v>
      </c>
      <c r="O617">
        <v>1.01</v>
      </c>
      <c r="P617" s="88"/>
      <c r="Q617">
        <v>2150</v>
      </c>
      <c r="R617" t="s">
        <v>16</v>
      </c>
      <c r="S617">
        <v>9.02</v>
      </c>
      <c r="T617">
        <v>1205.49</v>
      </c>
      <c r="U617">
        <v>1205.95</v>
      </c>
      <c r="V617">
        <v>1.69</v>
      </c>
      <c r="W617">
        <v>1.01</v>
      </c>
      <c r="X617" s="88"/>
      <c r="Y617">
        <v>2150</v>
      </c>
      <c r="Z617" t="s">
        <v>16</v>
      </c>
      <c r="AA617">
        <v>10.25</v>
      </c>
      <c r="AB617">
        <v>1205.49</v>
      </c>
      <c r="AC617">
        <v>1205.98</v>
      </c>
      <c r="AD617">
        <v>1.74</v>
      </c>
      <c r="AE617">
        <v>1.01</v>
      </c>
      <c r="AF617" s="88"/>
      <c r="AG617">
        <v>2150</v>
      </c>
      <c r="AH617" t="s">
        <v>16</v>
      </c>
      <c r="AI617">
        <v>11.47</v>
      </c>
      <c r="AJ617">
        <v>1205.49</v>
      </c>
      <c r="AK617">
        <v>1206</v>
      </c>
      <c r="AL617">
        <v>1.77</v>
      </c>
      <c r="AM617">
        <v>1.01</v>
      </c>
    </row>
    <row r="618" spans="1:39" customFormat="1" x14ac:dyDescent="0.25">
      <c r="A618">
        <v>2100</v>
      </c>
      <c r="B618" t="s">
        <v>5</v>
      </c>
      <c r="C618">
        <v>4.95</v>
      </c>
      <c r="D618">
        <v>1199.9100000000001</v>
      </c>
      <c r="E618">
        <v>1200.03</v>
      </c>
      <c r="F618">
        <v>2.79</v>
      </c>
      <c r="G618">
        <v>3.56</v>
      </c>
      <c r="H618" s="88"/>
      <c r="I618">
        <v>2100</v>
      </c>
      <c r="J618" t="s">
        <v>5</v>
      </c>
      <c r="K618">
        <v>6.22</v>
      </c>
      <c r="L618">
        <v>1199.9100000000001</v>
      </c>
      <c r="M618">
        <v>1200.04</v>
      </c>
      <c r="N618">
        <v>3.15</v>
      </c>
      <c r="O618">
        <v>3.79</v>
      </c>
      <c r="P618" s="88"/>
      <c r="Q618">
        <v>2100</v>
      </c>
      <c r="R618" t="s">
        <v>5</v>
      </c>
      <c r="S618">
        <v>7.49</v>
      </c>
      <c r="T618">
        <v>1199.9100000000001</v>
      </c>
      <c r="U618">
        <v>1200.04</v>
      </c>
      <c r="V618">
        <v>3.46</v>
      </c>
      <c r="W618">
        <v>3.99</v>
      </c>
      <c r="X618" s="88"/>
      <c r="Y618">
        <v>2100</v>
      </c>
      <c r="Z618" t="s">
        <v>5</v>
      </c>
      <c r="AA618">
        <v>8.76</v>
      </c>
      <c r="AB618">
        <v>1199.9100000000001</v>
      </c>
      <c r="AC618">
        <v>1200.05</v>
      </c>
      <c r="AD618">
        <v>3.7</v>
      </c>
      <c r="AE618">
        <v>4.08</v>
      </c>
      <c r="AF618" s="88"/>
      <c r="AG618">
        <v>2100</v>
      </c>
      <c r="AH618" t="s">
        <v>5</v>
      </c>
      <c r="AI618">
        <v>10.029999999999999</v>
      </c>
      <c r="AJ618">
        <v>1199.9100000000001</v>
      </c>
      <c r="AK618">
        <v>1200.05</v>
      </c>
      <c r="AL618">
        <v>3.97</v>
      </c>
      <c r="AM618">
        <v>4.24</v>
      </c>
    </row>
    <row r="619" spans="1:39" customFormat="1" x14ac:dyDescent="0.25">
      <c r="A619">
        <v>2100</v>
      </c>
      <c r="B619" t="s">
        <v>6</v>
      </c>
      <c r="C619">
        <v>4.96</v>
      </c>
      <c r="D619">
        <v>1199.9100000000001</v>
      </c>
      <c r="E619">
        <v>1200.03</v>
      </c>
      <c r="F619">
        <v>2.78</v>
      </c>
      <c r="G619">
        <v>3.53</v>
      </c>
      <c r="H619" s="88"/>
      <c r="I619">
        <v>2100</v>
      </c>
      <c r="J619" t="s">
        <v>6</v>
      </c>
      <c r="K619">
        <v>6.27</v>
      </c>
      <c r="L619">
        <v>1199.9100000000001</v>
      </c>
      <c r="M619">
        <v>1200.04</v>
      </c>
      <c r="N619">
        <v>3.14</v>
      </c>
      <c r="O619">
        <v>3.76</v>
      </c>
      <c r="P619" s="88"/>
      <c r="Q619">
        <v>2100</v>
      </c>
      <c r="R619" t="s">
        <v>6</v>
      </c>
      <c r="S619">
        <v>7.57</v>
      </c>
      <c r="T619">
        <v>1199.9100000000001</v>
      </c>
      <c r="U619">
        <v>1200.04</v>
      </c>
      <c r="V619">
        <v>3.54</v>
      </c>
      <c r="W619">
        <v>4.0999999999999996</v>
      </c>
      <c r="X619" s="88"/>
      <c r="Y619">
        <v>2100</v>
      </c>
      <c r="Z619" t="s">
        <v>6</v>
      </c>
      <c r="AA619">
        <v>8.8699999999999992</v>
      </c>
      <c r="AB619">
        <v>1199.9100000000001</v>
      </c>
      <c r="AC619">
        <v>1200.05</v>
      </c>
      <c r="AD619">
        <v>3.72</v>
      </c>
      <c r="AE619">
        <v>4.0999999999999996</v>
      </c>
      <c r="AF619" s="88"/>
      <c r="AG619">
        <v>2100</v>
      </c>
      <c r="AH619" t="s">
        <v>6</v>
      </c>
      <c r="AI619">
        <v>10.18</v>
      </c>
      <c r="AJ619">
        <v>1199.9100000000001</v>
      </c>
      <c r="AK619">
        <v>1200.06</v>
      </c>
      <c r="AL619">
        <v>3.98</v>
      </c>
      <c r="AM619">
        <v>4.22</v>
      </c>
    </row>
    <row r="620" spans="1:39" customFormat="1" x14ac:dyDescent="0.25">
      <c r="A620">
        <v>2100</v>
      </c>
      <c r="B620" t="s">
        <v>7</v>
      </c>
      <c r="C620">
        <v>5.19</v>
      </c>
      <c r="D620">
        <v>1199.9100000000001</v>
      </c>
      <c r="E620">
        <v>1200.03</v>
      </c>
      <c r="F620">
        <v>2.87</v>
      </c>
      <c r="G620">
        <v>3.62</v>
      </c>
      <c r="H620" s="88"/>
      <c r="I620">
        <v>2100</v>
      </c>
      <c r="J620" t="s">
        <v>7</v>
      </c>
      <c r="K620">
        <v>6.47</v>
      </c>
      <c r="L620">
        <v>1199.9100000000001</v>
      </c>
      <c r="M620">
        <v>1200.04</v>
      </c>
      <c r="N620">
        <v>3.22</v>
      </c>
      <c r="O620">
        <v>3.85</v>
      </c>
      <c r="P620" s="88"/>
      <c r="Q620">
        <v>2100</v>
      </c>
      <c r="R620" t="s">
        <v>7</v>
      </c>
      <c r="S620">
        <v>7.76</v>
      </c>
      <c r="T620">
        <v>1199.9100000000001</v>
      </c>
      <c r="U620">
        <v>1200.04</v>
      </c>
      <c r="V620">
        <v>3.54</v>
      </c>
      <c r="W620">
        <v>4.0599999999999996</v>
      </c>
      <c r="X620" s="88"/>
      <c r="Y620">
        <v>2100</v>
      </c>
      <c r="Z620" t="s">
        <v>7</v>
      </c>
      <c r="AA620">
        <v>9.0500000000000007</v>
      </c>
      <c r="AB620">
        <v>1199.9100000000001</v>
      </c>
      <c r="AC620">
        <v>1200.05</v>
      </c>
      <c r="AD620">
        <v>3.75</v>
      </c>
      <c r="AE620">
        <v>4.09</v>
      </c>
      <c r="AF620" s="88"/>
      <c r="AG620">
        <v>2100</v>
      </c>
      <c r="AH620" t="s">
        <v>7</v>
      </c>
      <c r="AI620">
        <v>10.34</v>
      </c>
      <c r="AJ620">
        <v>1199.9100000000001</v>
      </c>
      <c r="AK620">
        <v>1200.06</v>
      </c>
      <c r="AL620">
        <v>4.0199999999999996</v>
      </c>
      <c r="AM620">
        <v>4.26</v>
      </c>
    </row>
    <row r="621" spans="1:39" customFormat="1" x14ac:dyDescent="0.25">
      <c r="A621">
        <v>2100</v>
      </c>
      <c r="B621" t="s">
        <v>8</v>
      </c>
      <c r="C621">
        <v>6.66</v>
      </c>
      <c r="D621">
        <v>1199.9100000000001</v>
      </c>
      <c r="E621">
        <v>1200.04</v>
      </c>
      <c r="F621">
        <v>3.23</v>
      </c>
      <c r="G621">
        <v>3.82</v>
      </c>
      <c r="H621" s="88"/>
      <c r="I621">
        <v>2100</v>
      </c>
      <c r="J621" t="s">
        <v>8</v>
      </c>
      <c r="K621">
        <v>8.2100000000000009</v>
      </c>
      <c r="L621">
        <v>1199.9100000000001</v>
      </c>
      <c r="M621">
        <v>1200.05</v>
      </c>
      <c r="N621">
        <v>3.6</v>
      </c>
      <c r="O621">
        <v>4.04</v>
      </c>
      <c r="P621" s="88"/>
      <c r="Q621">
        <v>2100</v>
      </c>
      <c r="R621" t="s">
        <v>8</v>
      </c>
      <c r="S621">
        <v>9.75</v>
      </c>
      <c r="T621">
        <v>1199.9100000000001</v>
      </c>
      <c r="U621">
        <v>1200.05</v>
      </c>
      <c r="V621">
        <v>3.93</v>
      </c>
      <c r="W621">
        <v>4.2300000000000004</v>
      </c>
      <c r="X621" s="88"/>
      <c r="Y621">
        <v>2100</v>
      </c>
      <c r="Z621" t="s">
        <v>8</v>
      </c>
      <c r="AA621">
        <v>11.3</v>
      </c>
      <c r="AB621">
        <v>1199.9100000000001</v>
      </c>
      <c r="AC621">
        <v>1200.06</v>
      </c>
      <c r="AD621">
        <v>4.17</v>
      </c>
      <c r="AE621">
        <v>4.3099999999999996</v>
      </c>
      <c r="AF621" s="88"/>
      <c r="AG621">
        <v>2100</v>
      </c>
      <c r="AH621" t="s">
        <v>8</v>
      </c>
      <c r="AI621">
        <v>12.84</v>
      </c>
      <c r="AJ621">
        <v>1199.9100000000001</v>
      </c>
      <c r="AK621">
        <v>1200.07</v>
      </c>
      <c r="AL621">
        <v>4.38</v>
      </c>
      <c r="AM621">
        <v>4.3499999999999996</v>
      </c>
    </row>
    <row r="622" spans="1:39" customFormat="1" x14ac:dyDescent="0.25">
      <c r="A622">
        <v>2100</v>
      </c>
      <c r="B622" t="s">
        <v>9</v>
      </c>
      <c r="C622">
        <v>8.26</v>
      </c>
      <c r="D622">
        <v>1199.9100000000001</v>
      </c>
      <c r="E622">
        <v>1200.05</v>
      </c>
      <c r="F622">
        <v>3.64</v>
      </c>
      <c r="G622">
        <v>4.0999999999999996</v>
      </c>
      <c r="H622" s="88"/>
      <c r="I622">
        <v>2100</v>
      </c>
      <c r="J622" t="s">
        <v>9</v>
      </c>
      <c r="K622">
        <v>9.94</v>
      </c>
      <c r="L622">
        <v>1199.9100000000001</v>
      </c>
      <c r="M622">
        <v>1200.05</v>
      </c>
      <c r="N622">
        <v>3.93</v>
      </c>
      <c r="O622">
        <v>4.2</v>
      </c>
      <c r="P622" s="88"/>
      <c r="Q622">
        <v>2100</v>
      </c>
      <c r="R622" t="s">
        <v>9</v>
      </c>
      <c r="S622">
        <v>11.62</v>
      </c>
      <c r="T622">
        <v>1199.9100000000001</v>
      </c>
      <c r="U622">
        <v>1200.06</v>
      </c>
      <c r="V622">
        <v>4.21</v>
      </c>
      <c r="W622">
        <v>4.3099999999999996</v>
      </c>
      <c r="X622" s="88"/>
      <c r="Y622">
        <v>2100</v>
      </c>
      <c r="Z622" t="s">
        <v>9</v>
      </c>
      <c r="AA622">
        <v>13.29</v>
      </c>
      <c r="AB622">
        <v>1199.9100000000001</v>
      </c>
      <c r="AC622">
        <v>1200.07</v>
      </c>
      <c r="AD622">
        <v>4.43</v>
      </c>
      <c r="AE622">
        <v>4.3499999999999996</v>
      </c>
      <c r="AF622" s="88"/>
      <c r="AG622">
        <v>2100</v>
      </c>
      <c r="AH622" t="s">
        <v>9</v>
      </c>
      <c r="AI622">
        <v>14.97</v>
      </c>
      <c r="AJ622">
        <v>1199.9100000000001</v>
      </c>
      <c r="AK622">
        <v>1200.08</v>
      </c>
      <c r="AL622">
        <v>4.6100000000000003</v>
      </c>
      <c r="AM622">
        <v>4.3499999999999996</v>
      </c>
    </row>
    <row r="623" spans="1:39" customFormat="1" x14ac:dyDescent="0.25">
      <c r="A623">
        <v>2100</v>
      </c>
      <c r="B623" t="s">
        <v>10</v>
      </c>
      <c r="C623">
        <v>6.83</v>
      </c>
      <c r="D623">
        <v>1199.9100000000001</v>
      </c>
      <c r="E623">
        <v>1200.04</v>
      </c>
      <c r="F623">
        <v>3.28</v>
      </c>
      <c r="G623">
        <v>3.85</v>
      </c>
      <c r="H623" s="88"/>
      <c r="I623">
        <v>2100</v>
      </c>
      <c r="J623" t="s">
        <v>10</v>
      </c>
      <c r="K623">
        <v>8.24</v>
      </c>
      <c r="L623">
        <v>1199.9100000000001</v>
      </c>
      <c r="M623">
        <v>1200.05</v>
      </c>
      <c r="N623">
        <v>3.64</v>
      </c>
      <c r="O623">
        <v>4.0999999999999996</v>
      </c>
      <c r="P623" s="88"/>
      <c r="Q623">
        <v>2100</v>
      </c>
      <c r="R623" t="s">
        <v>10</v>
      </c>
      <c r="S623">
        <v>9.65</v>
      </c>
      <c r="T623">
        <v>1199.9100000000001</v>
      </c>
      <c r="U623">
        <v>1200.05</v>
      </c>
      <c r="V623">
        <v>3.85</v>
      </c>
      <c r="W623">
        <v>4.1399999999999997</v>
      </c>
      <c r="X623" s="88"/>
      <c r="Y623">
        <v>2100</v>
      </c>
      <c r="Z623" t="s">
        <v>10</v>
      </c>
      <c r="AA623">
        <v>11.06</v>
      </c>
      <c r="AB623">
        <v>1199.9100000000001</v>
      </c>
      <c r="AC623">
        <v>1200.06</v>
      </c>
      <c r="AD623">
        <v>4.1399999999999997</v>
      </c>
      <c r="AE623">
        <v>4.3</v>
      </c>
      <c r="AF623" s="88"/>
      <c r="AG623">
        <v>2100</v>
      </c>
      <c r="AH623" t="s">
        <v>10</v>
      </c>
      <c r="AI623">
        <v>12.48</v>
      </c>
      <c r="AJ623">
        <v>1199.9100000000001</v>
      </c>
      <c r="AK623">
        <v>1200.07</v>
      </c>
      <c r="AL623">
        <v>4.32</v>
      </c>
      <c r="AM623">
        <v>4.32</v>
      </c>
    </row>
    <row r="624" spans="1:39" customFormat="1" x14ac:dyDescent="0.25">
      <c r="A624">
        <v>2100</v>
      </c>
      <c r="B624" t="s">
        <v>11</v>
      </c>
      <c r="C624">
        <v>5.03</v>
      </c>
      <c r="D624">
        <v>1199.9100000000001</v>
      </c>
      <c r="E624">
        <v>1200.03</v>
      </c>
      <c r="F624">
        <v>2.81</v>
      </c>
      <c r="G624">
        <v>3.55</v>
      </c>
      <c r="H624" s="88"/>
      <c r="I624">
        <v>2100</v>
      </c>
      <c r="J624" t="s">
        <v>11</v>
      </c>
      <c r="K624">
        <v>6.34</v>
      </c>
      <c r="L624">
        <v>1199.9100000000001</v>
      </c>
      <c r="M624">
        <v>1200.04</v>
      </c>
      <c r="N624">
        <v>3.17</v>
      </c>
      <c r="O624">
        <v>3.8</v>
      </c>
      <c r="P624" s="88"/>
      <c r="Q624">
        <v>2100</v>
      </c>
      <c r="R624" t="s">
        <v>11</v>
      </c>
      <c r="S624">
        <v>7.64</v>
      </c>
      <c r="T624">
        <v>1199.9100000000001</v>
      </c>
      <c r="U624">
        <v>1200.04</v>
      </c>
      <c r="V624">
        <v>3.49</v>
      </c>
      <c r="W624">
        <v>4</v>
      </c>
      <c r="X624" s="88"/>
      <c r="Y624">
        <v>2100</v>
      </c>
      <c r="Z624" t="s">
        <v>11</v>
      </c>
      <c r="AA624">
        <v>8.9499999999999993</v>
      </c>
      <c r="AB624">
        <v>1199.9100000000001</v>
      </c>
      <c r="AC624">
        <v>1200.05</v>
      </c>
      <c r="AD624">
        <v>3.73</v>
      </c>
      <c r="AE624">
        <v>4.09</v>
      </c>
      <c r="AF624" s="88"/>
      <c r="AG624">
        <v>2100</v>
      </c>
      <c r="AH624" t="s">
        <v>11</v>
      </c>
      <c r="AI624">
        <v>10.26</v>
      </c>
      <c r="AJ624">
        <v>1199.9100000000001</v>
      </c>
      <c r="AK624">
        <v>1200.06</v>
      </c>
      <c r="AL624">
        <v>4.01</v>
      </c>
      <c r="AM624">
        <v>4.25</v>
      </c>
    </row>
    <row r="625" spans="1:39" customFormat="1" x14ac:dyDescent="0.25">
      <c r="A625">
        <v>2100</v>
      </c>
      <c r="B625" t="s">
        <v>12</v>
      </c>
      <c r="C625">
        <v>4.88</v>
      </c>
      <c r="D625">
        <v>1199.9100000000001</v>
      </c>
      <c r="E625">
        <v>1200.03</v>
      </c>
      <c r="F625">
        <v>2.74</v>
      </c>
      <c r="G625">
        <v>3.47</v>
      </c>
      <c r="H625" s="88"/>
      <c r="I625">
        <v>2100</v>
      </c>
      <c r="J625" t="s">
        <v>12</v>
      </c>
      <c r="K625">
        <v>6.18</v>
      </c>
      <c r="L625">
        <v>1199.9100000000001</v>
      </c>
      <c r="M625">
        <v>1200.04</v>
      </c>
      <c r="N625">
        <v>3.11</v>
      </c>
      <c r="O625">
        <v>3.74</v>
      </c>
      <c r="P625" s="88"/>
      <c r="Q625">
        <v>2100</v>
      </c>
      <c r="R625" t="s">
        <v>12</v>
      </c>
      <c r="S625">
        <v>7.49</v>
      </c>
      <c r="T625">
        <v>1199.9100000000001</v>
      </c>
      <c r="U625">
        <v>1200.04</v>
      </c>
      <c r="V625">
        <v>3.44</v>
      </c>
      <c r="W625">
        <v>3.96</v>
      </c>
      <c r="X625" s="88"/>
      <c r="Y625">
        <v>2100</v>
      </c>
      <c r="Z625" t="s">
        <v>12</v>
      </c>
      <c r="AA625">
        <v>8.8000000000000007</v>
      </c>
      <c r="AB625">
        <v>1199.9100000000001</v>
      </c>
      <c r="AC625">
        <v>1200.05</v>
      </c>
      <c r="AD625">
        <v>3.71</v>
      </c>
      <c r="AE625">
        <v>4.09</v>
      </c>
      <c r="AF625" s="88"/>
      <c r="AG625">
        <v>2100</v>
      </c>
      <c r="AH625" t="s">
        <v>12</v>
      </c>
      <c r="AI625">
        <v>10.1</v>
      </c>
      <c r="AJ625">
        <v>1199.9100000000001</v>
      </c>
      <c r="AK625">
        <v>1200.05</v>
      </c>
      <c r="AL625">
        <v>3.99</v>
      </c>
      <c r="AM625">
        <v>4.25</v>
      </c>
    </row>
    <row r="626" spans="1:39" customFormat="1" x14ac:dyDescent="0.25">
      <c r="A626">
        <v>2100</v>
      </c>
      <c r="B626" t="s">
        <v>13</v>
      </c>
      <c r="C626">
        <v>6.45</v>
      </c>
      <c r="D626">
        <v>1199.9100000000001</v>
      </c>
      <c r="E626">
        <v>1200.04</v>
      </c>
      <c r="F626">
        <v>3.2</v>
      </c>
      <c r="G626">
        <v>3.82</v>
      </c>
      <c r="H626" s="88"/>
      <c r="I626">
        <v>2100</v>
      </c>
      <c r="J626" t="s">
        <v>13</v>
      </c>
      <c r="K626">
        <v>8.06</v>
      </c>
      <c r="L626">
        <v>1199.9100000000001</v>
      </c>
      <c r="M626">
        <v>1200.04</v>
      </c>
      <c r="N626">
        <v>3.59</v>
      </c>
      <c r="O626">
        <v>4.07</v>
      </c>
      <c r="P626" s="88"/>
      <c r="Q626">
        <v>2100</v>
      </c>
      <c r="R626" t="s">
        <v>13</v>
      </c>
      <c r="S626">
        <v>9.66</v>
      </c>
      <c r="T626">
        <v>1199.9100000000001</v>
      </c>
      <c r="U626">
        <v>1200.05</v>
      </c>
      <c r="V626">
        <v>3.87</v>
      </c>
      <c r="W626">
        <v>4.17</v>
      </c>
      <c r="X626" s="88"/>
      <c r="Y626">
        <v>2100</v>
      </c>
      <c r="Z626" t="s">
        <v>13</v>
      </c>
      <c r="AA626">
        <v>11.26</v>
      </c>
      <c r="AB626">
        <v>1199.9100000000001</v>
      </c>
      <c r="AC626">
        <v>1200.06</v>
      </c>
      <c r="AD626">
        <v>4.1500000000000004</v>
      </c>
      <c r="AE626">
        <v>4.29</v>
      </c>
      <c r="AF626" s="88"/>
      <c r="AG626">
        <v>2100</v>
      </c>
      <c r="AH626" t="s">
        <v>13</v>
      </c>
      <c r="AI626">
        <v>12.87</v>
      </c>
      <c r="AJ626">
        <v>1199.9100000000001</v>
      </c>
      <c r="AK626">
        <v>1200.07</v>
      </c>
      <c r="AL626">
        <v>4.38</v>
      </c>
      <c r="AM626">
        <v>4.3499999999999996</v>
      </c>
    </row>
    <row r="627" spans="1:39" customFormat="1" x14ac:dyDescent="0.25">
      <c r="A627">
        <v>2100</v>
      </c>
      <c r="B627" t="s">
        <v>14</v>
      </c>
      <c r="C627">
        <v>7.59</v>
      </c>
      <c r="D627">
        <v>1199.9100000000001</v>
      </c>
      <c r="E627">
        <v>1200.04</v>
      </c>
      <c r="F627">
        <v>3.5</v>
      </c>
      <c r="G627">
        <v>4.03</v>
      </c>
      <c r="H627" s="88"/>
      <c r="I627">
        <v>2100</v>
      </c>
      <c r="J627" t="s">
        <v>14</v>
      </c>
      <c r="K627">
        <v>9.1300000000000008</v>
      </c>
      <c r="L627">
        <v>1199.9100000000001</v>
      </c>
      <c r="M627">
        <v>1200.05</v>
      </c>
      <c r="N627">
        <v>3.79</v>
      </c>
      <c r="O627">
        <v>4.1399999999999997</v>
      </c>
      <c r="P627" s="88"/>
      <c r="Q627">
        <v>2100</v>
      </c>
      <c r="R627" t="s">
        <v>14</v>
      </c>
      <c r="S627">
        <v>10.67</v>
      </c>
      <c r="T627">
        <v>1199.9100000000001</v>
      </c>
      <c r="U627">
        <v>1200.06</v>
      </c>
      <c r="V627">
        <v>4.08</v>
      </c>
      <c r="W627">
        <v>4.29</v>
      </c>
      <c r="X627" s="88"/>
      <c r="Y627">
        <v>2100</v>
      </c>
      <c r="Z627" t="s">
        <v>14</v>
      </c>
      <c r="AA627">
        <v>12.21</v>
      </c>
      <c r="AB627">
        <v>1199.9100000000001</v>
      </c>
      <c r="AC627">
        <v>1200.06</v>
      </c>
      <c r="AD627">
        <v>4.3099999999999996</v>
      </c>
      <c r="AE627">
        <v>4.3600000000000003</v>
      </c>
      <c r="AF627" s="88"/>
      <c r="AG627">
        <v>2100</v>
      </c>
      <c r="AH627" t="s">
        <v>14</v>
      </c>
      <c r="AI627">
        <v>13.74</v>
      </c>
      <c r="AJ627">
        <v>1199.9100000000001</v>
      </c>
      <c r="AK627">
        <v>1200.07</v>
      </c>
      <c r="AL627">
        <v>4.51</v>
      </c>
      <c r="AM627">
        <v>4.4000000000000004</v>
      </c>
    </row>
    <row r="628" spans="1:39" customFormat="1" x14ac:dyDescent="0.25">
      <c r="A628">
        <v>2100</v>
      </c>
      <c r="B628" t="s">
        <v>15</v>
      </c>
      <c r="C628">
        <v>7.5</v>
      </c>
      <c r="D628">
        <v>1199.9100000000001</v>
      </c>
      <c r="E628">
        <v>1200.04</v>
      </c>
      <c r="F628">
        <v>3.44</v>
      </c>
      <c r="G628">
        <v>3.95</v>
      </c>
      <c r="H628" s="88"/>
      <c r="I628">
        <v>2100</v>
      </c>
      <c r="J628" t="s">
        <v>15</v>
      </c>
      <c r="K628">
        <v>8.9600000000000009</v>
      </c>
      <c r="L628">
        <v>1199.9100000000001</v>
      </c>
      <c r="M628">
        <v>1200.05</v>
      </c>
      <c r="N628">
        <v>3.79</v>
      </c>
      <c r="O628">
        <v>4.18</v>
      </c>
      <c r="P628" s="88"/>
      <c r="Q628">
        <v>2100</v>
      </c>
      <c r="R628" t="s">
        <v>15</v>
      </c>
      <c r="S628">
        <v>10.42</v>
      </c>
      <c r="T628">
        <v>1199.9100000000001</v>
      </c>
      <c r="U628">
        <v>1200.06</v>
      </c>
      <c r="V628">
        <v>4.0199999999999996</v>
      </c>
      <c r="W628">
        <v>4.24</v>
      </c>
      <c r="X628" s="88"/>
      <c r="Y628">
        <v>2100</v>
      </c>
      <c r="Z628" t="s">
        <v>15</v>
      </c>
      <c r="AA628">
        <v>11.89</v>
      </c>
      <c r="AB628">
        <v>1199.9100000000001</v>
      </c>
      <c r="AC628">
        <v>1200.06</v>
      </c>
      <c r="AD628">
        <v>4.2699999999999996</v>
      </c>
      <c r="AE628">
        <v>4.3499999999999996</v>
      </c>
      <c r="AF628" s="88"/>
      <c r="AG628">
        <v>2100</v>
      </c>
      <c r="AH628" t="s">
        <v>15</v>
      </c>
      <c r="AI628">
        <v>13.35</v>
      </c>
      <c r="AJ628">
        <v>1199.9100000000001</v>
      </c>
      <c r="AK628">
        <v>1200.07</v>
      </c>
      <c r="AL628">
        <v>4.43</v>
      </c>
      <c r="AM628">
        <v>4.34</v>
      </c>
    </row>
    <row r="629" spans="1:39" customFormat="1" x14ac:dyDescent="0.25">
      <c r="A629">
        <v>2100</v>
      </c>
      <c r="B629" t="s">
        <v>16</v>
      </c>
      <c r="C629">
        <v>6.57</v>
      </c>
      <c r="D629">
        <v>1199.9100000000001</v>
      </c>
      <c r="E629">
        <v>1200.04</v>
      </c>
      <c r="F629">
        <v>3.2</v>
      </c>
      <c r="G629">
        <v>3.79</v>
      </c>
      <c r="H629" s="88"/>
      <c r="I629">
        <v>2100</v>
      </c>
      <c r="J629" t="s">
        <v>16</v>
      </c>
      <c r="K629">
        <v>7.79</v>
      </c>
      <c r="L629">
        <v>1199.9100000000001</v>
      </c>
      <c r="M629">
        <v>1200.04</v>
      </c>
      <c r="N629">
        <v>3.52</v>
      </c>
      <c r="O629">
        <v>4.0199999999999996</v>
      </c>
      <c r="P629" s="88"/>
      <c r="Q629">
        <v>2100</v>
      </c>
      <c r="R629" t="s">
        <v>16</v>
      </c>
      <c r="S629">
        <v>9.02</v>
      </c>
      <c r="T629">
        <v>1199.9100000000001</v>
      </c>
      <c r="U629">
        <v>1200.05</v>
      </c>
      <c r="V629">
        <v>3.8</v>
      </c>
      <c r="W629">
        <v>4.18</v>
      </c>
      <c r="X629" s="88"/>
      <c r="Y629">
        <v>2100</v>
      </c>
      <c r="Z629" t="s">
        <v>16</v>
      </c>
      <c r="AA629">
        <v>10.25</v>
      </c>
      <c r="AB629">
        <v>1199.9100000000001</v>
      </c>
      <c r="AC629">
        <v>1200.06</v>
      </c>
      <c r="AD629">
        <v>3.99</v>
      </c>
      <c r="AE629">
        <v>4.2300000000000004</v>
      </c>
      <c r="AF629" s="88"/>
      <c r="AG629">
        <v>2100</v>
      </c>
      <c r="AH629" t="s">
        <v>16</v>
      </c>
      <c r="AI629">
        <v>11.47</v>
      </c>
      <c r="AJ629">
        <v>1199.9100000000001</v>
      </c>
      <c r="AK629">
        <v>1200.06</v>
      </c>
      <c r="AL629">
        <v>4.1900000000000004</v>
      </c>
      <c r="AM629">
        <v>4.3</v>
      </c>
    </row>
    <row r="630" spans="1:39" customFormat="1" x14ac:dyDescent="0.25">
      <c r="A630">
        <v>2050</v>
      </c>
      <c r="B630" t="s">
        <v>5</v>
      </c>
      <c r="C630">
        <v>4.95</v>
      </c>
      <c r="D630">
        <v>1196.19</v>
      </c>
      <c r="E630">
        <v>1196.46</v>
      </c>
      <c r="F630">
        <v>1.32</v>
      </c>
      <c r="G630">
        <v>0.97</v>
      </c>
      <c r="H630" s="88"/>
      <c r="I630">
        <v>2050</v>
      </c>
      <c r="J630" t="s">
        <v>5</v>
      </c>
      <c r="K630">
        <v>6.22</v>
      </c>
      <c r="L630">
        <v>1196.19</v>
      </c>
      <c r="M630">
        <v>1196.49</v>
      </c>
      <c r="N630">
        <v>1.43</v>
      </c>
      <c r="O630">
        <v>0.98</v>
      </c>
      <c r="P630" s="88"/>
      <c r="Q630">
        <v>2050</v>
      </c>
      <c r="R630" t="s">
        <v>5</v>
      </c>
      <c r="S630">
        <v>7.49</v>
      </c>
      <c r="T630">
        <v>1196.19</v>
      </c>
      <c r="U630">
        <v>1196.52</v>
      </c>
      <c r="V630">
        <v>1.51</v>
      </c>
      <c r="W630">
        <v>0.97</v>
      </c>
      <c r="X630" s="88"/>
      <c r="Y630">
        <v>2050</v>
      </c>
      <c r="Z630" t="s">
        <v>5</v>
      </c>
      <c r="AA630">
        <v>8.76</v>
      </c>
      <c r="AB630">
        <v>1196.19</v>
      </c>
      <c r="AC630">
        <v>1196.55</v>
      </c>
      <c r="AD630">
        <v>1.59</v>
      </c>
      <c r="AE630">
        <v>0.97</v>
      </c>
      <c r="AF630" s="88"/>
      <c r="AG630">
        <v>2050</v>
      </c>
      <c r="AH630" t="s">
        <v>5</v>
      </c>
      <c r="AI630">
        <v>10.029999999999999</v>
      </c>
      <c r="AJ630">
        <v>1196.19</v>
      </c>
      <c r="AK630">
        <v>1196.57</v>
      </c>
      <c r="AL630">
        <v>1.65</v>
      </c>
      <c r="AM630">
        <v>0.97</v>
      </c>
    </row>
    <row r="631" spans="1:39" customFormat="1" x14ac:dyDescent="0.25">
      <c r="A631">
        <v>2050</v>
      </c>
      <c r="B631" t="s">
        <v>6</v>
      </c>
      <c r="C631">
        <v>4.96</v>
      </c>
      <c r="D631">
        <v>1196.19</v>
      </c>
      <c r="E631">
        <v>1196.46</v>
      </c>
      <c r="F631">
        <v>1.33</v>
      </c>
      <c r="G631">
        <v>0.98</v>
      </c>
      <c r="H631" s="88"/>
      <c r="I631">
        <v>2050</v>
      </c>
      <c r="J631" t="s">
        <v>6</v>
      </c>
      <c r="K631">
        <v>6.27</v>
      </c>
      <c r="L631">
        <v>1196.19</v>
      </c>
      <c r="M631">
        <v>1196.49</v>
      </c>
      <c r="N631">
        <v>1.43</v>
      </c>
      <c r="O631">
        <v>0.98</v>
      </c>
      <c r="P631" s="88"/>
      <c r="Q631">
        <v>2050</v>
      </c>
      <c r="R631" t="s">
        <v>6</v>
      </c>
      <c r="S631">
        <v>7.57</v>
      </c>
      <c r="T631">
        <v>1196.19</v>
      </c>
      <c r="U631">
        <v>1196.52</v>
      </c>
      <c r="V631">
        <v>1.52</v>
      </c>
      <c r="W631">
        <v>0.98</v>
      </c>
      <c r="X631" s="88"/>
      <c r="Y631">
        <v>2050</v>
      </c>
      <c r="Z631" t="s">
        <v>6</v>
      </c>
      <c r="AA631">
        <v>8.8699999999999992</v>
      </c>
      <c r="AB631">
        <v>1196.19</v>
      </c>
      <c r="AC631">
        <v>1196.55</v>
      </c>
      <c r="AD631">
        <v>1.6</v>
      </c>
      <c r="AE631">
        <v>0.97</v>
      </c>
      <c r="AF631" s="88"/>
      <c r="AG631">
        <v>2050</v>
      </c>
      <c r="AH631" t="s">
        <v>6</v>
      </c>
      <c r="AI631">
        <v>10.18</v>
      </c>
      <c r="AJ631">
        <v>1196.19</v>
      </c>
      <c r="AK631">
        <v>1196.58</v>
      </c>
      <c r="AL631">
        <v>1.66</v>
      </c>
      <c r="AM631">
        <v>0.96</v>
      </c>
    </row>
    <row r="632" spans="1:39" customFormat="1" x14ac:dyDescent="0.25">
      <c r="A632">
        <v>2050</v>
      </c>
      <c r="B632" t="s">
        <v>7</v>
      </c>
      <c r="C632">
        <v>5.19</v>
      </c>
      <c r="D632">
        <v>1196.19</v>
      </c>
      <c r="E632">
        <v>1196.47</v>
      </c>
      <c r="F632">
        <v>1.36</v>
      </c>
      <c r="G632">
        <v>0.99</v>
      </c>
      <c r="H632" s="88"/>
      <c r="I632">
        <v>2050</v>
      </c>
      <c r="J632" t="s">
        <v>7</v>
      </c>
      <c r="K632">
        <v>6.47</v>
      </c>
      <c r="L632">
        <v>1196.19</v>
      </c>
      <c r="M632">
        <v>1196.5</v>
      </c>
      <c r="N632">
        <v>1.45</v>
      </c>
      <c r="O632">
        <v>0.98</v>
      </c>
      <c r="P632" s="88"/>
      <c r="Q632">
        <v>2050</v>
      </c>
      <c r="R632" t="s">
        <v>7</v>
      </c>
      <c r="S632">
        <v>7.76</v>
      </c>
      <c r="T632">
        <v>1196.19</v>
      </c>
      <c r="U632">
        <v>1196.53</v>
      </c>
      <c r="V632">
        <v>1.53</v>
      </c>
      <c r="W632">
        <v>0.98</v>
      </c>
      <c r="X632" s="88"/>
      <c r="Y632">
        <v>2050</v>
      </c>
      <c r="Z632" t="s">
        <v>7</v>
      </c>
      <c r="AA632">
        <v>9.0500000000000007</v>
      </c>
      <c r="AB632">
        <v>1196.19</v>
      </c>
      <c r="AC632">
        <v>1196.55</v>
      </c>
      <c r="AD632">
        <v>1.6</v>
      </c>
      <c r="AE632">
        <v>0.97</v>
      </c>
      <c r="AF632" s="88"/>
      <c r="AG632">
        <v>2050</v>
      </c>
      <c r="AH632" t="s">
        <v>7</v>
      </c>
      <c r="AI632">
        <v>10.34</v>
      </c>
      <c r="AJ632">
        <v>1196.19</v>
      </c>
      <c r="AK632">
        <v>1196.58</v>
      </c>
      <c r="AL632">
        <v>1.67</v>
      </c>
      <c r="AM632">
        <v>0.97</v>
      </c>
    </row>
    <row r="633" spans="1:39" customFormat="1" x14ac:dyDescent="0.25">
      <c r="A633">
        <v>2050</v>
      </c>
      <c r="B633" t="s">
        <v>8</v>
      </c>
      <c r="C633">
        <v>6.66</v>
      </c>
      <c r="D633">
        <v>1196.19</v>
      </c>
      <c r="E633">
        <v>1196.5</v>
      </c>
      <c r="F633">
        <v>1.46</v>
      </c>
      <c r="G633">
        <v>0.98</v>
      </c>
      <c r="H633" s="88"/>
      <c r="I633">
        <v>2050</v>
      </c>
      <c r="J633" t="s">
        <v>8</v>
      </c>
      <c r="K633">
        <v>8.2100000000000009</v>
      </c>
      <c r="L633">
        <v>1196.19</v>
      </c>
      <c r="M633">
        <v>1196.54</v>
      </c>
      <c r="N633">
        <v>1.56</v>
      </c>
      <c r="O633">
        <v>0.97</v>
      </c>
      <c r="P633" s="88"/>
      <c r="Q633">
        <v>2050</v>
      </c>
      <c r="R633" t="s">
        <v>8</v>
      </c>
      <c r="S633">
        <v>9.75</v>
      </c>
      <c r="T633">
        <v>1196.19</v>
      </c>
      <c r="U633">
        <v>1196.57</v>
      </c>
      <c r="V633">
        <v>1.63</v>
      </c>
      <c r="W633">
        <v>0.96</v>
      </c>
      <c r="X633" s="88"/>
      <c r="Y633">
        <v>2050</v>
      </c>
      <c r="Z633" t="s">
        <v>8</v>
      </c>
      <c r="AA633">
        <v>11.3</v>
      </c>
      <c r="AB633">
        <v>1196.19</v>
      </c>
      <c r="AC633">
        <v>1196.5999999999999</v>
      </c>
      <c r="AD633">
        <v>1.71</v>
      </c>
      <c r="AE633">
        <v>0.97</v>
      </c>
      <c r="AF633" s="88"/>
      <c r="AG633">
        <v>2050</v>
      </c>
      <c r="AH633" t="s">
        <v>8</v>
      </c>
      <c r="AI633">
        <v>12.84</v>
      </c>
      <c r="AJ633">
        <v>1196.19</v>
      </c>
      <c r="AK633">
        <v>1196.6199999999999</v>
      </c>
      <c r="AL633">
        <v>1.78</v>
      </c>
      <c r="AM633">
        <v>0.96</v>
      </c>
    </row>
    <row r="634" spans="1:39" customFormat="1" x14ac:dyDescent="0.25">
      <c r="A634">
        <v>2050</v>
      </c>
      <c r="B634" t="s">
        <v>9</v>
      </c>
      <c r="C634">
        <v>8.26</v>
      </c>
      <c r="D634">
        <v>1196.19</v>
      </c>
      <c r="E634">
        <v>1196.54</v>
      </c>
      <c r="F634">
        <v>1.56</v>
      </c>
      <c r="G634">
        <v>0.97</v>
      </c>
      <c r="H634" s="88"/>
      <c r="I634">
        <v>2050</v>
      </c>
      <c r="J634" t="s">
        <v>9</v>
      </c>
      <c r="K634">
        <v>9.94</v>
      </c>
      <c r="L634">
        <v>1196.19</v>
      </c>
      <c r="M634">
        <v>1196.57</v>
      </c>
      <c r="N634">
        <v>1.65</v>
      </c>
      <c r="O634">
        <v>0.97</v>
      </c>
      <c r="P634" s="88"/>
      <c r="Q634">
        <v>2050</v>
      </c>
      <c r="R634" t="s">
        <v>9</v>
      </c>
      <c r="S634">
        <v>11.62</v>
      </c>
      <c r="T634">
        <v>1196.19</v>
      </c>
      <c r="U634">
        <v>1196.5999999999999</v>
      </c>
      <c r="V634">
        <v>1.72</v>
      </c>
      <c r="W634">
        <v>0.96</v>
      </c>
      <c r="X634" s="88"/>
      <c r="Y634">
        <v>2050</v>
      </c>
      <c r="Z634" t="s">
        <v>9</v>
      </c>
      <c r="AA634">
        <v>13.29</v>
      </c>
      <c r="AB634">
        <v>1196.19</v>
      </c>
      <c r="AC634">
        <v>1196.6300000000001</v>
      </c>
      <c r="AD634">
        <v>1.8</v>
      </c>
      <c r="AE634">
        <v>0.96</v>
      </c>
      <c r="AF634" s="88"/>
      <c r="AG634">
        <v>2050</v>
      </c>
      <c r="AH634" t="s">
        <v>9</v>
      </c>
      <c r="AI634">
        <v>14.97</v>
      </c>
      <c r="AJ634">
        <v>1196.19</v>
      </c>
      <c r="AK634">
        <v>1196.6600000000001</v>
      </c>
      <c r="AL634">
        <v>1.87</v>
      </c>
      <c r="AM634">
        <v>0.97</v>
      </c>
    </row>
    <row r="635" spans="1:39" customFormat="1" x14ac:dyDescent="0.25">
      <c r="A635">
        <v>2050</v>
      </c>
      <c r="B635" t="s">
        <v>10</v>
      </c>
      <c r="C635">
        <v>6.83</v>
      </c>
      <c r="D635">
        <v>1196.19</v>
      </c>
      <c r="E635">
        <v>1196.51</v>
      </c>
      <c r="F635">
        <v>1.47</v>
      </c>
      <c r="G635">
        <v>0.97</v>
      </c>
      <c r="H635" s="88"/>
      <c r="I635">
        <v>2050</v>
      </c>
      <c r="J635" t="s">
        <v>10</v>
      </c>
      <c r="K635">
        <v>8.24</v>
      </c>
      <c r="L635">
        <v>1196.19</v>
      </c>
      <c r="M635">
        <v>1196.54</v>
      </c>
      <c r="N635">
        <v>1.56</v>
      </c>
      <c r="O635">
        <v>0.97</v>
      </c>
      <c r="P635" s="88"/>
      <c r="Q635">
        <v>2050</v>
      </c>
      <c r="R635" t="s">
        <v>10</v>
      </c>
      <c r="S635">
        <v>9.65</v>
      </c>
      <c r="T635">
        <v>1196.19</v>
      </c>
      <c r="U635">
        <v>1196.57</v>
      </c>
      <c r="V635">
        <v>1.63</v>
      </c>
      <c r="W635">
        <v>0.97</v>
      </c>
      <c r="X635" s="88"/>
      <c r="Y635">
        <v>2050</v>
      </c>
      <c r="Z635" t="s">
        <v>10</v>
      </c>
      <c r="AA635">
        <v>11.06</v>
      </c>
      <c r="AB635">
        <v>1196.19</v>
      </c>
      <c r="AC635">
        <v>1196.5899999999999</v>
      </c>
      <c r="AD635">
        <v>1.71</v>
      </c>
      <c r="AE635">
        <v>0.97</v>
      </c>
      <c r="AF635" s="88"/>
      <c r="AG635">
        <v>2050</v>
      </c>
      <c r="AH635" t="s">
        <v>10</v>
      </c>
      <c r="AI635">
        <v>12.48</v>
      </c>
      <c r="AJ635">
        <v>1196.19</v>
      </c>
      <c r="AK635">
        <v>1196.6199999999999</v>
      </c>
      <c r="AL635">
        <v>1.76</v>
      </c>
      <c r="AM635">
        <v>0.96</v>
      </c>
    </row>
    <row r="636" spans="1:39" customFormat="1" x14ac:dyDescent="0.25">
      <c r="A636">
        <v>2050</v>
      </c>
      <c r="B636" t="s">
        <v>11</v>
      </c>
      <c r="C636">
        <v>5.03</v>
      </c>
      <c r="D636">
        <v>1196.19</v>
      </c>
      <c r="E636">
        <v>1196.47</v>
      </c>
      <c r="F636">
        <v>1.33</v>
      </c>
      <c r="G636">
        <v>0.98</v>
      </c>
      <c r="H636" s="88"/>
      <c r="I636">
        <v>2050</v>
      </c>
      <c r="J636" t="s">
        <v>11</v>
      </c>
      <c r="K636">
        <v>6.34</v>
      </c>
      <c r="L636">
        <v>1196.19</v>
      </c>
      <c r="M636">
        <v>1196.5</v>
      </c>
      <c r="N636">
        <v>1.44</v>
      </c>
      <c r="O636">
        <v>0.98</v>
      </c>
      <c r="P636" s="88"/>
      <c r="Q636">
        <v>2050</v>
      </c>
      <c r="R636" t="s">
        <v>11</v>
      </c>
      <c r="S636">
        <v>7.64</v>
      </c>
      <c r="T636">
        <v>1196.19</v>
      </c>
      <c r="U636">
        <v>1196.52</v>
      </c>
      <c r="V636">
        <v>1.52</v>
      </c>
      <c r="W636">
        <v>0.98</v>
      </c>
      <c r="X636" s="88"/>
      <c r="Y636">
        <v>2050</v>
      </c>
      <c r="Z636" t="s">
        <v>11</v>
      </c>
      <c r="AA636">
        <v>8.9499999999999993</v>
      </c>
      <c r="AB636">
        <v>1196.19</v>
      </c>
      <c r="AC636">
        <v>1196.55</v>
      </c>
      <c r="AD636">
        <v>1.6</v>
      </c>
      <c r="AE636">
        <v>0.97</v>
      </c>
      <c r="AF636" s="88"/>
      <c r="AG636">
        <v>2050</v>
      </c>
      <c r="AH636" t="s">
        <v>11</v>
      </c>
      <c r="AI636">
        <v>10.26</v>
      </c>
      <c r="AJ636">
        <v>1196.19</v>
      </c>
      <c r="AK636">
        <v>1196.58</v>
      </c>
      <c r="AL636">
        <v>1.66</v>
      </c>
      <c r="AM636">
        <v>0.97</v>
      </c>
    </row>
    <row r="637" spans="1:39" customFormat="1" x14ac:dyDescent="0.25">
      <c r="A637">
        <v>2050</v>
      </c>
      <c r="B637" t="s">
        <v>12</v>
      </c>
      <c r="C637">
        <v>4.88</v>
      </c>
      <c r="D637">
        <v>1196.19</v>
      </c>
      <c r="E637">
        <v>1196.46</v>
      </c>
      <c r="F637">
        <v>1.32</v>
      </c>
      <c r="G637">
        <v>0.98</v>
      </c>
      <c r="H637" s="88"/>
      <c r="I637">
        <v>2050</v>
      </c>
      <c r="J637" t="s">
        <v>12</v>
      </c>
      <c r="K637">
        <v>6.18</v>
      </c>
      <c r="L637">
        <v>1196.19</v>
      </c>
      <c r="M637">
        <v>1196.49</v>
      </c>
      <c r="N637">
        <v>1.43</v>
      </c>
      <c r="O637">
        <v>0.98</v>
      </c>
      <c r="P637" s="88"/>
      <c r="Q637">
        <v>2050</v>
      </c>
      <c r="R637" t="s">
        <v>12</v>
      </c>
      <c r="S637">
        <v>7.49</v>
      </c>
      <c r="T637">
        <v>1196.19</v>
      </c>
      <c r="U637">
        <v>1196.52</v>
      </c>
      <c r="V637">
        <v>1.51</v>
      </c>
      <c r="W637">
        <v>0.97</v>
      </c>
      <c r="X637" s="88"/>
      <c r="Y637">
        <v>2050</v>
      </c>
      <c r="Z637" t="s">
        <v>12</v>
      </c>
      <c r="AA637">
        <v>8.8000000000000007</v>
      </c>
      <c r="AB637">
        <v>1196.19</v>
      </c>
      <c r="AC637">
        <v>1196.55</v>
      </c>
      <c r="AD637">
        <v>1.59</v>
      </c>
      <c r="AE637">
        <v>0.97</v>
      </c>
      <c r="AF637" s="88"/>
      <c r="AG637">
        <v>2050</v>
      </c>
      <c r="AH637" t="s">
        <v>12</v>
      </c>
      <c r="AI637">
        <v>10.1</v>
      </c>
      <c r="AJ637">
        <v>1196.19</v>
      </c>
      <c r="AK637">
        <v>1196.57</v>
      </c>
      <c r="AL637">
        <v>1.66</v>
      </c>
      <c r="AM637">
        <v>0.97</v>
      </c>
    </row>
    <row r="638" spans="1:39" customFormat="1" x14ac:dyDescent="0.25">
      <c r="A638">
        <v>2050</v>
      </c>
      <c r="B638" t="s">
        <v>13</v>
      </c>
      <c r="C638">
        <v>6.45</v>
      </c>
      <c r="D638">
        <v>1196.19</v>
      </c>
      <c r="E638">
        <v>1196.5</v>
      </c>
      <c r="F638">
        <v>1.45</v>
      </c>
      <c r="G638">
        <v>0.98</v>
      </c>
      <c r="H638" s="88"/>
      <c r="I638">
        <v>2050</v>
      </c>
      <c r="J638" t="s">
        <v>13</v>
      </c>
      <c r="K638">
        <v>8.06</v>
      </c>
      <c r="L638">
        <v>1196.19</v>
      </c>
      <c r="M638">
        <v>1196.53</v>
      </c>
      <c r="N638">
        <v>1.55</v>
      </c>
      <c r="O638">
        <v>0.98</v>
      </c>
      <c r="P638" s="88"/>
      <c r="Q638">
        <v>2050</v>
      </c>
      <c r="R638" t="s">
        <v>13</v>
      </c>
      <c r="S638">
        <v>9.66</v>
      </c>
      <c r="T638">
        <v>1196.19</v>
      </c>
      <c r="U638">
        <v>1196.57</v>
      </c>
      <c r="V638">
        <v>1.63</v>
      </c>
      <c r="W638">
        <v>0.97</v>
      </c>
      <c r="X638" s="88"/>
      <c r="Y638">
        <v>2050</v>
      </c>
      <c r="Z638" t="s">
        <v>13</v>
      </c>
      <c r="AA638">
        <v>11.26</v>
      </c>
      <c r="AB638">
        <v>1196.19</v>
      </c>
      <c r="AC638">
        <v>1196.5999999999999</v>
      </c>
      <c r="AD638">
        <v>1.71</v>
      </c>
      <c r="AE638">
        <v>0.97</v>
      </c>
      <c r="AF638" s="88"/>
      <c r="AG638">
        <v>2050</v>
      </c>
      <c r="AH638" t="s">
        <v>13</v>
      </c>
      <c r="AI638">
        <v>12.87</v>
      </c>
      <c r="AJ638">
        <v>1196.19</v>
      </c>
      <c r="AK638">
        <v>1196.6199999999999</v>
      </c>
      <c r="AL638">
        <v>1.78</v>
      </c>
      <c r="AM638">
        <v>0.96</v>
      </c>
    </row>
    <row r="639" spans="1:39" customFormat="1" x14ac:dyDescent="0.25">
      <c r="A639">
        <v>2050</v>
      </c>
      <c r="B639" t="s">
        <v>14</v>
      </c>
      <c r="C639">
        <v>7.59</v>
      </c>
      <c r="D639">
        <v>1196.19</v>
      </c>
      <c r="E639">
        <v>1196.52</v>
      </c>
      <c r="F639">
        <v>1.52</v>
      </c>
      <c r="G639">
        <v>0.98</v>
      </c>
      <c r="H639" s="88"/>
      <c r="I639">
        <v>2050</v>
      </c>
      <c r="J639" t="s">
        <v>14</v>
      </c>
      <c r="K639">
        <v>9.1300000000000008</v>
      </c>
      <c r="L639">
        <v>1196.19</v>
      </c>
      <c r="M639">
        <v>1196.55</v>
      </c>
      <c r="N639">
        <v>1.61</v>
      </c>
      <c r="O639">
        <v>0.97</v>
      </c>
      <c r="P639" s="88"/>
      <c r="Q639">
        <v>2050</v>
      </c>
      <c r="R639" t="s">
        <v>14</v>
      </c>
      <c r="S639">
        <v>10.67</v>
      </c>
      <c r="T639">
        <v>1196.19</v>
      </c>
      <c r="U639">
        <v>1196.58</v>
      </c>
      <c r="V639">
        <v>1.68</v>
      </c>
      <c r="W639">
        <v>0.97</v>
      </c>
      <c r="X639" s="88"/>
      <c r="Y639">
        <v>2050</v>
      </c>
      <c r="Z639" t="s">
        <v>14</v>
      </c>
      <c r="AA639">
        <v>12.21</v>
      </c>
      <c r="AB639">
        <v>1196.19</v>
      </c>
      <c r="AC639">
        <v>1196.6099999999999</v>
      </c>
      <c r="AD639">
        <v>1.75</v>
      </c>
      <c r="AE639">
        <v>0.96</v>
      </c>
      <c r="AF639" s="88"/>
      <c r="AG639">
        <v>2050</v>
      </c>
      <c r="AH639" t="s">
        <v>14</v>
      </c>
      <c r="AI639">
        <v>13.74</v>
      </c>
      <c r="AJ639">
        <v>1196.19</v>
      </c>
      <c r="AK639">
        <v>1196.6400000000001</v>
      </c>
      <c r="AL639">
        <v>1.82</v>
      </c>
      <c r="AM639">
        <v>0.97</v>
      </c>
    </row>
    <row r="640" spans="1:39" customFormat="1" x14ac:dyDescent="0.25">
      <c r="A640">
        <v>2050</v>
      </c>
      <c r="B640" t="s">
        <v>15</v>
      </c>
      <c r="C640">
        <v>7.5</v>
      </c>
      <c r="D640">
        <v>1196.19</v>
      </c>
      <c r="E640">
        <v>1196.52</v>
      </c>
      <c r="F640">
        <v>1.52</v>
      </c>
      <c r="G640">
        <v>0.98</v>
      </c>
      <c r="H640" s="88"/>
      <c r="I640">
        <v>2050</v>
      </c>
      <c r="J640" t="s">
        <v>15</v>
      </c>
      <c r="K640">
        <v>8.9600000000000009</v>
      </c>
      <c r="L640">
        <v>1196.19</v>
      </c>
      <c r="M640">
        <v>1196.55</v>
      </c>
      <c r="N640">
        <v>1.6</v>
      </c>
      <c r="O640">
        <v>0.97</v>
      </c>
      <c r="P640" s="88"/>
      <c r="Q640">
        <v>2050</v>
      </c>
      <c r="R640" t="s">
        <v>15</v>
      </c>
      <c r="S640">
        <v>10.42</v>
      </c>
      <c r="T640">
        <v>1196.19</v>
      </c>
      <c r="U640">
        <v>1196.58</v>
      </c>
      <c r="V640">
        <v>1.67</v>
      </c>
      <c r="W640">
        <v>0.97</v>
      </c>
      <c r="X640" s="88"/>
      <c r="Y640">
        <v>2050</v>
      </c>
      <c r="Z640" t="s">
        <v>15</v>
      </c>
      <c r="AA640">
        <v>11.89</v>
      </c>
      <c r="AB640">
        <v>1196.19</v>
      </c>
      <c r="AC640">
        <v>1196.6099999999999</v>
      </c>
      <c r="AD640">
        <v>1.73</v>
      </c>
      <c r="AE640">
        <v>0.96</v>
      </c>
      <c r="AF640" s="88"/>
      <c r="AG640">
        <v>2050</v>
      </c>
      <c r="AH640" t="s">
        <v>15</v>
      </c>
      <c r="AI640">
        <v>13.35</v>
      </c>
      <c r="AJ640">
        <v>1196.19</v>
      </c>
      <c r="AK640">
        <v>1196.6300000000001</v>
      </c>
      <c r="AL640">
        <v>1.8</v>
      </c>
      <c r="AM640">
        <v>0.97</v>
      </c>
    </row>
    <row r="641" spans="1:39" customFormat="1" x14ac:dyDescent="0.25">
      <c r="A641">
        <v>2050</v>
      </c>
      <c r="B641" t="s">
        <v>16</v>
      </c>
      <c r="C641">
        <v>6.57</v>
      </c>
      <c r="D641">
        <v>1196.19</v>
      </c>
      <c r="E641">
        <v>1196.5</v>
      </c>
      <c r="F641">
        <v>1.45</v>
      </c>
      <c r="G641">
        <v>0.97</v>
      </c>
      <c r="H641" s="88"/>
      <c r="I641">
        <v>2050</v>
      </c>
      <c r="J641" t="s">
        <v>16</v>
      </c>
      <c r="K641">
        <v>7.79</v>
      </c>
      <c r="L641">
        <v>1196.19</v>
      </c>
      <c r="M641">
        <v>1196.53</v>
      </c>
      <c r="N641">
        <v>1.53</v>
      </c>
      <c r="O641">
        <v>0.98</v>
      </c>
      <c r="P641" s="88"/>
      <c r="Q641">
        <v>2050</v>
      </c>
      <c r="R641" t="s">
        <v>16</v>
      </c>
      <c r="S641">
        <v>9.02</v>
      </c>
      <c r="T641">
        <v>1196.19</v>
      </c>
      <c r="U641">
        <v>1196.55</v>
      </c>
      <c r="V641">
        <v>1.6</v>
      </c>
      <c r="W641">
        <v>0.97</v>
      </c>
      <c r="X641" s="88"/>
      <c r="Y641">
        <v>2050</v>
      </c>
      <c r="Z641" t="s">
        <v>16</v>
      </c>
      <c r="AA641">
        <v>10.25</v>
      </c>
      <c r="AB641">
        <v>1196.19</v>
      </c>
      <c r="AC641">
        <v>1196.58</v>
      </c>
      <c r="AD641">
        <v>1.66</v>
      </c>
      <c r="AE641">
        <v>0.97</v>
      </c>
      <c r="AF641" s="88"/>
      <c r="AG641">
        <v>2050</v>
      </c>
      <c r="AH641" t="s">
        <v>16</v>
      </c>
      <c r="AI641">
        <v>11.47</v>
      </c>
      <c r="AJ641">
        <v>1196.19</v>
      </c>
      <c r="AK641">
        <v>1196.5999999999999</v>
      </c>
      <c r="AL641">
        <v>1.71</v>
      </c>
      <c r="AM641">
        <v>0.96</v>
      </c>
    </row>
    <row r="642" spans="1:39" customFormat="1" x14ac:dyDescent="0.25">
      <c r="A642">
        <v>2000</v>
      </c>
      <c r="B642" t="s">
        <v>5</v>
      </c>
      <c r="C642">
        <v>5.07</v>
      </c>
      <c r="D642">
        <v>1190.96</v>
      </c>
      <c r="E642">
        <v>1191.0899999999999</v>
      </c>
      <c r="F642">
        <v>2.71</v>
      </c>
      <c r="G642">
        <v>3.06</v>
      </c>
      <c r="H642" s="88"/>
      <c r="I642">
        <v>2000</v>
      </c>
      <c r="J642" t="s">
        <v>5</v>
      </c>
      <c r="K642">
        <v>6.34</v>
      </c>
      <c r="L642">
        <v>1190.96</v>
      </c>
      <c r="M642">
        <v>1191.0999999999999</v>
      </c>
      <c r="N642">
        <v>3.03</v>
      </c>
      <c r="O642">
        <v>3.26</v>
      </c>
      <c r="P642" s="88"/>
      <c r="Q642">
        <v>2000</v>
      </c>
      <c r="R642" t="s">
        <v>5</v>
      </c>
      <c r="S642">
        <v>7.61</v>
      </c>
      <c r="T642">
        <v>1190.96</v>
      </c>
      <c r="U642">
        <v>1191.1099999999999</v>
      </c>
      <c r="V642">
        <v>3.36</v>
      </c>
      <c r="W642">
        <v>3.49</v>
      </c>
      <c r="X642" s="88"/>
      <c r="Y642">
        <v>2000</v>
      </c>
      <c r="Z642" t="s">
        <v>5</v>
      </c>
      <c r="AA642">
        <v>8.8800000000000008</v>
      </c>
      <c r="AB642">
        <v>1190.96</v>
      </c>
      <c r="AC642">
        <v>1191.1199999999999</v>
      </c>
      <c r="AD642">
        <v>3.65</v>
      </c>
      <c r="AE642">
        <v>3.68</v>
      </c>
      <c r="AF642" s="88"/>
      <c r="AG642">
        <v>2000</v>
      </c>
      <c r="AH642" t="s">
        <v>5</v>
      </c>
      <c r="AI642">
        <v>10.15</v>
      </c>
      <c r="AJ642">
        <v>1190.96</v>
      </c>
      <c r="AK642">
        <v>1191.1199999999999</v>
      </c>
      <c r="AL642">
        <v>3.92</v>
      </c>
      <c r="AM642">
        <v>3.86</v>
      </c>
    </row>
    <row r="643" spans="1:39" customFormat="1" x14ac:dyDescent="0.25">
      <c r="A643">
        <v>2000</v>
      </c>
      <c r="B643" t="s">
        <v>6</v>
      </c>
      <c r="C643">
        <v>5.09</v>
      </c>
      <c r="D643">
        <v>1190.96</v>
      </c>
      <c r="E643">
        <v>1191.0899999999999</v>
      </c>
      <c r="F643">
        <v>2.7</v>
      </c>
      <c r="G643">
        <v>3.04</v>
      </c>
      <c r="H643" s="88"/>
      <c r="I643">
        <v>2000</v>
      </c>
      <c r="J643" t="s">
        <v>6</v>
      </c>
      <c r="K643">
        <v>6.39</v>
      </c>
      <c r="L643">
        <v>1190.96</v>
      </c>
      <c r="M643">
        <v>1191.0999999999999</v>
      </c>
      <c r="N643">
        <v>3.03</v>
      </c>
      <c r="O643">
        <v>3.25</v>
      </c>
      <c r="P643" s="88"/>
      <c r="Q643">
        <v>2000</v>
      </c>
      <c r="R643" t="s">
        <v>6</v>
      </c>
      <c r="S643">
        <v>7.69</v>
      </c>
      <c r="T643">
        <v>1190.96</v>
      </c>
      <c r="U643">
        <v>1191.1099999999999</v>
      </c>
      <c r="V643">
        <v>3.35</v>
      </c>
      <c r="W643">
        <v>3.47</v>
      </c>
      <c r="X643" s="88"/>
      <c r="Y643">
        <v>2000</v>
      </c>
      <c r="Z643" t="s">
        <v>6</v>
      </c>
      <c r="AA643">
        <v>9</v>
      </c>
      <c r="AB643">
        <v>1190.96</v>
      </c>
      <c r="AC643">
        <v>1191.1199999999999</v>
      </c>
      <c r="AD643">
        <v>3.64</v>
      </c>
      <c r="AE643">
        <v>3.65</v>
      </c>
      <c r="AF643" s="88"/>
      <c r="AG643">
        <v>2000</v>
      </c>
      <c r="AH643" t="s">
        <v>6</v>
      </c>
      <c r="AI643">
        <v>10.3</v>
      </c>
      <c r="AJ643">
        <v>1190.96</v>
      </c>
      <c r="AK643">
        <v>1191.1300000000001</v>
      </c>
      <c r="AL643">
        <v>3.95</v>
      </c>
      <c r="AM643">
        <v>3.88</v>
      </c>
    </row>
    <row r="644" spans="1:39" customFormat="1" x14ac:dyDescent="0.25">
      <c r="A644">
        <v>2000</v>
      </c>
      <c r="B644" t="s">
        <v>7</v>
      </c>
      <c r="C644">
        <v>5.31</v>
      </c>
      <c r="D644">
        <v>1190.96</v>
      </c>
      <c r="E644">
        <v>1191.0999999999999</v>
      </c>
      <c r="F644">
        <v>2.68</v>
      </c>
      <c r="G644">
        <v>2.95</v>
      </c>
      <c r="H644" s="88"/>
      <c r="I644">
        <v>2000</v>
      </c>
      <c r="J644" t="s">
        <v>7</v>
      </c>
      <c r="K644">
        <v>6.6</v>
      </c>
      <c r="L644">
        <v>1190.96</v>
      </c>
      <c r="M644">
        <v>1191.1099999999999</v>
      </c>
      <c r="N644">
        <v>3.1</v>
      </c>
      <c r="O644">
        <v>3.31</v>
      </c>
      <c r="P644" s="88"/>
      <c r="Q644">
        <v>2000</v>
      </c>
      <c r="R644" t="s">
        <v>7</v>
      </c>
      <c r="S644">
        <v>7.89</v>
      </c>
      <c r="T644">
        <v>1190.96</v>
      </c>
      <c r="U644">
        <v>1191.1099999999999</v>
      </c>
      <c r="V644">
        <v>3.38</v>
      </c>
      <c r="W644">
        <v>3.48</v>
      </c>
      <c r="X644" s="88"/>
      <c r="Y644">
        <v>2000</v>
      </c>
      <c r="Z644" t="s">
        <v>7</v>
      </c>
      <c r="AA644">
        <v>9.17</v>
      </c>
      <c r="AB644">
        <v>1190.96</v>
      </c>
      <c r="AC644">
        <v>1191.1199999999999</v>
      </c>
      <c r="AD644">
        <v>3.72</v>
      </c>
      <c r="AE644">
        <v>3.74</v>
      </c>
      <c r="AF644" s="88"/>
      <c r="AG644">
        <v>2000</v>
      </c>
      <c r="AH644" t="s">
        <v>7</v>
      </c>
      <c r="AI644">
        <v>10.46</v>
      </c>
      <c r="AJ644">
        <v>1190.96</v>
      </c>
      <c r="AK644">
        <v>1191.1300000000001</v>
      </c>
      <c r="AL644">
        <v>3.98</v>
      </c>
      <c r="AM644">
        <v>3.9</v>
      </c>
    </row>
    <row r="645" spans="1:39" customFormat="1" x14ac:dyDescent="0.25">
      <c r="A645">
        <v>2000</v>
      </c>
      <c r="B645" t="s">
        <v>8</v>
      </c>
      <c r="C645">
        <v>6.82</v>
      </c>
      <c r="D645">
        <v>1190.96</v>
      </c>
      <c r="E645">
        <v>1191.1099999999999</v>
      </c>
      <c r="F645">
        <v>3.15</v>
      </c>
      <c r="G645">
        <v>3.33</v>
      </c>
      <c r="H645" s="88"/>
      <c r="I645">
        <v>2000</v>
      </c>
      <c r="J645" t="s">
        <v>8</v>
      </c>
      <c r="K645">
        <v>8.3699999999999992</v>
      </c>
      <c r="L645">
        <v>1190.96</v>
      </c>
      <c r="M645">
        <v>1191.1199999999999</v>
      </c>
      <c r="N645">
        <v>3.5</v>
      </c>
      <c r="O645">
        <v>3.57</v>
      </c>
      <c r="P645" s="88"/>
      <c r="Q645">
        <v>2000</v>
      </c>
      <c r="R645" t="s">
        <v>8</v>
      </c>
      <c r="S645">
        <v>9.91</v>
      </c>
      <c r="T645">
        <v>1190.96</v>
      </c>
      <c r="U645">
        <v>1191.1199999999999</v>
      </c>
      <c r="V645">
        <v>3.89</v>
      </c>
      <c r="W645">
        <v>3.86</v>
      </c>
      <c r="X645" s="88"/>
      <c r="Y645">
        <v>2000</v>
      </c>
      <c r="Z645" t="s">
        <v>8</v>
      </c>
      <c r="AA645">
        <v>11.46</v>
      </c>
      <c r="AB645">
        <v>1190.96</v>
      </c>
      <c r="AC645">
        <v>1191.1300000000001</v>
      </c>
      <c r="AD645">
        <v>4.1399999999999997</v>
      </c>
      <c r="AE645">
        <v>3.97</v>
      </c>
      <c r="AF645" s="88"/>
      <c r="AG645">
        <v>2000</v>
      </c>
      <c r="AH645" t="s">
        <v>8</v>
      </c>
      <c r="AI645">
        <v>13</v>
      </c>
      <c r="AJ645">
        <v>1190.96</v>
      </c>
      <c r="AK645">
        <v>1191.1400000000001</v>
      </c>
      <c r="AL645">
        <v>4.3899999999999997</v>
      </c>
      <c r="AM645">
        <v>4.08</v>
      </c>
    </row>
    <row r="646" spans="1:39" customFormat="1" x14ac:dyDescent="0.25">
      <c r="A646">
        <v>2000</v>
      </c>
      <c r="B646" t="s">
        <v>9</v>
      </c>
      <c r="C646">
        <v>8.4600000000000009</v>
      </c>
      <c r="D646">
        <v>1190.96</v>
      </c>
      <c r="E646">
        <v>1191.1199999999999</v>
      </c>
      <c r="F646">
        <v>3.52</v>
      </c>
      <c r="G646">
        <v>3.57</v>
      </c>
      <c r="H646" s="88"/>
      <c r="I646">
        <v>2000</v>
      </c>
      <c r="J646" t="s">
        <v>9</v>
      </c>
      <c r="K646">
        <v>10.130000000000001</v>
      </c>
      <c r="L646">
        <v>1190.96</v>
      </c>
      <c r="M646">
        <v>1191.1300000000001</v>
      </c>
      <c r="N646">
        <v>3.86</v>
      </c>
      <c r="O646">
        <v>3.79</v>
      </c>
      <c r="P646" s="88"/>
      <c r="Q646">
        <v>2000</v>
      </c>
      <c r="R646" t="s">
        <v>9</v>
      </c>
      <c r="S646">
        <v>11.81</v>
      </c>
      <c r="T646">
        <v>1190.96</v>
      </c>
      <c r="U646">
        <v>1191.1300000000001</v>
      </c>
      <c r="V646">
        <v>4.2</v>
      </c>
      <c r="W646">
        <v>4</v>
      </c>
      <c r="X646" s="88"/>
      <c r="Y646">
        <v>2000</v>
      </c>
      <c r="Z646" t="s">
        <v>9</v>
      </c>
      <c r="AA646">
        <v>13.49</v>
      </c>
      <c r="AB646">
        <v>1190.96</v>
      </c>
      <c r="AC646">
        <v>1191.1400000000001</v>
      </c>
      <c r="AD646">
        <v>4.4400000000000004</v>
      </c>
      <c r="AE646">
        <v>4.08</v>
      </c>
      <c r="AF646" s="88"/>
      <c r="AG646">
        <v>2000</v>
      </c>
      <c r="AH646" t="s">
        <v>9</v>
      </c>
      <c r="AI646">
        <v>15.16</v>
      </c>
      <c r="AJ646">
        <v>1190.96</v>
      </c>
      <c r="AK646">
        <v>1191.1500000000001</v>
      </c>
      <c r="AL646">
        <v>4.66</v>
      </c>
      <c r="AM646">
        <v>4.16</v>
      </c>
    </row>
    <row r="647" spans="1:39" customFormat="1" x14ac:dyDescent="0.25">
      <c r="A647">
        <v>2000</v>
      </c>
      <c r="B647" t="s">
        <v>10</v>
      </c>
      <c r="C647">
        <v>6.99</v>
      </c>
      <c r="D647">
        <v>1190.96</v>
      </c>
      <c r="E647">
        <v>1191.1099999999999</v>
      </c>
      <c r="F647">
        <v>3.21</v>
      </c>
      <c r="G647">
        <v>3.4</v>
      </c>
      <c r="H647" s="88"/>
      <c r="I647">
        <v>2000</v>
      </c>
      <c r="J647" t="s">
        <v>10</v>
      </c>
      <c r="K647">
        <v>8.4</v>
      </c>
      <c r="L647">
        <v>1190.96</v>
      </c>
      <c r="M647">
        <v>1191.1199999999999</v>
      </c>
      <c r="N647">
        <v>3.52</v>
      </c>
      <c r="O647">
        <v>3.58</v>
      </c>
      <c r="P647" s="88"/>
      <c r="Q647">
        <v>2000</v>
      </c>
      <c r="R647" t="s">
        <v>10</v>
      </c>
      <c r="S647">
        <v>9.81</v>
      </c>
      <c r="T647">
        <v>1190.96</v>
      </c>
      <c r="U647">
        <v>1191.1199999999999</v>
      </c>
      <c r="V647">
        <v>3.85</v>
      </c>
      <c r="W647">
        <v>3.82</v>
      </c>
      <c r="X647" s="88"/>
      <c r="Y647">
        <v>2000</v>
      </c>
      <c r="Z647" t="s">
        <v>10</v>
      </c>
      <c r="AA647">
        <v>11.22</v>
      </c>
      <c r="AB647">
        <v>1190.96</v>
      </c>
      <c r="AC647">
        <v>1191.1300000000001</v>
      </c>
      <c r="AD647">
        <v>4.07</v>
      </c>
      <c r="AE647">
        <v>3.9</v>
      </c>
      <c r="AF647" s="88"/>
      <c r="AG647">
        <v>2000</v>
      </c>
      <c r="AH647" t="s">
        <v>10</v>
      </c>
      <c r="AI647">
        <v>12.64</v>
      </c>
      <c r="AJ647">
        <v>1190.96</v>
      </c>
      <c r="AK647">
        <v>1191.1400000000001</v>
      </c>
      <c r="AL647">
        <v>4.37</v>
      </c>
      <c r="AM647">
        <v>4.1100000000000003</v>
      </c>
    </row>
    <row r="648" spans="1:39" customFormat="1" x14ac:dyDescent="0.25">
      <c r="A648">
        <v>2000</v>
      </c>
      <c r="B648" t="s">
        <v>11</v>
      </c>
      <c r="C648">
        <v>5.16</v>
      </c>
      <c r="D648">
        <v>1190.96</v>
      </c>
      <c r="E648">
        <v>1191.0999999999999</v>
      </c>
      <c r="F648">
        <v>2.72</v>
      </c>
      <c r="G648">
        <v>3.04</v>
      </c>
      <c r="H648" s="88"/>
      <c r="I648">
        <v>2000</v>
      </c>
      <c r="J648" t="s">
        <v>11</v>
      </c>
      <c r="K648">
        <v>6.47</v>
      </c>
      <c r="L648">
        <v>1190.96</v>
      </c>
      <c r="M648">
        <v>1191.0999999999999</v>
      </c>
      <c r="N648">
        <v>3.06</v>
      </c>
      <c r="O648">
        <v>3.27</v>
      </c>
      <c r="P648" s="88"/>
      <c r="Q648">
        <v>2000</v>
      </c>
      <c r="R648" t="s">
        <v>11</v>
      </c>
      <c r="S648">
        <v>7.77</v>
      </c>
      <c r="T648">
        <v>1190.96</v>
      </c>
      <c r="U648">
        <v>1191.1099999999999</v>
      </c>
      <c r="V648">
        <v>3.38</v>
      </c>
      <c r="W648">
        <v>3.49</v>
      </c>
      <c r="X648" s="88"/>
      <c r="Y648">
        <v>2000</v>
      </c>
      <c r="Z648" t="s">
        <v>11</v>
      </c>
      <c r="AA648">
        <v>9.08</v>
      </c>
      <c r="AB648">
        <v>1190.96</v>
      </c>
      <c r="AC648">
        <v>1191.1199999999999</v>
      </c>
      <c r="AD648">
        <v>3.69</v>
      </c>
      <c r="AE648">
        <v>3.72</v>
      </c>
      <c r="AF648" s="88"/>
      <c r="AG648">
        <v>2000</v>
      </c>
      <c r="AH648" t="s">
        <v>11</v>
      </c>
      <c r="AI648">
        <v>10.39</v>
      </c>
      <c r="AJ648">
        <v>1190.96</v>
      </c>
      <c r="AK648">
        <v>1191.1300000000001</v>
      </c>
      <c r="AL648">
        <v>3.95</v>
      </c>
      <c r="AM648">
        <v>3.88</v>
      </c>
    </row>
    <row r="649" spans="1:39" customFormat="1" x14ac:dyDescent="0.25">
      <c r="A649">
        <v>2000</v>
      </c>
      <c r="B649" t="s">
        <v>12</v>
      </c>
      <c r="C649">
        <v>5.01</v>
      </c>
      <c r="D649">
        <v>1190.96</v>
      </c>
      <c r="E649">
        <v>1191.0899999999999</v>
      </c>
      <c r="F649">
        <v>2.68</v>
      </c>
      <c r="G649">
        <v>3.01</v>
      </c>
      <c r="H649" s="88"/>
      <c r="I649">
        <v>2000</v>
      </c>
      <c r="J649" t="s">
        <v>12</v>
      </c>
      <c r="K649">
        <v>6.31</v>
      </c>
      <c r="L649">
        <v>1190.96</v>
      </c>
      <c r="M649">
        <v>1191.0999999999999</v>
      </c>
      <c r="N649">
        <v>3</v>
      </c>
      <c r="O649">
        <v>3.22</v>
      </c>
      <c r="P649" s="88"/>
      <c r="Q649">
        <v>2000</v>
      </c>
      <c r="R649" t="s">
        <v>12</v>
      </c>
      <c r="S649">
        <v>7.62</v>
      </c>
      <c r="T649">
        <v>1190.96</v>
      </c>
      <c r="U649">
        <v>1191.1099999999999</v>
      </c>
      <c r="V649">
        <v>3.36</v>
      </c>
      <c r="W649">
        <v>3.49</v>
      </c>
      <c r="X649" s="88"/>
      <c r="Y649">
        <v>2000</v>
      </c>
      <c r="Z649" t="s">
        <v>12</v>
      </c>
      <c r="AA649">
        <v>8.93</v>
      </c>
      <c r="AB649">
        <v>1190.96</v>
      </c>
      <c r="AC649">
        <v>1191.1199999999999</v>
      </c>
      <c r="AD649">
        <v>3.65</v>
      </c>
      <c r="AE649">
        <v>3.68</v>
      </c>
      <c r="AF649" s="88"/>
      <c r="AG649">
        <v>2000</v>
      </c>
      <c r="AH649" t="s">
        <v>12</v>
      </c>
      <c r="AI649">
        <v>10.23</v>
      </c>
      <c r="AJ649">
        <v>1190.96</v>
      </c>
      <c r="AK649">
        <v>1191.1300000000001</v>
      </c>
      <c r="AL649">
        <v>3.91</v>
      </c>
      <c r="AM649">
        <v>3.84</v>
      </c>
    </row>
    <row r="650" spans="1:39" customFormat="1" x14ac:dyDescent="0.25">
      <c r="A650">
        <v>2000</v>
      </c>
      <c r="B650" t="s">
        <v>13</v>
      </c>
      <c r="C650">
        <v>6.62</v>
      </c>
      <c r="D650">
        <v>1190.96</v>
      </c>
      <c r="E650">
        <v>1191.1099999999999</v>
      </c>
      <c r="F650">
        <v>3.07</v>
      </c>
      <c r="G650">
        <v>3.27</v>
      </c>
      <c r="H650" s="88"/>
      <c r="I650">
        <v>2000</v>
      </c>
      <c r="J650" t="s">
        <v>13</v>
      </c>
      <c r="K650">
        <v>8.2200000000000006</v>
      </c>
      <c r="L650">
        <v>1190.96</v>
      </c>
      <c r="M650">
        <v>1191.1199999999999</v>
      </c>
      <c r="N650">
        <v>3.45</v>
      </c>
      <c r="O650">
        <v>3.52</v>
      </c>
      <c r="P650" s="88"/>
      <c r="Q650">
        <v>2000</v>
      </c>
      <c r="R650" t="s">
        <v>13</v>
      </c>
      <c r="S650">
        <v>9.83</v>
      </c>
      <c r="T650">
        <v>1190.96</v>
      </c>
      <c r="U650">
        <v>1191.1199999999999</v>
      </c>
      <c r="V650">
        <v>3.86</v>
      </c>
      <c r="W650">
        <v>3.83</v>
      </c>
      <c r="X650" s="88"/>
      <c r="Y650">
        <v>2000</v>
      </c>
      <c r="Z650" t="s">
        <v>13</v>
      </c>
      <c r="AA650">
        <v>11.43</v>
      </c>
      <c r="AB650">
        <v>1190.96</v>
      </c>
      <c r="AC650">
        <v>1191.1300000000001</v>
      </c>
      <c r="AD650">
        <v>4.13</v>
      </c>
      <c r="AE650">
        <v>3.96</v>
      </c>
      <c r="AF650" s="88"/>
      <c r="AG650">
        <v>2000</v>
      </c>
      <c r="AH650" t="s">
        <v>13</v>
      </c>
      <c r="AI650">
        <v>13.04</v>
      </c>
      <c r="AJ650">
        <v>1190.96</v>
      </c>
      <c r="AK650">
        <v>1191.1400000000001</v>
      </c>
      <c r="AL650">
        <v>4.42</v>
      </c>
      <c r="AM650">
        <v>4.12</v>
      </c>
    </row>
    <row r="651" spans="1:39" customFormat="1" x14ac:dyDescent="0.25">
      <c r="A651">
        <v>2000</v>
      </c>
      <c r="B651" t="s">
        <v>14</v>
      </c>
      <c r="C651">
        <v>7.76</v>
      </c>
      <c r="D651">
        <v>1190.96</v>
      </c>
      <c r="E651">
        <v>1191.1099999999999</v>
      </c>
      <c r="F651">
        <v>3.34</v>
      </c>
      <c r="G651">
        <v>3.44</v>
      </c>
      <c r="H651" s="88"/>
      <c r="I651">
        <v>2000</v>
      </c>
      <c r="J651" t="s">
        <v>14</v>
      </c>
      <c r="K651">
        <v>9.3000000000000007</v>
      </c>
      <c r="L651">
        <v>1190.96</v>
      </c>
      <c r="M651">
        <v>1191.1199999999999</v>
      </c>
      <c r="N651">
        <v>3.72</v>
      </c>
      <c r="O651">
        <v>3.71</v>
      </c>
      <c r="P651" s="88"/>
      <c r="Q651">
        <v>2000</v>
      </c>
      <c r="R651" t="s">
        <v>14</v>
      </c>
      <c r="S651">
        <v>10.84</v>
      </c>
      <c r="T651">
        <v>1190.96</v>
      </c>
      <c r="U651">
        <v>1191.1300000000001</v>
      </c>
      <c r="V651">
        <v>4.03</v>
      </c>
      <c r="W651">
        <v>3.91</v>
      </c>
      <c r="X651" s="88"/>
      <c r="Y651">
        <v>2000</v>
      </c>
      <c r="Z651" t="s">
        <v>14</v>
      </c>
      <c r="AA651">
        <v>12.37</v>
      </c>
      <c r="AB651">
        <v>1190.96</v>
      </c>
      <c r="AC651">
        <v>1191.1400000000001</v>
      </c>
      <c r="AD651">
        <v>4.33</v>
      </c>
      <c r="AE651">
        <v>4.09</v>
      </c>
      <c r="AF651" s="88"/>
      <c r="AG651">
        <v>2000</v>
      </c>
      <c r="AH651" t="s">
        <v>14</v>
      </c>
      <c r="AI651">
        <v>13.91</v>
      </c>
      <c r="AJ651">
        <v>1190.96</v>
      </c>
      <c r="AK651">
        <v>1191.1400000000001</v>
      </c>
      <c r="AL651">
        <v>4.49</v>
      </c>
      <c r="AM651">
        <v>4.09</v>
      </c>
    </row>
    <row r="652" spans="1:39" customFormat="1" x14ac:dyDescent="0.25">
      <c r="A652">
        <v>2000</v>
      </c>
      <c r="B652" t="s">
        <v>15</v>
      </c>
      <c r="C652">
        <v>7.66</v>
      </c>
      <c r="D652">
        <v>1190.96</v>
      </c>
      <c r="E652">
        <v>1191.1099999999999</v>
      </c>
      <c r="F652">
        <v>3.32</v>
      </c>
      <c r="G652">
        <v>3.42</v>
      </c>
      <c r="H652" s="88"/>
      <c r="I652">
        <v>2000</v>
      </c>
      <c r="J652" t="s">
        <v>15</v>
      </c>
      <c r="K652">
        <v>9.1199999999999992</v>
      </c>
      <c r="L652">
        <v>1190.96</v>
      </c>
      <c r="M652">
        <v>1191.1199999999999</v>
      </c>
      <c r="N652">
        <v>3.67</v>
      </c>
      <c r="O652">
        <v>3.68</v>
      </c>
      <c r="P652" s="88"/>
      <c r="Q652">
        <v>2000</v>
      </c>
      <c r="R652" t="s">
        <v>15</v>
      </c>
      <c r="S652">
        <v>10.58</v>
      </c>
      <c r="T652">
        <v>1190.96</v>
      </c>
      <c r="U652">
        <v>1191.1300000000001</v>
      </c>
      <c r="V652">
        <v>3.97</v>
      </c>
      <c r="W652">
        <v>3.87</v>
      </c>
      <c r="X652" s="88"/>
      <c r="Y652">
        <v>2000</v>
      </c>
      <c r="Z652" t="s">
        <v>15</v>
      </c>
      <c r="AA652">
        <v>12.05</v>
      </c>
      <c r="AB652">
        <v>1190.96</v>
      </c>
      <c r="AC652">
        <v>1191.1300000000001</v>
      </c>
      <c r="AD652">
        <v>4.2699999999999996</v>
      </c>
      <c r="AE652">
        <v>4.05</v>
      </c>
      <c r="AF652" s="88"/>
      <c r="AG652">
        <v>2000</v>
      </c>
      <c r="AH652" t="s">
        <v>15</v>
      </c>
      <c r="AI652">
        <v>13.51</v>
      </c>
      <c r="AJ652">
        <v>1190.96</v>
      </c>
      <c r="AK652">
        <v>1191.1400000000001</v>
      </c>
      <c r="AL652">
        <v>4.4400000000000004</v>
      </c>
      <c r="AM652">
        <v>4.08</v>
      </c>
    </row>
    <row r="653" spans="1:39" customFormat="1" x14ac:dyDescent="0.25">
      <c r="A653">
        <v>2000</v>
      </c>
      <c r="B653" t="s">
        <v>16</v>
      </c>
      <c r="C653">
        <v>6.7</v>
      </c>
      <c r="D653">
        <v>1190.96</v>
      </c>
      <c r="E653">
        <v>1191.1099999999999</v>
      </c>
      <c r="F653">
        <v>3.14</v>
      </c>
      <c r="G653">
        <v>3.35</v>
      </c>
      <c r="H653" s="88"/>
      <c r="I653">
        <v>2000</v>
      </c>
      <c r="J653" t="s">
        <v>16</v>
      </c>
      <c r="K653">
        <v>7.93</v>
      </c>
      <c r="L653">
        <v>1190.96</v>
      </c>
      <c r="M653">
        <v>1191.1099999999999</v>
      </c>
      <c r="N653">
        <v>3.41</v>
      </c>
      <c r="O653">
        <v>3.52</v>
      </c>
      <c r="P653" s="88"/>
      <c r="Q653">
        <v>2000</v>
      </c>
      <c r="R653" t="s">
        <v>16</v>
      </c>
      <c r="S653">
        <v>9.16</v>
      </c>
      <c r="T653">
        <v>1190.96</v>
      </c>
      <c r="U653">
        <v>1191.1199999999999</v>
      </c>
      <c r="V653">
        <v>3.69</v>
      </c>
      <c r="W653">
        <v>3.7</v>
      </c>
      <c r="X653" s="88"/>
      <c r="Y653">
        <v>2000</v>
      </c>
      <c r="Z653" t="s">
        <v>16</v>
      </c>
      <c r="AA653">
        <v>10.38</v>
      </c>
      <c r="AB653">
        <v>1190.96</v>
      </c>
      <c r="AC653">
        <v>1191.1300000000001</v>
      </c>
      <c r="AD653">
        <v>3.93</v>
      </c>
      <c r="AE653">
        <v>3.84</v>
      </c>
      <c r="AF653" s="88"/>
      <c r="AG653">
        <v>2000</v>
      </c>
      <c r="AH653" t="s">
        <v>16</v>
      </c>
      <c r="AI653">
        <v>11.61</v>
      </c>
      <c r="AJ653">
        <v>1190.96</v>
      </c>
      <c r="AK653">
        <v>1191.1300000000001</v>
      </c>
      <c r="AL653">
        <v>4.22</v>
      </c>
      <c r="AM653">
        <v>4.0599999999999996</v>
      </c>
    </row>
    <row r="654" spans="1:39" customFormat="1" x14ac:dyDescent="0.25">
      <c r="A654">
        <v>1950</v>
      </c>
      <c r="B654" t="s">
        <v>5</v>
      </c>
      <c r="C654">
        <v>5.07</v>
      </c>
      <c r="D654">
        <v>1187.98</v>
      </c>
      <c r="E654">
        <v>1188.22</v>
      </c>
      <c r="F654">
        <v>1.06</v>
      </c>
      <c r="G654">
        <v>0.74</v>
      </c>
      <c r="H654" s="88"/>
      <c r="I654">
        <v>1950</v>
      </c>
      <c r="J654" t="s">
        <v>5</v>
      </c>
      <c r="K654">
        <v>6.34</v>
      </c>
      <c r="L654">
        <v>1187.98</v>
      </c>
      <c r="M654">
        <v>1188.26</v>
      </c>
      <c r="N654">
        <v>1.1200000000000001</v>
      </c>
      <c r="O654">
        <v>0.73</v>
      </c>
      <c r="P654" s="88"/>
      <c r="Q654">
        <v>1950</v>
      </c>
      <c r="R654" t="s">
        <v>5</v>
      </c>
      <c r="S654">
        <v>7.61</v>
      </c>
      <c r="T654">
        <v>1187.98</v>
      </c>
      <c r="U654">
        <v>1188.29</v>
      </c>
      <c r="V654">
        <v>1.18</v>
      </c>
      <c r="W654">
        <v>0.73</v>
      </c>
      <c r="X654" s="88"/>
      <c r="Y654">
        <v>1950</v>
      </c>
      <c r="Z654" t="s">
        <v>5</v>
      </c>
      <c r="AA654">
        <v>8.8800000000000008</v>
      </c>
      <c r="AB654">
        <v>1187.98</v>
      </c>
      <c r="AC654">
        <v>1188.32</v>
      </c>
      <c r="AD654">
        <v>1.22</v>
      </c>
      <c r="AE654">
        <v>0.73</v>
      </c>
      <c r="AF654" s="88"/>
      <c r="AG654">
        <v>1950</v>
      </c>
      <c r="AH654" t="s">
        <v>5</v>
      </c>
      <c r="AI654">
        <v>10.15</v>
      </c>
      <c r="AJ654">
        <v>1187.98</v>
      </c>
      <c r="AK654">
        <v>1188.3499999999999</v>
      </c>
      <c r="AL654">
        <v>1.27</v>
      </c>
      <c r="AM654">
        <v>0.73</v>
      </c>
    </row>
    <row r="655" spans="1:39" customFormat="1" x14ac:dyDescent="0.25">
      <c r="A655">
        <v>1950</v>
      </c>
      <c r="B655" t="s">
        <v>6</v>
      </c>
      <c r="C655">
        <v>5.09</v>
      </c>
      <c r="D655">
        <v>1187.98</v>
      </c>
      <c r="E655">
        <v>1188.22</v>
      </c>
      <c r="F655">
        <v>1.06</v>
      </c>
      <c r="G655">
        <v>0.74</v>
      </c>
      <c r="H655" s="88"/>
      <c r="I655">
        <v>1950</v>
      </c>
      <c r="J655" t="s">
        <v>6</v>
      </c>
      <c r="K655">
        <v>6.39</v>
      </c>
      <c r="L655">
        <v>1187.98</v>
      </c>
      <c r="M655">
        <v>1188.26</v>
      </c>
      <c r="N655">
        <v>1.1200000000000001</v>
      </c>
      <c r="O655">
        <v>0.73</v>
      </c>
      <c r="P655" s="88"/>
      <c r="Q655">
        <v>1950</v>
      </c>
      <c r="R655" t="s">
        <v>6</v>
      </c>
      <c r="S655">
        <v>7.69</v>
      </c>
      <c r="T655">
        <v>1187.98</v>
      </c>
      <c r="U655">
        <v>1188.29</v>
      </c>
      <c r="V655">
        <v>1.18</v>
      </c>
      <c r="W655">
        <v>0.73</v>
      </c>
      <c r="X655" s="88"/>
      <c r="Y655">
        <v>1950</v>
      </c>
      <c r="Z655" t="s">
        <v>6</v>
      </c>
      <c r="AA655">
        <v>9</v>
      </c>
      <c r="AB655">
        <v>1187.98</v>
      </c>
      <c r="AC655">
        <v>1188.32</v>
      </c>
      <c r="AD655">
        <v>1.23</v>
      </c>
      <c r="AE655">
        <v>0.73</v>
      </c>
      <c r="AF655" s="88"/>
      <c r="AG655">
        <v>1950</v>
      </c>
      <c r="AH655" t="s">
        <v>6</v>
      </c>
      <c r="AI655">
        <v>10.3</v>
      </c>
      <c r="AJ655">
        <v>1187.98</v>
      </c>
      <c r="AK655">
        <v>1188.3499999999999</v>
      </c>
      <c r="AL655">
        <v>1.27</v>
      </c>
      <c r="AM655">
        <v>0.73</v>
      </c>
    </row>
    <row r="656" spans="1:39" customFormat="1" x14ac:dyDescent="0.25">
      <c r="A656">
        <v>1950</v>
      </c>
      <c r="B656" t="s">
        <v>7</v>
      </c>
      <c r="C656">
        <v>5.31</v>
      </c>
      <c r="D656">
        <v>1187.98</v>
      </c>
      <c r="E656">
        <v>1188.23</v>
      </c>
      <c r="F656">
        <v>1.07</v>
      </c>
      <c r="G656">
        <v>0.74</v>
      </c>
      <c r="H656" s="88"/>
      <c r="I656">
        <v>1950</v>
      </c>
      <c r="J656" t="s">
        <v>7</v>
      </c>
      <c r="K656">
        <v>6.6</v>
      </c>
      <c r="L656">
        <v>1187.98</v>
      </c>
      <c r="M656">
        <v>1188.26</v>
      </c>
      <c r="N656">
        <v>1.1299999999999999</v>
      </c>
      <c r="O656">
        <v>0.73</v>
      </c>
      <c r="P656" s="88"/>
      <c r="Q656">
        <v>1950</v>
      </c>
      <c r="R656" t="s">
        <v>7</v>
      </c>
      <c r="S656">
        <v>7.89</v>
      </c>
      <c r="T656">
        <v>1187.98</v>
      </c>
      <c r="U656">
        <v>1188.3</v>
      </c>
      <c r="V656">
        <v>1.19</v>
      </c>
      <c r="W656">
        <v>0.73</v>
      </c>
      <c r="X656" s="88"/>
      <c r="Y656">
        <v>1950</v>
      </c>
      <c r="Z656" t="s">
        <v>7</v>
      </c>
      <c r="AA656">
        <v>9.17</v>
      </c>
      <c r="AB656">
        <v>1187.98</v>
      </c>
      <c r="AC656">
        <v>1188.33</v>
      </c>
      <c r="AD656">
        <v>1.24</v>
      </c>
      <c r="AE656">
        <v>0.73</v>
      </c>
      <c r="AF656" s="88"/>
      <c r="AG656">
        <v>1950</v>
      </c>
      <c r="AH656" t="s">
        <v>7</v>
      </c>
      <c r="AI656">
        <v>10.46</v>
      </c>
      <c r="AJ656">
        <v>1187.98</v>
      </c>
      <c r="AK656">
        <v>1188.3599999999999</v>
      </c>
      <c r="AL656">
        <v>1.28</v>
      </c>
      <c r="AM656">
        <v>0.73</v>
      </c>
    </row>
    <row r="657" spans="1:39" customFormat="1" x14ac:dyDescent="0.25">
      <c r="A657">
        <v>1950</v>
      </c>
      <c r="B657" t="s">
        <v>8</v>
      </c>
      <c r="C657">
        <v>6.82</v>
      </c>
      <c r="D657">
        <v>1187.98</v>
      </c>
      <c r="E657">
        <v>1188.27</v>
      </c>
      <c r="F657">
        <v>1.1399999999999999</v>
      </c>
      <c r="G657">
        <v>0.73</v>
      </c>
      <c r="H657" s="88"/>
      <c r="I657">
        <v>1950</v>
      </c>
      <c r="J657" t="s">
        <v>8</v>
      </c>
      <c r="K657">
        <v>8.3699999999999992</v>
      </c>
      <c r="L657">
        <v>1187.98</v>
      </c>
      <c r="M657">
        <v>1188.31</v>
      </c>
      <c r="N657">
        <v>1.21</v>
      </c>
      <c r="O657">
        <v>0.73</v>
      </c>
      <c r="P657" s="88"/>
      <c r="Q657">
        <v>1950</v>
      </c>
      <c r="R657" t="s">
        <v>8</v>
      </c>
      <c r="S657">
        <v>9.91</v>
      </c>
      <c r="T657">
        <v>1187.98</v>
      </c>
      <c r="U657">
        <v>1188.3399999999999</v>
      </c>
      <c r="V657">
        <v>1.26</v>
      </c>
      <c r="W657">
        <v>0.73</v>
      </c>
      <c r="X657" s="88"/>
      <c r="Y657">
        <v>1950</v>
      </c>
      <c r="Z657" t="s">
        <v>8</v>
      </c>
      <c r="AA657">
        <v>11.46</v>
      </c>
      <c r="AB657">
        <v>1187.98</v>
      </c>
      <c r="AC657">
        <v>1188.3800000000001</v>
      </c>
      <c r="AD657">
        <v>1.31</v>
      </c>
      <c r="AE657">
        <v>0.73</v>
      </c>
      <c r="AF657" s="88"/>
      <c r="AG657">
        <v>1950</v>
      </c>
      <c r="AH657" t="s">
        <v>8</v>
      </c>
      <c r="AI657">
        <v>13</v>
      </c>
      <c r="AJ657">
        <v>1187.98</v>
      </c>
      <c r="AK657">
        <v>1188.4100000000001</v>
      </c>
      <c r="AL657">
        <v>1.35</v>
      </c>
      <c r="AM657">
        <v>0.73</v>
      </c>
    </row>
    <row r="658" spans="1:39" customFormat="1" x14ac:dyDescent="0.25">
      <c r="A658">
        <v>1950</v>
      </c>
      <c r="B658" t="s">
        <v>9</v>
      </c>
      <c r="C658">
        <v>8.4600000000000009</v>
      </c>
      <c r="D658">
        <v>1187.98</v>
      </c>
      <c r="E658">
        <v>1188.31</v>
      </c>
      <c r="F658">
        <v>1.21</v>
      </c>
      <c r="G658">
        <v>0.73</v>
      </c>
      <c r="H658" s="88"/>
      <c r="I658">
        <v>1950</v>
      </c>
      <c r="J658" t="s">
        <v>9</v>
      </c>
      <c r="K658">
        <v>10.130000000000001</v>
      </c>
      <c r="L658">
        <v>1187.98</v>
      </c>
      <c r="M658">
        <v>1188.3499999999999</v>
      </c>
      <c r="N658">
        <v>1.27</v>
      </c>
      <c r="O658">
        <v>0.73</v>
      </c>
      <c r="P658" s="88"/>
      <c r="Q658">
        <v>1950</v>
      </c>
      <c r="R658" t="s">
        <v>9</v>
      </c>
      <c r="S658">
        <v>11.81</v>
      </c>
      <c r="T658">
        <v>1187.98</v>
      </c>
      <c r="U658">
        <v>1188.3900000000001</v>
      </c>
      <c r="V658">
        <v>1.32</v>
      </c>
      <c r="W658">
        <v>0.72</v>
      </c>
      <c r="X658" s="88"/>
      <c r="Y658">
        <v>1950</v>
      </c>
      <c r="Z658" t="s">
        <v>9</v>
      </c>
      <c r="AA658">
        <v>13.49</v>
      </c>
      <c r="AB658">
        <v>1187.98</v>
      </c>
      <c r="AC658">
        <v>1188.42</v>
      </c>
      <c r="AD658">
        <v>1.37</v>
      </c>
      <c r="AE658">
        <v>0.73</v>
      </c>
      <c r="AF658" s="88"/>
      <c r="AG658">
        <v>1950</v>
      </c>
      <c r="AH658" t="s">
        <v>9</v>
      </c>
      <c r="AI658">
        <v>15.16</v>
      </c>
      <c r="AJ658">
        <v>1187.98</v>
      </c>
      <c r="AK658">
        <v>1188.45</v>
      </c>
      <c r="AL658">
        <v>1.41</v>
      </c>
      <c r="AM658">
        <v>0.73</v>
      </c>
    </row>
    <row r="659" spans="1:39" customFormat="1" x14ac:dyDescent="0.25">
      <c r="A659">
        <v>1950</v>
      </c>
      <c r="B659" t="s">
        <v>10</v>
      </c>
      <c r="C659">
        <v>6.99</v>
      </c>
      <c r="D659">
        <v>1187.98</v>
      </c>
      <c r="E659">
        <v>1188.27</v>
      </c>
      <c r="F659">
        <v>1.1499999999999999</v>
      </c>
      <c r="G659">
        <v>0.73</v>
      </c>
      <c r="H659" s="88"/>
      <c r="I659">
        <v>1950</v>
      </c>
      <c r="J659" t="s">
        <v>10</v>
      </c>
      <c r="K659">
        <v>8.4</v>
      </c>
      <c r="L659">
        <v>1187.98</v>
      </c>
      <c r="M659">
        <v>1188.31</v>
      </c>
      <c r="N659">
        <v>1.21</v>
      </c>
      <c r="O659">
        <v>0.73</v>
      </c>
      <c r="P659" s="88"/>
      <c r="Q659">
        <v>1950</v>
      </c>
      <c r="R659" t="s">
        <v>10</v>
      </c>
      <c r="S659">
        <v>9.81</v>
      </c>
      <c r="T659">
        <v>1187.98</v>
      </c>
      <c r="U659">
        <v>1188.3399999999999</v>
      </c>
      <c r="V659">
        <v>1.26</v>
      </c>
      <c r="W659">
        <v>0.73</v>
      </c>
      <c r="X659" s="88"/>
      <c r="Y659">
        <v>1950</v>
      </c>
      <c r="Z659" t="s">
        <v>10</v>
      </c>
      <c r="AA659">
        <v>11.22</v>
      </c>
      <c r="AB659">
        <v>1187.98</v>
      </c>
      <c r="AC659">
        <v>1188.3699999999999</v>
      </c>
      <c r="AD659">
        <v>1.3</v>
      </c>
      <c r="AE659">
        <v>0.73</v>
      </c>
      <c r="AF659" s="88"/>
      <c r="AG659">
        <v>1950</v>
      </c>
      <c r="AH659" t="s">
        <v>10</v>
      </c>
      <c r="AI659">
        <v>12.64</v>
      </c>
      <c r="AJ659">
        <v>1187.98</v>
      </c>
      <c r="AK659">
        <v>1188.4000000000001</v>
      </c>
      <c r="AL659">
        <v>1.34</v>
      </c>
      <c r="AM659">
        <v>0.73</v>
      </c>
    </row>
    <row r="660" spans="1:39" customFormat="1" x14ac:dyDescent="0.25">
      <c r="A660">
        <v>1950</v>
      </c>
      <c r="B660" t="s">
        <v>11</v>
      </c>
      <c r="C660">
        <v>5.16</v>
      </c>
      <c r="D660">
        <v>1187.98</v>
      </c>
      <c r="E660">
        <v>1188.22</v>
      </c>
      <c r="F660">
        <v>1.06</v>
      </c>
      <c r="G660">
        <v>0.74</v>
      </c>
      <c r="H660" s="88"/>
      <c r="I660">
        <v>1950</v>
      </c>
      <c r="J660" t="s">
        <v>11</v>
      </c>
      <c r="K660">
        <v>6.47</v>
      </c>
      <c r="L660">
        <v>1187.98</v>
      </c>
      <c r="M660">
        <v>1188.26</v>
      </c>
      <c r="N660">
        <v>1.1200000000000001</v>
      </c>
      <c r="O660">
        <v>0.73</v>
      </c>
      <c r="P660" s="88"/>
      <c r="Q660">
        <v>1950</v>
      </c>
      <c r="R660" t="s">
        <v>11</v>
      </c>
      <c r="S660">
        <v>7.77</v>
      </c>
      <c r="T660">
        <v>1187.98</v>
      </c>
      <c r="U660">
        <v>1188.29</v>
      </c>
      <c r="V660">
        <v>1.18</v>
      </c>
      <c r="W660">
        <v>0.73</v>
      </c>
      <c r="X660" s="88"/>
      <c r="Y660">
        <v>1950</v>
      </c>
      <c r="Z660" t="s">
        <v>11</v>
      </c>
      <c r="AA660">
        <v>9.08</v>
      </c>
      <c r="AB660">
        <v>1187.98</v>
      </c>
      <c r="AC660">
        <v>1188.33</v>
      </c>
      <c r="AD660">
        <v>1.23</v>
      </c>
      <c r="AE660">
        <v>0.73</v>
      </c>
      <c r="AF660" s="88"/>
      <c r="AG660">
        <v>1950</v>
      </c>
      <c r="AH660" t="s">
        <v>11</v>
      </c>
      <c r="AI660">
        <v>10.39</v>
      </c>
      <c r="AJ660">
        <v>1187.98</v>
      </c>
      <c r="AK660">
        <v>1188.3599999999999</v>
      </c>
      <c r="AL660">
        <v>1.28</v>
      </c>
      <c r="AM660">
        <v>0.73</v>
      </c>
    </row>
    <row r="661" spans="1:39" customFormat="1" x14ac:dyDescent="0.25">
      <c r="A661">
        <v>1950</v>
      </c>
      <c r="B661" t="s">
        <v>12</v>
      </c>
      <c r="C661">
        <v>5.01</v>
      </c>
      <c r="D661">
        <v>1187.98</v>
      </c>
      <c r="E661">
        <v>1188.22</v>
      </c>
      <c r="F661">
        <v>1.05</v>
      </c>
      <c r="G661">
        <v>0.74</v>
      </c>
      <c r="H661" s="88"/>
      <c r="I661">
        <v>1950</v>
      </c>
      <c r="J661" t="s">
        <v>12</v>
      </c>
      <c r="K661">
        <v>6.31</v>
      </c>
      <c r="L661">
        <v>1187.98</v>
      </c>
      <c r="M661">
        <v>1188.25</v>
      </c>
      <c r="N661">
        <v>1.1200000000000001</v>
      </c>
      <c r="O661">
        <v>0.74</v>
      </c>
      <c r="P661" s="88"/>
      <c r="Q661">
        <v>1950</v>
      </c>
      <c r="R661" t="s">
        <v>12</v>
      </c>
      <c r="S661">
        <v>7.62</v>
      </c>
      <c r="T661">
        <v>1187.98</v>
      </c>
      <c r="U661">
        <v>1188.29</v>
      </c>
      <c r="V661">
        <v>1.18</v>
      </c>
      <c r="W661">
        <v>0.73</v>
      </c>
      <c r="X661" s="88"/>
      <c r="Y661">
        <v>1950</v>
      </c>
      <c r="Z661" t="s">
        <v>12</v>
      </c>
      <c r="AA661">
        <v>8.93</v>
      </c>
      <c r="AB661">
        <v>1187.98</v>
      </c>
      <c r="AC661">
        <v>1188.32</v>
      </c>
      <c r="AD661">
        <v>1.23</v>
      </c>
      <c r="AE661">
        <v>0.73</v>
      </c>
      <c r="AF661" s="88"/>
      <c r="AG661">
        <v>1950</v>
      </c>
      <c r="AH661" t="s">
        <v>12</v>
      </c>
      <c r="AI661">
        <v>10.23</v>
      </c>
      <c r="AJ661">
        <v>1187.98</v>
      </c>
      <c r="AK661">
        <v>1188.3499999999999</v>
      </c>
      <c r="AL661">
        <v>1.27</v>
      </c>
      <c r="AM661">
        <v>0.73</v>
      </c>
    </row>
    <row r="662" spans="1:39" customFormat="1" x14ac:dyDescent="0.25">
      <c r="A662">
        <v>1950</v>
      </c>
      <c r="B662" t="s">
        <v>13</v>
      </c>
      <c r="C662">
        <v>6.62</v>
      </c>
      <c r="D662">
        <v>1187.98</v>
      </c>
      <c r="E662">
        <v>1188.26</v>
      </c>
      <c r="F662">
        <v>1.1299999999999999</v>
      </c>
      <c r="G662">
        <v>0.73</v>
      </c>
      <c r="H662" s="88"/>
      <c r="I662">
        <v>1950</v>
      </c>
      <c r="J662" t="s">
        <v>13</v>
      </c>
      <c r="K662">
        <v>8.2200000000000006</v>
      </c>
      <c r="L662">
        <v>1187.98</v>
      </c>
      <c r="M662">
        <v>1188.3</v>
      </c>
      <c r="N662">
        <v>1.2</v>
      </c>
      <c r="O662">
        <v>0.73</v>
      </c>
      <c r="P662" s="88"/>
      <c r="Q662">
        <v>1950</v>
      </c>
      <c r="R662" t="s">
        <v>13</v>
      </c>
      <c r="S662">
        <v>9.83</v>
      </c>
      <c r="T662">
        <v>1187.98</v>
      </c>
      <c r="U662">
        <v>1188.3399999999999</v>
      </c>
      <c r="V662">
        <v>1.26</v>
      </c>
      <c r="W662">
        <v>0.73</v>
      </c>
      <c r="X662" s="88"/>
      <c r="Y662">
        <v>1950</v>
      </c>
      <c r="Z662" t="s">
        <v>13</v>
      </c>
      <c r="AA662">
        <v>11.43</v>
      </c>
      <c r="AB662">
        <v>1187.98</v>
      </c>
      <c r="AC662">
        <v>1188.3800000000001</v>
      </c>
      <c r="AD662">
        <v>1.31</v>
      </c>
      <c r="AE662">
        <v>0.73</v>
      </c>
      <c r="AF662" s="88"/>
      <c r="AG662">
        <v>1950</v>
      </c>
      <c r="AH662" t="s">
        <v>13</v>
      </c>
      <c r="AI662">
        <v>13.04</v>
      </c>
      <c r="AJ662">
        <v>1187.98</v>
      </c>
      <c r="AK662">
        <v>1188.4100000000001</v>
      </c>
      <c r="AL662">
        <v>1.36</v>
      </c>
      <c r="AM662">
        <v>0.73</v>
      </c>
    </row>
    <row r="663" spans="1:39" customFormat="1" x14ac:dyDescent="0.25">
      <c r="A663">
        <v>1950</v>
      </c>
      <c r="B663" t="s">
        <v>14</v>
      </c>
      <c r="C663">
        <v>7.76</v>
      </c>
      <c r="D663">
        <v>1187.98</v>
      </c>
      <c r="E663">
        <v>1188.29</v>
      </c>
      <c r="F663">
        <v>1.18</v>
      </c>
      <c r="G663">
        <v>0.73</v>
      </c>
      <c r="H663" s="88"/>
      <c r="I663">
        <v>1950</v>
      </c>
      <c r="J663" t="s">
        <v>14</v>
      </c>
      <c r="K663">
        <v>9.3000000000000007</v>
      </c>
      <c r="L663">
        <v>1187.98</v>
      </c>
      <c r="M663">
        <v>1188.33</v>
      </c>
      <c r="N663">
        <v>1.24</v>
      </c>
      <c r="O663">
        <v>0.73</v>
      </c>
      <c r="P663" s="88"/>
      <c r="Q663">
        <v>1950</v>
      </c>
      <c r="R663" t="s">
        <v>14</v>
      </c>
      <c r="S663">
        <v>10.84</v>
      </c>
      <c r="T663">
        <v>1187.98</v>
      </c>
      <c r="U663">
        <v>1188.3699999999999</v>
      </c>
      <c r="V663">
        <v>1.29</v>
      </c>
      <c r="W663">
        <v>0.73</v>
      </c>
      <c r="X663" s="88"/>
      <c r="Y663">
        <v>1950</v>
      </c>
      <c r="Z663" t="s">
        <v>14</v>
      </c>
      <c r="AA663">
        <v>12.37</v>
      </c>
      <c r="AB663">
        <v>1187.98</v>
      </c>
      <c r="AC663">
        <v>1188.4000000000001</v>
      </c>
      <c r="AD663">
        <v>1.34</v>
      </c>
      <c r="AE663">
        <v>0.73</v>
      </c>
      <c r="AF663" s="88"/>
      <c r="AG663">
        <v>1950</v>
      </c>
      <c r="AH663" t="s">
        <v>14</v>
      </c>
      <c r="AI663">
        <v>13.91</v>
      </c>
      <c r="AJ663">
        <v>1187.98</v>
      </c>
      <c r="AK663">
        <v>1188.43</v>
      </c>
      <c r="AL663">
        <v>1.38</v>
      </c>
      <c r="AM663">
        <v>0.73</v>
      </c>
    </row>
    <row r="664" spans="1:39" customFormat="1" x14ac:dyDescent="0.25">
      <c r="A664">
        <v>1950</v>
      </c>
      <c r="B664" t="s">
        <v>15</v>
      </c>
      <c r="C664">
        <v>7.66</v>
      </c>
      <c r="D664">
        <v>1187.98</v>
      </c>
      <c r="E664">
        <v>1188.29</v>
      </c>
      <c r="F664">
        <v>1.18</v>
      </c>
      <c r="G664">
        <v>0.73</v>
      </c>
      <c r="H664" s="88"/>
      <c r="I664">
        <v>1950</v>
      </c>
      <c r="J664" t="s">
        <v>15</v>
      </c>
      <c r="K664">
        <v>9.1199999999999992</v>
      </c>
      <c r="L664">
        <v>1187.98</v>
      </c>
      <c r="M664">
        <v>1188.33</v>
      </c>
      <c r="N664">
        <v>1.23</v>
      </c>
      <c r="O664">
        <v>0.73</v>
      </c>
      <c r="P664" s="88"/>
      <c r="Q664">
        <v>1950</v>
      </c>
      <c r="R664" t="s">
        <v>15</v>
      </c>
      <c r="S664">
        <v>10.58</v>
      </c>
      <c r="T664">
        <v>1187.98</v>
      </c>
      <c r="U664">
        <v>1188.3599999999999</v>
      </c>
      <c r="V664">
        <v>1.28</v>
      </c>
      <c r="W664">
        <v>0.73</v>
      </c>
      <c r="X664" s="88"/>
      <c r="Y664">
        <v>1950</v>
      </c>
      <c r="Z664" t="s">
        <v>15</v>
      </c>
      <c r="AA664">
        <v>12.05</v>
      </c>
      <c r="AB664">
        <v>1187.98</v>
      </c>
      <c r="AC664">
        <v>1188.3900000000001</v>
      </c>
      <c r="AD664">
        <v>1.33</v>
      </c>
      <c r="AE664">
        <v>0.73</v>
      </c>
      <c r="AF664" s="88"/>
      <c r="AG664">
        <v>1950</v>
      </c>
      <c r="AH664" t="s">
        <v>15</v>
      </c>
      <c r="AI664">
        <v>13.51</v>
      </c>
      <c r="AJ664">
        <v>1187.98</v>
      </c>
      <c r="AK664">
        <v>1188.42</v>
      </c>
      <c r="AL664">
        <v>1.37</v>
      </c>
      <c r="AM664">
        <v>0.72</v>
      </c>
    </row>
    <row r="665" spans="1:39" customFormat="1" x14ac:dyDescent="0.25">
      <c r="A665">
        <v>1950</v>
      </c>
      <c r="B665" t="s">
        <v>16</v>
      </c>
      <c r="C665">
        <v>6.7</v>
      </c>
      <c r="D665">
        <v>1187.98</v>
      </c>
      <c r="E665">
        <v>1188.27</v>
      </c>
      <c r="F665">
        <v>1.1399999999999999</v>
      </c>
      <c r="G665">
        <v>0.73</v>
      </c>
      <c r="H665" s="88"/>
      <c r="I665">
        <v>1950</v>
      </c>
      <c r="J665" t="s">
        <v>16</v>
      </c>
      <c r="K665">
        <v>7.93</v>
      </c>
      <c r="L665">
        <v>1187.98</v>
      </c>
      <c r="M665">
        <v>1188.3</v>
      </c>
      <c r="N665">
        <v>1.19</v>
      </c>
      <c r="O665">
        <v>0.73</v>
      </c>
      <c r="P665" s="88"/>
      <c r="Q665">
        <v>1950</v>
      </c>
      <c r="R665" t="s">
        <v>16</v>
      </c>
      <c r="S665">
        <v>9.16</v>
      </c>
      <c r="T665">
        <v>1187.98</v>
      </c>
      <c r="U665">
        <v>1188.33</v>
      </c>
      <c r="V665">
        <v>1.23</v>
      </c>
      <c r="W665">
        <v>0.73</v>
      </c>
      <c r="X665" s="88"/>
      <c r="Y665">
        <v>1950</v>
      </c>
      <c r="Z665" t="s">
        <v>16</v>
      </c>
      <c r="AA665">
        <v>10.38</v>
      </c>
      <c r="AB665">
        <v>1187.98</v>
      </c>
      <c r="AC665">
        <v>1188.3599999999999</v>
      </c>
      <c r="AD665">
        <v>1.28</v>
      </c>
      <c r="AE665">
        <v>0.73</v>
      </c>
      <c r="AF665" s="88"/>
      <c r="AG665">
        <v>1950</v>
      </c>
      <c r="AH665" t="s">
        <v>16</v>
      </c>
      <c r="AI665">
        <v>11.61</v>
      </c>
      <c r="AJ665">
        <v>1187.98</v>
      </c>
      <c r="AK665">
        <v>1188.3800000000001</v>
      </c>
      <c r="AL665">
        <v>1.31</v>
      </c>
      <c r="AM665">
        <v>0.73</v>
      </c>
    </row>
    <row r="666" spans="1:39" customFormat="1" x14ac:dyDescent="0.25">
      <c r="A666">
        <v>1900</v>
      </c>
      <c r="B666" t="s">
        <v>5</v>
      </c>
      <c r="C666">
        <v>5.07</v>
      </c>
      <c r="D666">
        <v>1187</v>
      </c>
      <c r="E666">
        <v>1187.3800000000001</v>
      </c>
      <c r="F666">
        <v>0.96</v>
      </c>
      <c r="G666">
        <v>0.59</v>
      </c>
      <c r="H666" s="88"/>
      <c r="I666">
        <v>1900</v>
      </c>
      <c r="J666" t="s">
        <v>5</v>
      </c>
      <c r="K666">
        <v>6.34</v>
      </c>
      <c r="L666">
        <v>1187</v>
      </c>
      <c r="M666">
        <v>1187.42</v>
      </c>
      <c r="N666">
        <v>1.04</v>
      </c>
      <c r="O666">
        <v>0.6</v>
      </c>
      <c r="P666" s="88"/>
      <c r="Q666">
        <v>1900</v>
      </c>
      <c r="R666" t="s">
        <v>5</v>
      </c>
      <c r="S666">
        <v>7.61</v>
      </c>
      <c r="T666">
        <v>1187</v>
      </c>
      <c r="U666">
        <v>1187.46</v>
      </c>
      <c r="V666">
        <v>1.1000000000000001</v>
      </c>
      <c r="W666">
        <v>0.62</v>
      </c>
      <c r="X666" s="88"/>
      <c r="Y666">
        <v>1900</v>
      </c>
      <c r="Z666" t="s">
        <v>5</v>
      </c>
      <c r="AA666">
        <v>8.8800000000000008</v>
      </c>
      <c r="AB666">
        <v>1187</v>
      </c>
      <c r="AC666">
        <v>1187.5</v>
      </c>
      <c r="AD666">
        <v>1.1599999999999999</v>
      </c>
      <c r="AE666">
        <v>0.63</v>
      </c>
      <c r="AF666" s="88"/>
      <c r="AG666">
        <v>1900</v>
      </c>
      <c r="AH666" t="s">
        <v>5</v>
      </c>
      <c r="AI666">
        <v>10.15</v>
      </c>
      <c r="AJ666">
        <v>1187</v>
      </c>
      <c r="AK666">
        <v>1187.53</v>
      </c>
      <c r="AL666">
        <v>1.22</v>
      </c>
      <c r="AM666">
        <v>0.64</v>
      </c>
    </row>
    <row r="667" spans="1:39" customFormat="1" x14ac:dyDescent="0.25">
      <c r="A667">
        <v>1900</v>
      </c>
      <c r="B667" t="s">
        <v>6</v>
      </c>
      <c r="C667">
        <v>5.09</v>
      </c>
      <c r="D667">
        <v>1187</v>
      </c>
      <c r="E667">
        <v>1187.3800000000001</v>
      </c>
      <c r="F667">
        <v>0.96</v>
      </c>
      <c r="G667">
        <v>0.59</v>
      </c>
      <c r="H667" s="88"/>
      <c r="I667">
        <v>1900</v>
      </c>
      <c r="J667" t="s">
        <v>6</v>
      </c>
      <c r="K667">
        <v>6.39</v>
      </c>
      <c r="L667">
        <v>1187</v>
      </c>
      <c r="M667">
        <v>1187.43</v>
      </c>
      <c r="N667">
        <v>1.04</v>
      </c>
      <c r="O667">
        <v>0.6</v>
      </c>
      <c r="P667" s="88"/>
      <c r="Q667">
        <v>1900</v>
      </c>
      <c r="R667" t="s">
        <v>6</v>
      </c>
      <c r="S667">
        <v>7.69</v>
      </c>
      <c r="T667">
        <v>1187</v>
      </c>
      <c r="U667">
        <v>1187.46</v>
      </c>
      <c r="V667">
        <v>1.1100000000000001</v>
      </c>
      <c r="W667">
        <v>0.62</v>
      </c>
      <c r="X667" s="88"/>
      <c r="Y667">
        <v>1900</v>
      </c>
      <c r="Z667" t="s">
        <v>6</v>
      </c>
      <c r="AA667">
        <v>9</v>
      </c>
      <c r="AB667">
        <v>1187</v>
      </c>
      <c r="AC667">
        <v>1187.5</v>
      </c>
      <c r="AD667">
        <v>1.17</v>
      </c>
      <c r="AE667">
        <v>0.63</v>
      </c>
      <c r="AF667" s="88"/>
      <c r="AG667">
        <v>1900</v>
      </c>
      <c r="AH667" t="s">
        <v>6</v>
      </c>
      <c r="AI667">
        <v>10.3</v>
      </c>
      <c r="AJ667">
        <v>1187</v>
      </c>
      <c r="AK667">
        <v>1187.53</v>
      </c>
      <c r="AL667">
        <v>1.22</v>
      </c>
      <c r="AM667">
        <v>0.65</v>
      </c>
    </row>
    <row r="668" spans="1:39" customFormat="1" x14ac:dyDescent="0.25">
      <c r="A668">
        <v>1900</v>
      </c>
      <c r="B668" t="s">
        <v>7</v>
      </c>
      <c r="C668">
        <v>5.31</v>
      </c>
      <c r="D668">
        <v>1187</v>
      </c>
      <c r="E668">
        <v>1187.3900000000001</v>
      </c>
      <c r="F668">
        <v>0.98</v>
      </c>
      <c r="G668">
        <v>0.59</v>
      </c>
      <c r="H668" s="88"/>
      <c r="I668">
        <v>1900</v>
      </c>
      <c r="J668" t="s">
        <v>7</v>
      </c>
      <c r="K668">
        <v>6.6</v>
      </c>
      <c r="L668">
        <v>1187</v>
      </c>
      <c r="M668">
        <v>1187.43</v>
      </c>
      <c r="N668">
        <v>1.05</v>
      </c>
      <c r="O668">
        <v>0.61</v>
      </c>
      <c r="P668" s="88"/>
      <c r="Q668">
        <v>1900</v>
      </c>
      <c r="R668" t="s">
        <v>7</v>
      </c>
      <c r="S668">
        <v>7.89</v>
      </c>
      <c r="T668">
        <v>1187</v>
      </c>
      <c r="U668">
        <v>1187.47</v>
      </c>
      <c r="V668">
        <v>1.1200000000000001</v>
      </c>
      <c r="W668">
        <v>0.62</v>
      </c>
      <c r="X668" s="88"/>
      <c r="Y668">
        <v>1900</v>
      </c>
      <c r="Z668" t="s">
        <v>7</v>
      </c>
      <c r="AA668">
        <v>9.17</v>
      </c>
      <c r="AB668">
        <v>1187</v>
      </c>
      <c r="AC668">
        <v>1187.5</v>
      </c>
      <c r="AD668">
        <v>1.18</v>
      </c>
      <c r="AE668">
        <v>0.64</v>
      </c>
      <c r="AF668" s="88"/>
      <c r="AG668">
        <v>1900</v>
      </c>
      <c r="AH668" t="s">
        <v>7</v>
      </c>
      <c r="AI668">
        <v>10.46</v>
      </c>
      <c r="AJ668">
        <v>1187</v>
      </c>
      <c r="AK668">
        <v>1187.53</v>
      </c>
      <c r="AL668">
        <v>1.23</v>
      </c>
      <c r="AM668">
        <v>0.65</v>
      </c>
    </row>
    <row r="669" spans="1:39" customFormat="1" x14ac:dyDescent="0.25">
      <c r="A669">
        <v>1900</v>
      </c>
      <c r="B669" t="s">
        <v>8</v>
      </c>
      <c r="C669">
        <v>6.82</v>
      </c>
      <c r="D669">
        <v>1187</v>
      </c>
      <c r="E669">
        <v>1187.44</v>
      </c>
      <c r="F669">
        <v>1.06</v>
      </c>
      <c r="G669">
        <v>0.61</v>
      </c>
      <c r="H669" s="88"/>
      <c r="I669">
        <v>1900</v>
      </c>
      <c r="J669" t="s">
        <v>8</v>
      </c>
      <c r="K669">
        <v>8.3699999999999992</v>
      </c>
      <c r="L669">
        <v>1187</v>
      </c>
      <c r="M669">
        <v>1187.48</v>
      </c>
      <c r="N669">
        <v>1.1399999999999999</v>
      </c>
      <c r="O669">
        <v>0.63</v>
      </c>
      <c r="P669" s="88"/>
      <c r="Q669">
        <v>1900</v>
      </c>
      <c r="R669" t="s">
        <v>8</v>
      </c>
      <c r="S669">
        <v>9.91</v>
      </c>
      <c r="T669">
        <v>1187</v>
      </c>
      <c r="U669">
        <v>1187.52</v>
      </c>
      <c r="V669">
        <v>1.21</v>
      </c>
      <c r="W669">
        <v>0.64</v>
      </c>
      <c r="X669" s="88"/>
      <c r="Y669">
        <v>1900</v>
      </c>
      <c r="Z669" t="s">
        <v>8</v>
      </c>
      <c r="AA669">
        <v>11.46</v>
      </c>
      <c r="AB669">
        <v>1187</v>
      </c>
      <c r="AC669">
        <v>1187.56</v>
      </c>
      <c r="AD669">
        <v>1.27</v>
      </c>
      <c r="AE669">
        <v>0.65</v>
      </c>
      <c r="AF669" s="88"/>
      <c r="AG669">
        <v>1900</v>
      </c>
      <c r="AH669" t="s">
        <v>8</v>
      </c>
      <c r="AI669">
        <v>13</v>
      </c>
      <c r="AJ669">
        <v>1187</v>
      </c>
      <c r="AK669">
        <v>1187.5899999999999</v>
      </c>
      <c r="AL669">
        <v>1.33</v>
      </c>
      <c r="AM669">
        <v>0.67</v>
      </c>
    </row>
    <row r="670" spans="1:39" customFormat="1" x14ac:dyDescent="0.25">
      <c r="A670">
        <v>1900</v>
      </c>
      <c r="B670" t="s">
        <v>9</v>
      </c>
      <c r="C670">
        <v>8.4600000000000009</v>
      </c>
      <c r="D670">
        <v>1187</v>
      </c>
      <c r="E670">
        <v>1187.49</v>
      </c>
      <c r="F670">
        <v>1.1399999999999999</v>
      </c>
      <c r="G670">
        <v>0.63</v>
      </c>
      <c r="H670" s="88"/>
      <c r="I670">
        <v>1900</v>
      </c>
      <c r="J670" t="s">
        <v>9</v>
      </c>
      <c r="K670">
        <v>10.130000000000001</v>
      </c>
      <c r="L670">
        <v>1187</v>
      </c>
      <c r="M670">
        <v>1187.53</v>
      </c>
      <c r="N670">
        <v>1.22</v>
      </c>
      <c r="O670">
        <v>0.64</v>
      </c>
      <c r="P670" s="88"/>
      <c r="Q670">
        <v>1900</v>
      </c>
      <c r="R670" t="s">
        <v>9</v>
      </c>
      <c r="S670">
        <v>11.81</v>
      </c>
      <c r="T670">
        <v>1187</v>
      </c>
      <c r="U670">
        <v>1187.56</v>
      </c>
      <c r="V670">
        <v>1.29</v>
      </c>
      <c r="W670">
        <v>0.66</v>
      </c>
      <c r="X670" s="88"/>
      <c r="Y670">
        <v>1900</v>
      </c>
      <c r="Z670" t="s">
        <v>9</v>
      </c>
      <c r="AA670">
        <v>13.49</v>
      </c>
      <c r="AB670">
        <v>1187</v>
      </c>
      <c r="AC670">
        <v>1187.5999999999999</v>
      </c>
      <c r="AD670">
        <v>1.35</v>
      </c>
      <c r="AE670">
        <v>0.67</v>
      </c>
      <c r="AF670" s="88"/>
      <c r="AG670">
        <v>1900</v>
      </c>
      <c r="AH670" t="s">
        <v>9</v>
      </c>
      <c r="AI670">
        <v>15.16</v>
      </c>
      <c r="AJ670">
        <v>1187</v>
      </c>
      <c r="AK670">
        <v>1187.6300000000001</v>
      </c>
      <c r="AL670">
        <v>1.41</v>
      </c>
      <c r="AM670">
        <v>0.68</v>
      </c>
    </row>
    <row r="671" spans="1:39" customFormat="1" x14ac:dyDescent="0.25">
      <c r="A671">
        <v>1900</v>
      </c>
      <c r="B671" t="s">
        <v>10</v>
      </c>
      <c r="C671">
        <v>6.99</v>
      </c>
      <c r="D671">
        <v>1187</v>
      </c>
      <c r="E671">
        <v>1187.44</v>
      </c>
      <c r="F671">
        <v>1.07</v>
      </c>
      <c r="G671">
        <v>0.61</v>
      </c>
      <c r="H671" s="88"/>
      <c r="I671">
        <v>1900</v>
      </c>
      <c r="J671" t="s">
        <v>10</v>
      </c>
      <c r="K671">
        <v>8.4</v>
      </c>
      <c r="L671">
        <v>1187</v>
      </c>
      <c r="M671">
        <v>1187.48</v>
      </c>
      <c r="N671">
        <v>1.1399999999999999</v>
      </c>
      <c r="O671">
        <v>0.63</v>
      </c>
      <c r="P671" s="88"/>
      <c r="Q671">
        <v>1900</v>
      </c>
      <c r="R671" t="s">
        <v>10</v>
      </c>
      <c r="S671">
        <v>9.81</v>
      </c>
      <c r="T671">
        <v>1187</v>
      </c>
      <c r="U671">
        <v>1187.52</v>
      </c>
      <c r="V671">
        <v>1.2</v>
      </c>
      <c r="W671">
        <v>0.64</v>
      </c>
      <c r="X671" s="88"/>
      <c r="Y671">
        <v>1900</v>
      </c>
      <c r="Z671" t="s">
        <v>10</v>
      </c>
      <c r="AA671">
        <v>11.22</v>
      </c>
      <c r="AB671">
        <v>1187</v>
      </c>
      <c r="AC671">
        <v>1187.55</v>
      </c>
      <c r="AD671">
        <v>1.26</v>
      </c>
      <c r="AE671">
        <v>0.66</v>
      </c>
      <c r="AF671" s="88"/>
      <c r="AG671">
        <v>1900</v>
      </c>
      <c r="AH671" t="s">
        <v>10</v>
      </c>
      <c r="AI671">
        <v>12.64</v>
      </c>
      <c r="AJ671">
        <v>1187</v>
      </c>
      <c r="AK671">
        <v>1187.58</v>
      </c>
      <c r="AL671">
        <v>1.32</v>
      </c>
      <c r="AM671">
        <v>0.67</v>
      </c>
    </row>
    <row r="672" spans="1:39" customFormat="1" x14ac:dyDescent="0.25">
      <c r="A672">
        <v>1900</v>
      </c>
      <c r="B672" t="s">
        <v>11</v>
      </c>
      <c r="C672">
        <v>5.16</v>
      </c>
      <c r="D672">
        <v>1187</v>
      </c>
      <c r="E672">
        <v>1187.3900000000001</v>
      </c>
      <c r="F672">
        <v>0.97</v>
      </c>
      <c r="G672">
        <v>0.59</v>
      </c>
      <c r="H672" s="88"/>
      <c r="I672">
        <v>1900</v>
      </c>
      <c r="J672" t="s">
        <v>11</v>
      </c>
      <c r="K672">
        <v>6.47</v>
      </c>
      <c r="L672">
        <v>1187</v>
      </c>
      <c r="M672">
        <v>1187.43</v>
      </c>
      <c r="N672">
        <v>1.05</v>
      </c>
      <c r="O672">
        <v>0.61</v>
      </c>
      <c r="P672" s="88"/>
      <c r="Q672">
        <v>1900</v>
      </c>
      <c r="R672" t="s">
        <v>11</v>
      </c>
      <c r="S672">
        <v>7.77</v>
      </c>
      <c r="T672">
        <v>1187</v>
      </c>
      <c r="U672">
        <v>1187.47</v>
      </c>
      <c r="V672">
        <v>1.1100000000000001</v>
      </c>
      <c r="W672">
        <v>0.62</v>
      </c>
      <c r="X672" s="88"/>
      <c r="Y672">
        <v>1900</v>
      </c>
      <c r="Z672" t="s">
        <v>11</v>
      </c>
      <c r="AA672">
        <v>9.08</v>
      </c>
      <c r="AB672">
        <v>1187</v>
      </c>
      <c r="AC672">
        <v>1187.5</v>
      </c>
      <c r="AD672">
        <v>1.17</v>
      </c>
      <c r="AE672">
        <v>0.63</v>
      </c>
      <c r="AF672" s="88"/>
      <c r="AG672">
        <v>1900</v>
      </c>
      <c r="AH672" t="s">
        <v>11</v>
      </c>
      <c r="AI672">
        <v>10.39</v>
      </c>
      <c r="AJ672">
        <v>1187</v>
      </c>
      <c r="AK672">
        <v>1187.53</v>
      </c>
      <c r="AL672">
        <v>1.23</v>
      </c>
      <c r="AM672">
        <v>0.65</v>
      </c>
    </row>
    <row r="673" spans="1:39" customFormat="1" x14ac:dyDescent="0.25">
      <c r="A673">
        <v>1900</v>
      </c>
      <c r="B673" t="s">
        <v>12</v>
      </c>
      <c r="C673">
        <v>5.01</v>
      </c>
      <c r="D673">
        <v>1187</v>
      </c>
      <c r="E673">
        <v>1187.3800000000001</v>
      </c>
      <c r="F673">
        <v>0.96</v>
      </c>
      <c r="G673">
        <v>0.57999999999999996</v>
      </c>
      <c r="H673" s="88"/>
      <c r="I673">
        <v>1900</v>
      </c>
      <c r="J673" t="s">
        <v>12</v>
      </c>
      <c r="K673">
        <v>6.31</v>
      </c>
      <c r="L673">
        <v>1187</v>
      </c>
      <c r="M673">
        <v>1187.42</v>
      </c>
      <c r="N673">
        <v>1.03</v>
      </c>
      <c r="O673">
        <v>0.6</v>
      </c>
      <c r="P673" s="88"/>
      <c r="Q673">
        <v>1900</v>
      </c>
      <c r="R673" t="s">
        <v>12</v>
      </c>
      <c r="S673">
        <v>7.62</v>
      </c>
      <c r="T673">
        <v>1187</v>
      </c>
      <c r="U673">
        <v>1187.46</v>
      </c>
      <c r="V673">
        <v>1.1000000000000001</v>
      </c>
      <c r="W673">
        <v>0.62</v>
      </c>
      <c r="X673" s="88"/>
      <c r="Y673">
        <v>1900</v>
      </c>
      <c r="Z673" t="s">
        <v>12</v>
      </c>
      <c r="AA673">
        <v>8.93</v>
      </c>
      <c r="AB673">
        <v>1187</v>
      </c>
      <c r="AC673">
        <v>1187.5</v>
      </c>
      <c r="AD673">
        <v>1.17</v>
      </c>
      <c r="AE673">
        <v>0.63</v>
      </c>
      <c r="AF673" s="88"/>
      <c r="AG673">
        <v>1900</v>
      </c>
      <c r="AH673" t="s">
        <v>12</v>
      </c>
      <c r="AI673">
        <v>10.23</v>
      </c>
      <c r="AJ673">
        <v>1187</v>
      </c>
      <c r="AK673">
        <v>1187.53</v>
      </c>
      <c r="AL673">
        <v>1.22</v>
      </c>
      <c r="AM673">
        <v>0.65</v>
      </c>
    </row>
    <row r="674" spans="1:39" customFormat="1" x14ac:dyDescent="0.25">
      <c r="A674">
        <v>1900</v>
      </c>
      <c r="B674" t="s">
        <v>13</v>
      </c>
      <c r="C674">
        <v>6.62</v>
      </c>
      <c r="D674">
        <v>1187</v>
      </c>
      <c r="E674">
        <v>1187.43</v>
      </c>
      <c r="F674">
        <v>1.05</v>
      </c>
      <c r="G674">
        <v>0.61</v>
      </c>
      <c r="H674" s="88"/>
      <c r="I674">
        <v>1900</v>
      </c>
      <c r="J674" t="s">
        <v>13</v>
      </c>
      <c r="K674">
        <v>8.2200000000000006</v>
      </c>
      <c r="L674">
        <v>1187</v>
      </c>
      <c r="M674">
        <v>1187.48</v>
      </c>
      <c r="N674">
        <v>1.1299999999999999</v>
      </c>
      <c r="O674">
        <v>0.63</v>
      </c>
      <c r="P674" s="88"/>
      <c r="Q674">
        <v>1900</v>
      </c>
      <c r="R674" t="s">
        <v>13</v>
      </c>
      <c r="S674">
        <v>9.83</v>
      </c>
      <c r="T674">
        <v>1187</v>
      </c>
      <c r="U674">
        <v>1187.52</v>
      </c>
      <c r="V674">
        <v>1.21</v>
      </c>
      <c r="W674">
        <v>0.64</v>
      </c>
      <c r="X674" s="88"/>
      <c r="Y674">
        <v>1900</v>
      </c>
      <c r="Z674" t="s">
        <v>13</v>
      </c>
      <c r="AA674">
        <v>11.43</v>
      </c>
      <c r="AB674">
        <v>1187</v>
      </c>
      <c r="AC674">
        <v>1187.56</v>
      </c>
      <c r="AD674">
        <v>1.27</v>
      </c>
      <c r="AE674">
        <v>0.66</v>
      </c>
      <c r="AF674" s="88"/>
      <c r="AG674">
        <v>1900</v>
      </c>
      <c r="AH674" t="s">
        <v>13</v>
      </c>
      <c r="AI674">
        <v>13.04</v>
      </c>
      <c r="AJ674">
        <v>1187</v>
      </c>
      <c r="AK674">
        <v>1187.5899999999999</v>
      </c>
      <c r="AL674">
        <v>1.33</v>
      </c>
      <c r="AM674">
        <v>0.67</v>
      </c>
    </row>
    <row r="675" spans="1:39" customFormat="1" x14ac:dyDescent="0.25">
      <c r="A675">
        <v>1900</v>
      </c>
      <c r="B675" t="s">
        <v>14</v>
      </c>
      <c r="C675">
        <v>7.76</v>
      </c>
      <c r="D675">
        <v>1187</v>
      </c>
      <c r="E675">
        <v>1187.47</v>
      </c>
      <c r="F675">
        <v>1.1100000000000001</v>
      </c>
      <c r="G675">
        <v>0.62</v>
      </c>
      <c r="H675" s="88"/>
      <c r="I675">
        <v>1900</v>
      </c>
      <c r="J675" t="s">
        <v>14</v>
      </c>
      <c r="K675">
        <v>9.3000000000000007</v>
      </c>
      <c r="L675">
        <v>1187</v>
      </c>
      <c r="M675">
        <v>1187.51</v>
      </c>
      <c r="N675">
        <v>1.18</v>
      </c>
      <c r="O675">
        <v>0.64</v>
      </c>
      <c r="P675" s="88"/>
      <c r="Q675">
        <v>1900</v>
      </c>
      <c r="R675" t="s">
        <v>14</v>
      </c>
      <c r="S675">
        <v>10.84</v>
      </c>
      <c r="T675">
        <v>1187</v>
      </c>
      <c r="U675">
        <v>1187.54</v>
      </c>
      <c r="V675">
        <v>1.25</v>
      </c>
      <c r="W675">
        <v>0.65</v>
      </c>
      <c r="X675" s="88"/>
      <c r="Y675">
        <v>1900</v>
      </c>
      <c r="Z675" t="s">
        <v>14</v>
      </c>
      <c r="AA675">
        <v>12.37</v>
      </c>
      <c r="AB675">
        <v>1187</v>
      </c>
      <c r="AC675">
        <v>1187.58</v>
      </c>
      <c r="AD675">
        <v>1.31</v>
      </c>
      <c r="AE675">
        <v>0.66</v>
      </c>
      <c r="AF675" s="88"/>
      <c r="AG675">
        <v>1900</v>
      </c>
      <c r="AH675" t="s">
        <v>14</v>
      </c>
      <c r="AI675">
        <v>13.91</v>
      </c>
      <c r="AJ675">
        <v>1187</v>
      </c>
      <c r="AK675">
        <v>1187.5999999999999</v>
      </c>
      <c r="AL675">
        <v>1.36</v>
      </c>
      <c r="AM675">
        <v>0.68</v>
      </c>
    </row>
    <row r="676" spans="1:39" customFormat="1" x14ac:dyDescent="0.25">
      <c r="A676">
        <v>1900</v>
      </c>
      <c r="B676" t="s">
        <v>15</v>
      </c>
      <c r="C676">
        <v>7.66</v>
      </c>
      <c r="D676">
        <v>1187</v>
      </c>
      <c r="E676">
        <v>1187.46</v>
      </c>
      <c r="F676">
        <v>1.1100000000000001</v>
      </c>
      <c r="G676">
        <v>0.62</v>
      </c>
      <c r="H676" s="88"/>
      <c r="I676">
        <v>1900</v>
      </c>
      <c r="J676" t="s">
        <v>15</v>
      </c>
      <c r="K676">
        <v>9.1199999999999992</v>
      </c>
      <c r="L676">
        <v>1187</v>
      </c>
      <c r="M676">
        <v>1187.5</v>
      </c>
      <c r="N676">
        <v>1.17</v>
      </c>
      <c r="O676">
        <v>0.64</v>
      </c>
      <c r="P676" s="88"/>
      <c r="Q676">
        <v>1900</v>
      </c>
      <c r="R676" t="s">
        <v>15</v>
      </c>
      <c r="S676">
        <v>10.58</v>
      </c>
      <c r="T676">
        <v>1187</v>
      </c>
      <c r="U676">
        <v>1187.54</v>
      </c>
      <c r="V676">
        <v>1.24</v>
      </c>
      <c r="W676">
        <v>0.65</v>
      </c>
      <c r="X676" s="88"/>
      <c r="Y676">
        <v>1900</v>
      </c>
      <c r="Z676" t="s">
        <v>15</v>
      </c>
      <c r="AA676">
        <v>12.05</v>
      </c>
      <c r="AB676">
        <v>1187</v>
      </c>
      <c r="AC676">
        <v>1187.57</v>
      </c>
      <c r="AD676">
        <v>1.29</v>
      </c>
      <c r="AE676">
        <v>0.66</v>
      </c>
      <c r="AF676" s="88"/>
      <c r="AG676">
        <v>1900</v>
      </c>
      <c r="AH676" t="s">
        <v>15</v>
      </c>
      <c r="AI676">
        <v>13.51</v>
      </c>
      <c r="AJ676">
        <v>1187</v>
      </c>
      <c r="AK676">
        <v>1187.5999999999999</v>
      </c>
      <c r="AL676">
        <v>1.35</v>
      </c>
      <c r="AM676">
        <v>0.67</v>
      </c>
    </row>
    <row r="677" spans="1:39" customFormat="1" x14ac:dyDescent="0.25">
      <c r="A677">
        <v>1900</v>
      </c>
      <c r="B677" t="s">
        <v>16</v>
      </c>
      <c r="C677">
        <v>6.7</v>
      </c>
      <c r="D677">
        <v>1187</v>
      </c>
      <c r="E677">
        <v>1187.44</v>
      </c>
      <c r="F677">
        <v>1.06</v>
      </c>
      <c r="G677">
        <v>0.61</v>
      </c>
      <c r="H677" s="88"/>
      <c r="I677">
        <v>1900</v>
      </c>
      <c r="J677" t="s">
        <v>16</v>
      </c>
      <c r="K677">
        <v>7.93</v>
      </c>
      <c r="L677">
        <v>1187</v>
      </c>
      <c r="M677">
        <v>1187.47</v>
      </c>
      <c r="N677">
        <v>1.1200000000000001</v>
      </c>
      <c r="O677">
        <v>0.62</v>
      </c>
      <c r="P677" s="88"/>
      <c r="Q677">
        <v>1900</v>
      </c>
      <c r="R677" t="s">
        <v>16</v>
      </c>
      <c r="S677">
        <v>9.16</v>
      </c>
      <c r="T677">
        <v>1187</v>
      </c>
      <c r="U677">
        <v>1187.5</v>
      </c>
      <c r="V677">
        <v>1.18</v>
      </c>
      <c r="W677">
        <v>0.64</v>
      </c>
      <c r="X677" s="88"/>
      <c r="Y677">
        <v>1900</v>
      </c>
      <c r="Z677" t="s">
        <v>16</v>
      </c>
      <c r="AA677">
        <v>10.38</v>
      </c>
      <c r="AB677">
        <v>1187</v>
      </c>
      <c r="AC677">
        <v>1187.53</v>
      </c>
      <c r="AD677">
        <v>1.23</v>
      </c>
      <c r="AE677">
        <v>0.65</v>
      </c>
      <c r="AF677" s="88"/>
      <c r="AG677">
        <v>1900</v>
      </c>
      <c r="AH677" t="s">
        <v>16</v>
      </c>
      <c r="AI677">
        <v>11.61</v>
      </c>
      <c r="AJ677">
        <v>1187</v>
      </c>
      <c r="AK677">
        <v>1187.56</v>
      </c>
      <c r="AL677">
        <v>1.28</v>
      </c>
      <c r="AM677">
        <v>0.66</v>
      </c>
    </row>
    <row r="678" spans="1:39" customFormat="1" x14ac:dyDescent="0.25">
      <c r="A678">
        <v>1850</v>
      </c>
      <c r="B678" t="s">
        <v>5</v>
      </c>
      <c r="C678">
        <v>5.07</v>
      </c>
      <c r="D678">
        <v>1185.98</v>
      </c>
      <c r="E678">
        <v>1186.24</v>
      </c>
      <c r="F678">
        <v>1.38</v>
      </c>
      <c r="G678">
        <v>1</v>
      </c>
      <c r="H678" s="88"/>
      <c r="I678">
        <v>1850</v>
      </c>
      <c r="J678" t="s">
        <v>5</v>
      </c>
      <c r="K678">
        <v>6.34</v>
      </c>
      <c r="L678">
        <v>1185.98</v>
      </c>
      <c r="M678">
        <v>1186.28</v>
      </c>
      <c r="N678">
        <v>1.47</v>
      </c>
      <c r="O678">
        <v>1</v>
      </c>
      <c r="P678" s="88"/>
      <c r="Q678">
        <v>1850</v>
      </c>
      <c r="R678" t="s">
        <v>5</v>
      </c>
      <c r="S678">
        <v>7.61</v>
      </c>
      <c r="T678">
        <v>1185.98</v>
      </c>
      <c r="U678">
        <v>1186.31</v>
      </c>
      <c r="V678">
        <v>1.55</v>
      </c>
      <c r="W678">
        <v>1</v>
      </c>
      <c r="X678" s="88"/>
      <c r="Y678">
        <v>1850</v>
      </c>
      <c r="Z678" t="s">
        <v>5</v>
      </c>
      <c r="AA678">
        <v>8.8800000000000008</v>
      </c>
      <c r="AB678">
        <v>1185.98</v>
      </c>
      <c r="AC678">
        <v>1186.3399999999999</v>
      </c>
      <c r="AD678">
        <v>1.61</v>
      </c>
      <c r="AE678">
        <v>1</v>
      </c>
      <c r="AF678" s="88"/>
      <c r="AG678">
        <v>1850</v>
      </c>
      <c r="AH678" t="s">
        <v>5</v>
      </c>
      <c r="AI678">
        <v>10.15</v>
      </c>
      <c r="AJ678">
        <v>1185.98</v>
      </c>
      <c r="AK678">
        <v>1186.3599999999999</v>
      </c>
      <c r="AL678">
        <v>1.67</v>
      </c>
      <c r="AM678">
        <v>1</v>
      </c>
    </row>
    <row r="679" spans="1:39" customFormat="1" x14ac:dyDescent="0.25">
      <c r="A679">
        <v>1850</v>
      </c>
      <c r="B679" t="s">
        <v>6</v>
      </c>
      <c r="C679">
        <v>5.09</v>
      </c>
      <c r="D679">
        <v>1185.98</v>
      </c>
      <c r="E679">
        <v>1186.24</v>
      </c>
      <c r="F679">
        <v>1.38</v>
      </c>
      <c r="G679">
        <v>1</v>
      </c>
      <c r="H679" s="88"/>
      <c r="I679">
        <v>1850</v>
      </c>
      <c r="J679" t="s">
        <v>6</v>
      </c>
      <c r="K679">
        <v>6.39</v>
      </c>
      <c r="L679">
        <v>1185.98</v>
      </c>
      <c r="M679">
        <v>1186.28</v>
      </c>
      <c r="N679">
        <v>1.48</v>
      </c>
      <c r="O679">
        <v>1.01</v>
      </c>
      <c r="P679" s="88"/>
      <c r="Q679">
        <v>1850</v>
      </c>
      <c r="R679" t="s">
        <v>6</v>
      </c>
      <c r="S679">
        <v>7.69</v>
      </c>
      <c r="T679">
        <v>1185.98</v>
      </c>
      <c r="U679">
        <v>1186.31</v>
      </c>
      <c r="V679">
        <v>1.55</v>
      </c>
      <c r="W679">
        <v>1</v>
      </c>
      <c r="X679" s="88"/>
      <c r="Y679">
        <v>1850</v>
      </c>
      <c r="Z679" t="s">
        <v>6</v>
      </c>
      <c r="AA679">
        <v>9</v>
      </c>
      <c r="AB679">
        <v>1185.98</v>
      </c>
      <c r="AC679">
        <v>1186.3399999999999</v>
      </c>
      <c r="AD679">
        <v>1.62</v>
      </c>
      <c r="AE679">
        <v>1</v>
      </c>
      <c r="AF679" s="88"/>
      <c r="AG679">
        <v>1850</v>
      </c>
      <c r="AH679" t="s">
        <v>6</v>
      </c>
      <c r="AI679">
        <v>10.3</v>
      </c>
      <c r="AJ679">
        <v>1185.98</v>
      </c>
      <c r="AK679">
        <v>1186.3599999999999</v>
      </c>
      <c r="AL679">
        <v>1.68</v>
      </c>
      <c r="AM679">
        <v>1</v>
      </c>
    </row>
    <row r="680" spans="1:39" customFormat="1" x14ac:dyDescent="0.25">
      <c r="A680">
        <v>1850</v>
      </c>
      <c r="B680" t="s">
        <v>7</v>
      </c>
      <c r="C680">
        <v>5.31</v>
      </c>
      <c r="D680">
        <v>1185.98</v>
      </c>
      <c r="E680">
        <v>1186.25</v>
      </c>
      <c r="F680">
        <v>1.4</v>
      </c>
      <c r="G680">
        <v>1.01</v>
      </c>
      <c r="H680" s="88"/>
      <c r="I680">
        <v>1850</v>
      </c>
      <c r="J680" t="s">
        <v>7</v>
      </c>
      <c r="K680">
        <v>6.6</v>
      </c>
      <c r="L680">
        <v>1185.98</v>
      </c>
      <c r="M680">
        <v>1186.28</v>
      </c>
      <c r="N680">
        <v>1.49</v>
      </c>
      <c r="O680">
        <v>1.01</v>
      </c>
      <c r="P680" s="88"/>
      <c r="Q680">
        <v>1850</v>
      </c>
      <c r="R680" t="s">
        <v>7</v>
      </c>
      <c r="S680">
        <v>7.89</v>
      </c>
      <c r="T680">
        <v>1185.98</v>
      </c>
      <c r="U680">
        <v>1186.31</v>
      </c>
      <c r="V680">
        <v>1.56</v>
      </c>
      <c r="W680">
        <v>1</v>
      </c>
      <c r="X680" s="88"/>
      <c r="Y680">
        <v>1850</v>
      </c>
      <c r="Z680" t="s">
        <v>7</v>
      </c>
      <c r="AA680">
        <v>9.17</v>
      </c>
      <c r="AB680">
        <v>1185.98</v>
      </c>
      <c r="AC680">
        <v>1186.3399999999999</v>
      </c>
      <c r="AD680">
        <v>1.63</v>
      </c>
      <c r="AE680">
        <v>1</v>
      </c>
      <c r="AF680" s="88"/>
      <c r="AG680">
        <v>1850</v>
      </c>
      <c r="AH680" t="s">
        <v>7</v>
      </c>
      <c r="AI680">
        <v>10.46</v>
      </c>
      <c r="AJ680">
        <v>1185.98</v>
      </c>
      <c r="AK680">
        <v>1186.3699999999999</v>
      </c>
      <c r="AL680">
        <v>1.69</v>
      </c>
      <c r="AM680">
        <v>1</v>
      </c>
    </row>
    <row r="681" spans="1:39" customFormat="1" x14ac:dyDescent="0.25">
      <c r="A681">
        <v>1850</v>
      </c>
      <c r="B681" t="s">
        <v>8</v>
      </c>
      <c r="C681">
        <v>6.82</v>
      </c>
      <c r="D681">
        <v>1185.98</v>
      </c>
      <c r="E681">
        <v>1186.29</v>
      </c>
      <c r="F681">
        <v>1.5</v>
      </c>
      <c r="G681">
        <v>1</v>
      </c>
      <c r="H681" s="88"/>
      <c r="I681">
        <v>1850</v>
      </c>
      <c r="J681" t="s">
        <v>8</v>
      </c>
      <c r="K681">
        <v>8.3699999999999992</v>
      </c>
      <c r="L681">
        <v>1185.98</v>
      </c>
      <c r="M681">
        <v>1186.32</v>
      </c>
      <c r="N681">
        <v>1.59</v>
      </c>
      <c r="O681">
        <v>1</v>
      </c>
      <c r="P681" s="88"/>
      <c r="Q681">
        <v>1850</v>
      </c>
      <c r="R681" t="s">
        <v>8</v>
      </c>
      <c r="S681">
        <v>9.91</v>
      </c>
      <c r="T681">
        <v>1185.98</v>
      </c>
      <c r="U681">
        <v>1186.3599999999999</v>
      </c>
      <c r="V681">
        <v>1.67</v>
      </c>
      <c r="W681">
        <v>1</v>
      </c>
      <c r="X681" s="88"/>
      <c r="Y681">
        <v>1850</v>
      </c>
      <c r="Z681" t="s">
        <v>8</v>
      </c>
      <c r="AA681">
        <v>11.46</v>
      </c>
      <c r="AB681">
        <v>1185.98</v>
      </c>
      <c r="AC681">
        <v>1186.3900000000001</v>
      </c>
      <c r="AD681">
        <v>1.73</v>
      </c>
      <c r="AE681">
        <v>1</v>
      </c>
      <c r="AF681" s="88"/>
      <c r="AG681">
        <v>1850</v>
      </c>
      <c r="AH681" t="s">
        <v>8</v>
      </c>
      <c r="AI681">
        <v>13</v>
      </c>
      <c r="AJ681">
        <v>1185.98</v>
      </c>
      <c r="AK681">
        <v>1186.42</v>
      </c>
      <c r="AL681">
        <v>1.79</v>
      </c>
      <c r="AM681">
        <v>0.99</v>
      </c>
    </row>
    <row r="682" spans="1:39" customFormat="1" x14ac:dyDescent="0.25">
      <c r="A682">
        <v>1850</v>
      </c>
      <c r="B682" t="s">
        <v>9</v>
      </c>
      <c r="C682">
        <v>8.4600000000000009</v>
      </c>
      <c r="D682">
        <v>1185.98</v>
      </c>
      <c r="E682">
        <v>1186.33</v>
      </c>
      <c r="F682">
        <v>1.6</v>
      </c>
      <c r="G682">
        <v>1.01</v>
      </c>
      <c r="H682" s="88"/>
      <c r="I682">
        <v>1850</v>
      </c>
      <c r="J682" t="s">
        <v>9</v>
      </c>
      <c r="K682">
        <v>10.130000000000001</v>
      </c>
      <c r="L682">
        <v>1185.98</v>
      </c>
      <c r="M682">
        <v>1186.3599999999999</v>
      </c>
      <c r="N682">
        <v>1.68</v>
      </c>
      <c r="O682">
        <v>1</v>
      </c>
      <c r="P682" s="88"/>
      <c r="Q682">
        <v>1850</v>
      </c>
      <c r="R682" t="s">
        <v>9</v>
      </c>
      <c r="S682">
        <v>11.81</v>
      </c>
      <c r="T682">
        <v>1185.98</v>
      </c>
      <c r="U682">
        <v>1186.4000000000001</v>
      </c>
      <c r="V682">
        <v>1.74</v>
      </c>
      <c r="W682">
        <v>0.99</v>
      </c>
      <c r="X682" s="88"/>
      <c r="Y682">
        <v>1850</v>
      </c>
      <c r="Z682" t="s">
        <v>9</v>
      </c>
      <c r="AA682">
        <v>13.49</v>
      </c>
      <c r="AB682">
        <v>1185.98</v>
      </c>
      <c r="AC682">
        <v>1186.43</v>
      </c>
      <c r="AD682">
        <v>1.79</v>
      </c>
      <c r="AE682">
        <v>0.99</v>
      </c>
      <c r="AF682" s="88"/>
      <c r="AG682">
        <v>1850</v>
      </c>
      <c r="AH682" t="s">
        <v>9</v>
      </c>
      <c r="AI682">
        <v>15.16</v>
      </c>
      <c r="AJ682">
        <v>1185.98</v>
      </c>
      <c r="AK682">
        <v>1186.46</v>
      </c>
      <c r="AL682">
        <v>1.86</v>
      </c>
      <c r="AM682">
        <v>0.99</v>
      </c>
    </row>
    <row r="683" spans="1:39" customFormat="1" x14ac:dyDescent="0.25">
      <c r="A683">
        <v>1850</v>
      </c>
      <c r="B683" t="s">
        <v>10</v>
      </c>
      <c r="C683">
        <v>6.99</v>
      </c>
      <c r="D683">
        <v>1185.98</v>
      </c>
      <c r="E683">
        <v>1186.29</v>
      </c>
      <c r="F683">
        <v>1.52</v>
      </c>
      <c r="G683">
        <v>1.01</v>
      </c>
      <c r="H683" s="88"/>
      <c r="I683">
        <v>1850</v>
      </c>
      <c r="J683" t="s">
        <v>10</v>
      </c>
      <c r="K683">
        <v>8.4</v>
      </c>
      <c r="L683">
        <v>1185.98</v>
      </c>
      <c r="M683">
        <v>1186.33</v>
      </c>
      <c r="N683">
        <v>1.59</v>
      </c>
      <c r="O683">
        <v>1</v>
      </c>
      <c r="P683" s="88"/>
      <c r="Q683">
        <v>1850</v>
      </c>
      <c r="R683" t="s">
        <v>10</v>
      </c>
      <c r="S683">
        <v>9.81</v>
      </c>
      <c r="T683">
        <v>1185.98</v>
      </c>
      <c r="U683">
        <v>1186.3499999999999</v>
      </c>
      <c r="V683">
        <v>1.66</v>
      </c>
      <c r="W683">
        <v>1</v>
      </c>
      <c r="X683" s="88"/>
      <c r="Y683">
        <v>1850</v>
      </c>
      <c r="Z683" t="s">
        <v>10</v>
      </c>
      <c r="AA683">
        <v>11.22</v>
      </c>
      <c r="AB683">
        <v>1185.98</v>
      </c>
      <c r="AC683">
        <v>1186.3800000000001</v>
      </c>
      <c r="AD683">
        <v>1.71</v>
      </c>
      <c r="AE683">
        <v>0.99</v>
      </c>
      <c r="AF683" s="88"/>
      <c r="AG683">
        <v>1850</v>
      </c>
      <c r="AH683" t="s">
        <v>10</v>
      </c>
      <c r="AI683">
        <v>12.64</v>
      </c>
      <c r="AJ683">
        <v>1185.98</v>
      </c>
      <c r="AK683">
        <v>1186.4100000000001</v>
      </c>
      <c r="AL683">
        <v>1.77</v>
      </c>
      <c r="AM683">
        <v>0.99</v>
      </c>
    </row>
    <row r="684" spans="1:39" customFormat="1" x14ac:dyDescent="0.25">
      <c r="A684">
        <v>1850</v>
      </c>
      <c r="B684" t="s">
        <v>11</v>
      </c>
      <c r="C684">
        <v>5.16</v>
      </c>
      <c r="D684">
        <v>1185.98</v>
      </c>
      <c r="E684">
        <v>1186.25</v>
      </c>
      <c r="F684">
        <v>1.39</v>
      </c>
      <c r="G684">
        <v>1.01</v>
      </c>
      <c r="H684" s="88"/>
      <c r="I684">
        <v>1850</v>
      </c>
      <c r="J684" t="s">
        <v>11</v>
      </c>
      <c r="K684">
        <v>6.47</v>
      </c>
      <c r="L684">
        <v>1185.98</v>
      </c>
      <c r="M684">
        <v>1186.28</v>
      </c>
      <c r="N684">
        <v>1.47</v>
      </c>
      <c r="O684">
        <v>1</v>
      </c>
      <c r="P684" s="88"/>
      <c r="Q684">
        <v>1850</v>
      </c>
      <c r="R684" t="s">
        <v>11</v>
      </c>
      <c r="S684">
        <v>7.77</v>
      </c>
      <c r="T684">
        <v>1185.98</v>
      </c>
      <c r="U684">
        <v>1186.31</v>
      </c>
      <c r="V684">
        <v>1.56</v>
      </c>
      <c r="W684">
        <v>1</v>
      </c>
      <c r="X684" s="88"/>
      <c r="Y684">
        <v>1850</v>
      </c>
      <c r="Z684" t="s">
        <v>11</v>
      </c>
      <c r="AA684">
        <v>9.08</v>
      </c>
      <c r="AB684">
        <v>1185.98</v>
      </c>
      <c r="AC684">
        <v>1186.3399999999999</v>
      </c>
      <c r="AD684">
        <v>1.62</v>
      </c>
      <c r="AE684">
        <v>1</v>
      </c>
      <c r="AF684" s="88"/>
      <c r="AG684">
        <v>1850</v>
      </c>
      <c r="AH684" t="s">
        <v>11</v>
      </c>
      <c r="AI684">
        <v>10.39</v>
      </c>
      <c r="AJ684">
        <v>1185.98</v>
      </c>
      <c r="AK684">
        <v>1186.3699999999999</v>
      </c>
      <c r="AL684">
        <v>1.68</v>
      </c>
      <c r="AM684">
        <v>1</v>
      </c>
    </row>
    <row r="685" spans="1:39" customFormat="1" x14ac:dyDescent="0.25">
      <c r="A685">
        <v>1850</v>
      </c>
      <c r="B685" t="s">
        <v>12</v>
      </c>
      <c r="C685">
        <v>5.01</v>
      </c>
      <c r="D685">
        <v>1185.98</v>
      </c>
      <c r="E685">
        <v>1186.24</v>
      </c>
      <c r="F685">
        <v>1.38</v>
      </c>
      <c r="G685">
        <v>1.01</v>
      </c>
      <c r="H685" s="88"/>
      <c r="I685">
        <v>1850</v>
      </c>
      <c r="J685" t="s">
        <v>12</v>
      </c>
      <c r="K685">
        <v>6.31</v>
      </c>
      <c r="L685">
        <v>1185.98</v>
      </c>
      <c r="M685">
        <v>1186.28</v>
      </c>
      <c r="N685">
        <v>1.47</v>
      </c>
      <c r="O685">
        <v>1.01</v>
      </c>
      <c r="P685" s="88"/>
      <c r="Q685">
        <v>1850</v>
      </c>
      <c r="R685" t="s">
        <v>12</v>
      </c>
      <c r="S685">
        <v>7.62</v>
      </c>
      <c r="T685">
        <v>1185.98</v>
      </c>
      <c r="U685">
        <v>1186.31</v>
      </c>
      <c r="V685">
        <v>1.55</v>
      </c>
      <c r="W685">
        <v>1.01</v>
      </c>
      <c r="X685" s="88"/>
      <c r="Y685">
        <v>1850</v>
      </c>
      <c r="Z685" t="s">
        <v>12</v>
      </c>
      <c r="AA685">
        <v>8.93</v>
      </c>
      <c r="AB685">
        <v>1185.98</v>
      </c>
      <c r="AC685">
        <v>1186.3399999999999</v>
      </c>
      <c r="AD685">
        <v>1.62</v>
      </c>
      <c r="AE685">
        <v>1</v>
      </c>
      <c r="AF685" s="88"/>
      <c r="AG685">
        <v>1850</v>
      </c>
      <c r="AH685" t="s">
        <v>12</v>
      </c>
      <c r="AI685">
        <v>10.23</v>
      </c>
      <c r="AJ685">
        <v>1185.98</v>
      </c>
      <c r="AK685">
        <v>1186.3599999999999</v>
      </c>
      <c r="AL685">
        <v>1.68</v>
      </c>
      <c r="AM685">
        <v>1</v>
      </c>
    </row>
    <row r="686" spans="1:39" customFormat="1" x14ac:dyDescent="0.25">
      <c r="A686">
        <v>1850</v>
      </c>
      <c r="B686" t="s">
        <v>13</v>
      </c>
      <c r="C686">
        <v>6.62</v>
      </c>
      <c r="D686">
        <v>1185.98</v>
      </c>
      <c r="E686">
        <v>1186.28</v>
      </c>
      <c r="F686">
        <v>1.49</v>
      </c>
      <c r="G686">
        <v>1.01</v>
      </c>
      <c r="H686" s="88"/>
      <c r="I686">
        <v>1850</v>
      </c>
      <c r="J686" t="s">
        <v>13</v>
      </c>
      <c r="K686">
        <v>8.2200000000000006</v>
      </c>
      <c r="L686">
        <v>1185.98</v>
      </c>
      <c r="M686">
        <v>1186.32</v>
      </c>
      <c r="N686">
        <v>1.58</v>
      </c>
      <c r="O686">
        <v>1</v>
      </c>
      <c r="P686" s="88"/>
      <c r="Q686">
        <v>1850</v>
      </c>
      <c r="R686" t="s">
        <v>13</v>
      </c>
      <c r="S686">
        <v>9.83</v>
      </c>
      <c r="T686">
        <v>1185.98</v>
      </c>
      <c r="U686">
        <v>1186.3499999999999</v>
      </c>
      <c r="V686">
        <v>1.66</v>
      </c>
      <c r="W686">
        <v>1</v>
      </c>
      <c r="X686" s="88"/>
      <c r="Y686">
        <v>1850</v>
      </c>
      <c r="Z686" t="s">
        <v>13</v>
      </c>
      <c r="AA686">
        <v>11.43</v>
      </c>
      <c r="AB686">
        <v>1185.98</v>
      </c>
      <c r="AC686">
        <v>1186.3900000000001</v>
      </c>
      <c r="AD686">
        <v>1.73</v>
      </c>
      <c r="AE686">
        <v>1</v>
      </c>
      <c r="AF686" s="88"/>
      <c r="AG686">
        <v>1850</v>
      </c>
      <c r="AH686" t="s">
        <v>13</v>
      </c>
      <c r="AI686">
        <v>13.04</v>
      </c>
      <c r="AJ686">
        <v>1185.98</v>
      </c>
      <c r="AK686">
        <v>1186.42</v>
      </c>
      <c r="AL686">
        <v>1.79</v>
      </c>
      <c r="AM686">
        <v>0.99</v>
      </c>
    </row>
    <row r="687" spans="1:39" customFormat="1" x14ac:dyDescent="0.25">
      <c r="A687">
        <v>1850</v>
      </c>
      <c r="B687" t="s">
        <v>14</v>
      </c>
      <c r="C687">
        <v>7.76</v>
      </c>
      <c r="D687">
        <v>1185.98</v>
      </c>
      <c r="E687">
        <v>1186.31</v>
      </c>
      <c r="F687">
        <v>1.56</v>
      </c>
      <c r="G687">
        <v>1</v>
      </c>
      <c r="H687" s="88"/>
      <c r="I687">
        <v>1850</v>
      </c>
      <c r="J687" t="s">
        <v>14</v>
      </c>
      <c r="K687">
        <v>9.3000000000000007</v>
      </c>
      <c r="L687">
        <v>1185.98</v>
      </c>
      <c r="M687">
        <v>1186.3399999999999</v>
      </c>
      <c r="N687">
        <v>1.64</v>
      </c>
      <c r="O687">
        <v>1</v>
      </c>
      <c r="P687" s="88"/>
      <c r="Q687">
        <v>1850</v>
      </c>
      <c r="R687" t="s">
        <v>14</v>
      </c>
      <c r="S687">
        <v>10.84</v>
      </c>
      <c r="T687">
        <v>1185.98</v>
      </c>
      <c r="U687">
        <v>1186.3800000000001</v>
      </c>
      <c r="V687">
        <v>1.7</v>
      </c>
      <c r="W687">
        <v>0.99</v>
      </c>
      <c r="X687" s="88"/>
      <c r="Y687">
        <v>1850</v>
      </c>
      <c r="Z687" t="s">
        <v>14</v>
      </c>
      <c r="AA687">
        <v>12.37</v>
      </c>
      <c r="AB687">
        <v>1185.98</v>
      </c>
      <c r="AC687">
        <v>1186.4100000000001</v>
      </c>
      <c r="AD687">
        <v>1.77</v>
      </c>
      <c r="AE687">
        <v>1</v>
      </c>
      <c r="AF687" s="88"/>
      <c r="AG687">
        <v>1850</v>
      </c>
      <c r="AH687" t="s">
        <v>14</v>
      </c>
      <c r="AI687">
        <v>13.91</v>
      </c>
      <c r="AJ687">
        <v>1185.98</v>
      </c>
      <c r="AK687">
        <v>1186.44</v>
      </c>
      <c r="AL687">
        <v>1.81</v>
      </c>
      <c r="AM687">
        <v>0.99</v>
      </c>
    </row>
    <row r="688" spans="1:39" customFormat="1" x14ac:dyDescent="0.25">
      <c r="A688">
        <v>1850</v>
      </c>
      <c r="B688" t="s">
        <v>15</v>
      </c>
      <c r="C688">
        <v>7.66</v>
      </c>
      <c r="D688">
        <v>1185.98</v>
      </c>
      <c r="E688">
        <v>1186.31</v>
      </c>
      <c r="F688">
        <v>1.55</v>
      </c>
      <c r="G688">
        <v>1</v>
      </c>
      <c r="H688" s="88"/>
      <c r="I688">
        <v>1850</v>
      </c>
      <c r="J688" t="s">
        <v>15</v>
      </c>
      <c r="K688">
        <v>9.1199999999999992</v>
      </c>
      <c r="L688">
        <v>1185.98</v>
      </c>
      <c r="M688">
        <v>1186.3399999999999</v>
      </c>
      <c r="N688">
        <v>1.63</v>
      </c>
      <c r="O688">
        <v>1</v>
      </c>
      <c r="P688" s="88"/>
      <c r="Q688">
        <v>1850</v>
      </c>
      <c r="R688" t="s">
        <v>15</v>
      </c>
      <c r="S688">
        <v>10.58</v>
      </c>
      <c r="T688">
        <v>1185.98</v>
      </c>
      <c r="U688">
        <v>1186.3699999999999</v>
      </c>
      <c r="V688">
        <v>1.69</v>
      </c>
      <c r="W688">
        <v>1</v>
      </c>
      <c r="X688" s="88"/>
      <c r="Y688">
        <v>1850</v>
      </c>
      <c r="Z688" t="s">
        <v>15</v>
      </c>
      <c r="AA688">
        <v>12.05</v>
      </c>
      <c r="AB688">
        <v>1185.98</v>
      </c>
      <c r="AC688">
        <v>1186.4000000000001</v>
      </c>
      <c r="AD688">
        <v>1.75</v>
      </c>
      <c r="AE688">
        <v>1</v>
      </c>
      <c r="AF688" s="88"/>
      <c r="AG688">
        <v>1850</v>
      </c>
      <c r="AH688" t="s">
        <v>15</v>
      </c>
      <c r="AI688">
        <v>13.51</v>
      </c>
      <c r="AJ688">
        <v>1185.98</v>
      </c>
      <c r="AK688">
        <v>1186.43</v>
      </c>
      <c r="AL688">
        <v>1.79</v>
      </c>
      <c r="AM688">
        <v>0.99</v>
      </c>
    </row>
    <row r="689" spans="1:39" customFormat="1" x14ac:dyDescent="0.25">
      <c r="A689">
        <v>1850</v>
      </c>
      <c r="B689" t="s">
        <v>16</v>
      </c>
      <c r="C689">
        <v>6.7</v>
      </c>
      <c r="D689">
        <v>1185.98</v>
      </c>
      <c r="E689">
        <v>1186.29</v>
      </c>
      <c r="F689">
        <v>1.49</v>
      </c>
      <c r="G689">
        <v>1.01</v>
      </c>
      <c r="H689" s="88"/>
      <c r="I689">
        <v>1850</v>
      </c>
      <c r="J689" t="s">
        <v>16</v>
      </c>
      <c r="K689">
        <v>7.93</v>
      </c>
      <c r="L689">
        <v>1185.98</v>
      </c>
      <c r="M689">
        <v>1186.31</v>
      </c>
      <c r="N689">
        <v>1.57</v>
      </c>
      <c r="O689">
        <v>1.01</v>
      </c>
      <c r="P689" s="88"/>
      <c r="Q689">
        <v>1850</v>
      </c>
      <c r="R689" t="s">
        <v>16</v>
      </c>
      <c r="S689">
        <v>9.16</v>
      </c>
      <c r="T689">
        <v>1185.98</v>
      </c>
      <c r="U689">
        <v>1186.3399999999999</v>
      </c>
      <c r="V689">
        <v>1.63</v>
      </c>
      <c r="W689">
        <v>1</v>
      </c>
      <c r="X689" s="88"/>
      <c r="Y689">
        <v>1850</v>
      </c>
      <c r="Z689" t="s">
        <v>16</v>
      </c>
      <c r="AA689">
        <v>10.38</v>
      </c>
      <c r="AB689">
        <v>1185.98</v>
      </c>
      <c r="AC689">
        <v>1186.3699999999999</v>
      </c>
      <c r="AD689">
        <v>1.69</v>
      </c>
      <c r="AE689">
        <v>1</v>
      </c>
      <c r="AF689" s="88"/>
      <c r="AG689">
        <v>1850</v>
      </c>
      <c r="AH689" t="s">
        <v>16</v>
      </c>
      <c r="AI689">
        <v>11.61</v>
      </c>
      <c r="AJ689">
        <v>1185.98</v>
      </c>
      <c r="AK689">
        <v>1186.3900000000001</v>
      </c>
      <c r="AL689">
        <v>1.73</v>
      </c>
      <c r="AM689">
        <v>1</v>
      </c>
    </row>
    <row r="690" spans="1:39" customFormat="1" x14ac:dyDescent="0.25">
      <c r="A690">
        <v>1800</v>
      </c>
      <c r="B690" t="s">
        <v>5</v>
      </c>
      <c r="C690">
        <v>5.07</v>
      </c>
      <c r="D690">
        <v>1181.51</v>
      </c>
      <c r="E690">
        <v>1181.72</v>
      </c>
      <c r="F690">
        <v>2.46</v>
      </c>
      <c r="G690">
        <v>2.2599999999999998</v>
      </c>
      <c r="H690" s="88"/>
      <c r="I690">
        <v>1800</v>
      </c>
      <c r="J690" t="s">
        <v>5</v>
      </c>
      <c r="K690">
        <v>6.34</v>
      </c>
      <c r="L690">
        <v>1181.51</v>
      </c>
      <c r="M690">
        <v>1181.73</v>
      </c>
      <c r="N690">
        <v>2.74</v>
      </c>
      <c r="O690">
        <v>2.4</v>
      </c>
      <c r="P690" s="88"/>
      <c r="Q690">
        <v>1800</v>
      </c>
      <c r="R690" t="s">
        <v>5</v>
      </c>
      <c r="S690">
        <v>7.61</v>
      </c>
      <c r="T690">
        <v>1181.51</v>
      </c>
      <c r="U690">
        <v>1181.75</v>
      </c>
      <c r="V690">
        <v>2.95</v>
      </c>
      <c r="W690">
        <v>2.48</v>
      </c>
      <c r="X690" s="88"/>
      <c r="Y690">
        <v>1800</v>
      </c>
      <c r="Z690" t="s">
        <v>5</v>
      </c>
      <c r="AA690">
        <v>8.8800000000000008</v>
      </c>
      <c r="AB690">
        <v>1181.51</v>
      </c>
      <c r="AC690">
        <v>1181.76</v>
      </c>
      <c r="AD690">
        <v>3.15</v>
      </c>
      <c r="AE690">
        <v>2.56</v>
      </c>
      <c r="AF690" s="88"/>
      <c r="AG690">
        <v>1800</v>
      </c>
      <c r="AH690" t="s">
        <v>5</v>
      </c>
      <c r="AI690">
        <v>10.15</v>
      </c>
      <c r="AJ690">
        <v>1181.51</v>
      </c>
      <c r="AK690">
        <v>1181.78</v>
      </c>
      <c r="AL690">
        <v>3.34</v>
      </c>
      <c r="AM690">
        <v>2.64</v>
      </c>
    </row>
    <row r="691" spans="1:39" customFormat="1" x14ac:dyDescent="0.25">
      <c r="A691">
        <v>1800</v>
      </c>
      <c r="B691" t="s">
        <v>6</v>
      </c>
      <c r="C691">
        <v>5.09</v>
      </c>
      <c r="D691">
        <v>1181.51</v>
      </c>
      <c r="E691">
        <v>1181.72</v>
      </c>
      <c r="F691">
        <v>2.46</v>
      </c>
      <c r="G691">
        <v>2.25</v>
      </c>
      <c r="H691" s="88"/>
      <c r="I691">
        <v>1800</v>
      </c>
      <c r="J691" t="s">
        <v>6</v>
      </c>
      <c r="K691">
        <v>6.39</v>
      </c>
      <c r="L691">
        <v>1181.51</v>
      </c>
      <c r="M691">
        <v>1181.74</v>
      </c>
      <c r="N691">
        <v>2.73</v>
      </c>
      <c r="O691">
        <v>2.39</v>
      </c>
      <c r="P691" s="88"/>
      <c r="Q691">
        <v>1800</v>
      </c>
      <c r="R691" t="s">
        <v>6</v>
      </c>
      <c r="S691">
        <v>7.69</v>
      </c>
      <c r="T691">
        <v>1181.51</v>
      </c>
      <c r="U691">
        <v>1181.75</v>
      </c>
      <c r="V691">
        <v>2.97</v>
      </c>
      <c r="W691">
        <v>2.4900000000000002</v>
      </c>
      <c r="X691" s="88"/>
      <c r="Y691">
        <v>1800</v>
      </c>
      <c r="Z691" t="s">
        <v>6</v>
      </c>
      <c r="AA691">
        <v>9</v>
      </c>
      <c r="AB691">
        <v>1181.51</v>
      </c>
      <c r="AC691">
        <v>1181.76</v>
      </c>
      <c r="AD691">
        <v>3.17</v>
      </c>
      <c r="AE691">
        <v>2.58</v>
      </c>
      <c r="AF691" s="88"/>
      <c r="AG691">
        <v>1800</v>
      </c>
      <c r="AH691" t="s">
        <v>6</v>
      </c>
      <c r="AI691">
        <v>10.3</v>
      </c>
      <c r="AJ691">
        <v>1181.51</v>
      </c>
      <c r="AK691">
        <v>1181.78</v>
      </c>
      <c r="AL691">
        <v>3.35</v>
      </c>
      <c r="AM691">
        <v>2.64</v>
      </c>
    </row>
    <row r="692" spans="1:39" customFormat="1" x14ac:dyDescent="0.25">
      <c r="A692">
        <v>1800</v>
      </c>
      <c r="B692" t="s">
        <v>7</v>
      </c>
      <c r="C692">
        <v>5.31</v>
      </c>
      <c r="D692">
        <v>1181.51</v>
      </c>
      <c r="E692">
        <v>1181.72</v>
      </c>
      <c r="F692">
        <v>2.5</v>
      </c>
      <c r="G692">
        <v>2.2599999999999998</v>
      </c>
      <c r="H692" s="88"/>
      <c r="I692">
        <v>1800</v>
      </c>
      <c r="J692" t="s">
        <v>7</v>
      </c>
      <c r="K692">
        <v>6.6</v>
      </c>
      <c r="L692">
        <v>1181.51</v>
      </c>
      <c r="M692">
        <v>1181.74</v>
      </c>
      <c r="N692">
        <v>2.75</v>
      </c>
      <c r="O692">
        <v>2.38</v>
      </c>
      <c r="P692" s="88"/>
      <c r="Q692">
        <v>1800</v>
      </c>
      <c r="R692" t="s">
        <v>7</v>
      </c>
      <c r="S692">
        <v>7.89</v>
      </c>
      <c r="T692">
        <v>1181.51</v>
      </c>
      <c r="U692">
        <v>1181.75</v>
      </c>
      <c r="V692">
        <v>3.01</v>
      </c>
      <c r="W692">
        <v>2.52</v>
      </c>
      <c r="X692" s="88"/>
      <c r="Y692">
        <v>1800</v>
      </c>
      <c r="Z692" t="s">
        <v>7</v>
      </c>
      <c r="AA692">
        <v>9.17</v>
      </c>
      <c r="AB692">
        <v>1181.51</v>
      </c>
      <c r="AC692">
        <v>1181.77</v>
      </c>
      <c r="AD692">
        <v>3.2</v>
      </c>
      <c r="AE692">
        <v>2.59</v>
      </c>
      <c r="AF692" s="88"/>
      <c r="AG692">
        <v>1800</v>
      </c>
      <c r="AH692" t="s">
        <v>7</v>
      </c>
      <c r="AI692">
        <v>10.46</v>
      </c>
      <c r="AJ692">
        <v>1181.51</v>
      </c>
      <c r="AK692">
        <v>1181.78</v>
      </c>
      <c r="AL692">
        <v>3.38</v>
      </c>
      <c r="AM692">
        <v>2.66</v>
      </c>
    </row>
    <row r="693" spans="1:39" customFormat="1" x14ac:dyDescent="0.25">
      <c r="A693">
        <v>1800</v>
      </c>
      <c r="B693" t="s">
        <v>8</v>
      </c>
      <c r="C693">
        <v>6.82</v>
      </c>
      <c r="D693">
        <v>1181.51</v>
      </c>
      <c r="E693">
        <v>1181.74</v>
      </c>
      <c r="F693">
        <v>2.8</v>
      </c>
      <c r="G693">
        <v>2.4</v>
      </c>
      <c r="H693" s="88"/>
      <c r="I693">
        <v>1800</v>
      </c>
      <c r="J693" t="s">
        <v>8</v>
      </c>
      <c r="K693">
        <v>8.3699999999999992</v>
      </c>
      <c r="L693">
        <v>1181.51</v>
      </c>
      <c r="M693">
        <v>1181.76</v>
      </c>
      <c r="N693">
        <v>3.05</v>
      </c>
      <c r="O693">
        <v>2.5099999999999998</v>
      </c>
      <c r="P693" s="88"/>
      <c r="Q693">
        <v>1800</v>
      </c>
      <c r="R693" t="s">
        <v>8</v>
      </c>
      <c r="S693">
        <v>9.91</v>
      </c>
      <c r="T693">
        <v>1181.51</v>
      </c>
      <c r="U693">
        <v>1181.77</v>
      </c>
      <c r="V693">
        <v>3.28</v>
      </c>
      <c r="W693">
        <v>2.6</v>
      </c>
      <c r="X693" s="88"/>
      <c r="Y693">
        <v>1800</v>
      </c>
      <c r="Z693" t="s">
        <v>8</v>
      </c>
      <c r="AA693">
        <v>11.46</v>
      </c>
      <c r="AB693">
        <v>1181.51</v>
      </c>
      <c r="AC693">
        <v>1181.79</v>
      </c>
      <c r="AD693">
        <v>3.51</v>
      </c>
      <c r="AE693">
        <v>2.71</v>
      </c>
      <c r="AF693" s="88"/>
      <c r="AG693">
        <v>1800</v>
      </c>
      <c r="AH693" t="s">
        <v>8</v>
      </c>
      <c r="AI693">
        <v>13</v>
      </c>
      <c r="AJ693">
        <v>1181.51</v>
      </c>
      <c r="AK693">
        <v>1181.8</v>
      </c>
      <c r="AL693">
        <v>3.7</v>
      </c>
      <c r="AM693">
        <v>2.79</v>
      </c>
    </row>
    <row r="694" spans="1:39" customFormat="1" x14ac:dyDescent="0.25">
      <c r="A694">
        <v>1800</v>
      </c>
      <c r="B694" t="s">
        <v>9</v>
      </c>
      <c r="C694">
        <v>8.4600000000000009</v>
      </c>
      <c r="D694">
        <v>1181.51</v>
      </c>
      <c r="E694">
        <v>1181.76</v>
      </c>
      <c r="F694">
        <v>3.07</v>
      </c>
      <c r="G694">
        <v>2.52</v>
      </c>
      <c r="H694" s="88"/>
      <c r="I694">
        <v>1800</v>
      </c>
      <c r="J694" t="s">
        <v>9</v>
      </c>
      <c r="K694">
        <v>10.130000000000001</v>
      </c>
      <c r="L694">
        <v>1181.51</v>
      </c>
      <c r="M694">
        <v>1181.77</v>
      </c>
      <c r="N694">
        <v>3.35</v>
      </c>
      <c r="O694">
        <v>2.66</v>
      </c>
      <c r="P694" s="88"/>
      <c r="Q694">
        <v>1800</v>
      </c>
      <c r="R694" t="s">
        <v>9</v>
      </c>
      <c r="S694">
        <v>11.81</v>
      </c>
      <c r="T694">
        <v>1181.51</v>
      </c>
      <c r="U694">
        <v>1181.79</v>
      </c>
      <c r="V694">
        <v>3.56</v>
      </c>
      <c r="W694">
        <v>2.73</v>
      </c>
      <c r="X694" s="88"/>
      <c r="Y694">
        <v>1800</v>
      </c>
      <c r="Z694" t="s">
        <v>9</v>
      </c>
      <c r="AA694">
        <v>13.49</v>
      </c>
      <c r="AB694">
        <v>1181.51</v>
      </c>
      <c r="AC694">
        <v>1181.8</v>
      </c>
      <c r="AD694">
        <v>3.79</v>
      </c>
      <c r="AE694">
        <v>2.84</v>
      </c>
      <c r="AF694" s="88"/>
      <c r="AG694">
        <v>1800</v>
      </c>
      <c r="AH694" t="s">
        <v>9</v>
      </c>
      <c r="AI694">
        <v>15.16</v>
      </c>
      <c r="AJ694">
        <v>1181.51</v>
      </c>
      <c r="AK694">
        <v>1181.82</v>
      </c>
      <c r="AL694">
        <v>3.95</v>
      </c>
      <c r="AM694">
        <v>2.88</v>
      </c>
    </row>
    <row r="695" spans="1:39" customFormat="1" x14ac:dyDescent="0.25">
      <c r="A695">
        <v>1800</v>
      </c>
      <c r="B695" t="s">
        <v>10</v>
      </c>
      <c r="C695">
        <v>6.99</v>
      </c>
      <c r="D695">
        <v>1181.51</v>
      </c>
      <c r="E695">
        <v>1181.74</v>
      </c>
      <c r="F695">
        <v>2.82</v>
      </c>
      <c r="G695">
        <v>2.4</v>
      </c>
      <c r="H695" s="88"/>
      <c r="I695">
        <v>1800</v>
      </c>
      <c r="J695" t="s">
        <v>10</v>
      </c>
      <c r="K695">
        <v>8.4</v>
      </c>
      <c r="L695">
        <v>1181.51</v>
      </c>
      <c r="M695">
        <v>1181.76</v>
      </c>
      <c r="N695">
        <v>3.06</v>
      </c>
      <c r="O695">
        <v>2.52</v>
      </c>
      <c r="P695" s="88"/>
      <c r="Q695">
        <v>1800</v>
      </c>
      <c r="R695" t="s">
        <v>10</v>
      </c>
      <c r="S695">
        <v>9.81</v>
      </c>
      <c r="T695">
        <v>1181.51</v>
      </c>
      <c r="U695">
        <v>1181.77</v>
      </c>
      <c r="V695">
        <v>3.26</v>
      </c>
      <c r="W695">
        <v>2.6</v>
      </c>
      <c r="X695" s="88"/>
      <c r="Y695">
        <v>1800</v>
      </c>
      <c r="Z695" t="s">
        <v>10</v>
      </c>
      <c r="AA695">
        <v>11.22</v>
      </c>
      <c r="AB695">
        <v>1181.51</v>
      </c>
      <c r="AC695">
        <v>1181.79</v>
      </c>
      <c r="AD695">
        <v>3.47</v>
      </c>
      <c r="AE695">
        <v>2.68</v>
      </c>
      <c r="AF695" s="88"/>
      <c r="AG695">
        <v>1800</v>
      </c>
      <c r="AH695" t="s">
        <v>10</v>
      </c>
      <c r="AI695">
        <v>12.64</v>
      </c>
      <c r="AJ695">
        <v>1181.51</v>
      </c>
      <c r="AK695">
        <v>1181.8</v>
      </c>
      <c r="AL695">
        <v>3.68</v>
      </c>
      <c r="AM695">
        <v>2.79</v>
      </c>
    </row>
    <row r="696" spans="1:39" customFormat="1" x14ac:dyDescent="0.25">
      <c r="A696">
        <v>1800</v>
      </c>
      <c r="B696" t="s">
        <v>11</v>
      </c>
      <c r="C696">
        <v>5.16</v>
      </c>
      <c r="D696">
        <v>1181.51</v>
      </c>
      <c r="E696">
        <v>1181.72</v>
      </c>
      <c r="F696">
        <v>2.46</v>
      </c>
      <c r="G696">
        <v>2.23</v>
      </c>
      <c r="H696" s="88"/>
      <c r="I696">
        <v>1800</v>
      </c>
      <c r="J696" t="s">
        <v>11</v>
      </c>
      <c r="K696">
        <v>6.47</v>
      </c>
      <c r="L696">
        <v>1181.51</v>
      </c>
      <c r="M696">
        <v>1181.74</v>
      </c>
      <c r="N696">
        <v>2.74</v>
      </c>
      <c r="O696">
        <v>2.38</v>
      </c>
      <c r="P696" s="88"/>
      <c r="Q696">
        <v>1800</v>
      </c>
      <c r="R696" t="s">
        <v>11</v>
      </c>
      <c r="S696">
        <v>7.77</v>
      </c>
      <c r="T696">
        <v>1181.51</v>
      </c>
      <c r="U696">
        <v>1181.75</v>
      </c>
      <c r="V696">
        <v>2.98</v>
      </c>
      <c r="W696">
        <v>2.5</v>
      </c>
      <c r="X696" s="88"/>
      <c r="Y696">
        <v>1800</v>
      </c>
      <c r="Z696" t="s">
        <v>11</v>
      </c>
      <c r="AA696">
        <v>9.08</v>
      </c>
      <c r="AB696">
        <v>1181.51</v>
      </c>
      <c r="AC696">
        <v>1181.77</v>
      </c>
      <c r="AD696">
        <v>3.16</v>
      </c>
      <c r="AE696">
        <v>2.56</v>
      </c>
      <c r="AF696" s="88"/>
      <c r="AG696">
        <v>1800</v>
      </c>
      <c r="AH696" t="s">
        <v>11</v>
      </c>
      <c r="AI696">
        <v>10.39</v>
      </c>
      <c r="AJ696">
        <v>1181.51</v>
      </c>
      <c r="AK696">
        <v>1181.78</v>
      </c>
      <c r="AL696">
        <v>3.37</v>
      </c>
      <c r="AM696">
        <v>2.65</v>
      </c>
    </row>
    <row r="697" spans="1:39" customFormat="1" x14ac:dyDescent="0.25">
      <c r="A697">
        <v>1800</v>
      </c>
      <c r="B697" t="s">
        <v>12</v>
      </c>
      <c r="C697">
        <v>5.01</v>
      </c>
      <c r="D697">
        <v>1181.51</v>
      </c>
      <c r="E697">
        <v>1181.72</v>
      </c>
      <c r="F697">
        <v>2.4300000000000002</v>
      </c>
      <c r="G697">
        <v>2.2200000000000002</v>
      </c>
      <c r="H697" s="88"/>
      <c r="I697">
        <v>1800</v>
      </c>
      <c r="J697" t="s">
        <v>12</v>
      </c>
      <c r="K697">
        <v>6.31</v>
      </c>
      <c r="L697">
        <v>1181.51</v>
      </c>
      <c r="M697">
        <v>1181.74</v>
      </c>
      <c r="N697">
        <v>2.72</v>
      </c>
      <c r="O697">
        <v>2.38</v>
      </c>
      <c r="P697" s="88"/>
      <c r="Q697">
        <v>1800</v>
      </c>
      <c r="R697" t="s">
        <v>12</v>
      </c>
      <c r="S697">
        <v>7.62</v>
      </c>
      <c r="T697">
        <v>1181.51</v>
      </c>
      <c r="U697">
        <v>1181.75</v>
      </c>
      <c r="V697">
        <v>2.95</v>
      </c>
      <c r="W697">
        <v>2.48</v>
      </c>
      <c r="X697" s="88"/>
      <c r="Y697">
        <v>1800</v>
      </c>
      <c r="Z697" t="s">
        <v>12</v>
      </c>
      <c r="AA697">
        <v>8.93</v>
      </c>
      <c r="AB697">
        <v>1181.51</v>
      </c>
      <c r="AC697">
        <v>1181.76</v>
      </c>
      <c r="AD697">
        <v>3.16</v>
      </c>
      <c r="AE697">
        <v>2.58</v>
      </c>
      <c r="AF697" s="88"/>
      <c r="AG697">
        <v>1800</v>
      </c>
      <c r="AH697" t="s">
        <v>12</v>
      </c>
      <c r="AI697">
        <v>10.23</v>
      </c>
      <c r="AJ697">
        <v>1181.51</v>
      </c>
      <c r="AK697">
        <v>1181.78</v>
      </c>
      <c r="AL697">
        <v>3.34</v>
      </c>
      <c r="AM697">
        <v>2.64</v>
      </c>
    </row>
    <row r="698" spans="1:39" customFormat="1" x14ac:dyDescent="0.25">
      <c r="A698">
        <v>1800</v>
      </c>
      <c r="B698" t="s">
        <v>13</v>
      </c>
      <c r="C698">
        <v>6.62</v>
      </c>
      <c r="D698">
        <v>1181.51</v>
      </c>
      <c r="E698">
        <v>1181.74</v>
      </c>
      <c r="F698">
        <v>2.77</v>
      </c>
      <c r="G698">
        <v>2.39</v>
      </c>
      <c r="H698" s="88"/>
      <c r="I698">
        <v>1800</v>
      </c>
      <c r="J698" t="s">
        <v>13</v>
      </c>
      <c r="K698">
        <v>8.2200000000000006</v>
      </c>
      <c r="L698">
        <v>1181.51</v>
      </c>
      <c r="M698">
        <v>1181.76</v>
      </c>
      <c r="N698">
        <v>3.05</v>
      </c>
      <c r="O698">
        <v>2.52</v>
      </c>
      <c r="P698" s="88"/>
      <c r="Q698">
        <v>1800</v>
      </c>
      <c r="R698" t="s">
        <v>13</v>
      </c>
      <c r="S698">
        <v>9.83</v>
      </c>
      <c r="T698">
        <v>1181.51</v>
      </c>
      <c r="U698">
        <v>1181.77</v>
      </c>
      <c r="V698">
        <v>3.29</v>
      </c>
      <c r="W698">
        <v>2.62</v>
      </c>
      <c r="X698" s="88"/>
      <c r="Y698">
        <v>1800</v>
      </c>
      <c r="Z698" t="s">
        <v>13</v>
      </c>
      <c r="AA698">
        <v>11.43</v>
      </c>
      <c r="AB698">
        <v>1181.51</v>
      </c>
      <c r="AC698">
        <v>1181.79</v>
      </c>
      <c r="AD698">
        <v>3.53</v>
      </c>
      <c r="AE698">
        <v>2.73</v>
      </c>
      <c r="AF698" s="88"/>
      <c r="AG698">
        <v>1800</v>
      </c>
      <c r="AH698" t="s">
        <v>13</v>
      </c>
      <c r="AI698">
        <v>13.04</v>
      </c>
      <c r="AJ698">
        <v>1181.51</v>
      </c>
      <c r="AK698">
        <v>1181.8</v>
      </c>
      <c r="AL698">
        <v>3.74</v>
      </c>
      <c r="AM698">
        <v>2.82</v>
      </c>
    </row>
    <row r="699" spans="1:39" customFormat="1" x14ac:dyDescent="0.25">
      <c r="A699">
        <v>1800</v>
      </c>
      <c r="B699" t="s">
        <v>14</v>
      </c>
      <c r="C699">
        <v>7.76</v>
      </c>
      <c r="D699">
        <v>1181.51</v>
      </c>
      <c r="E699">
        <v>1181.75</v>
      </c>
      <c r="F699">
        <v>2.99</v>
      </c>
      <c r="G699">
        <v>2.5099999999999998</v>
      </c>
      <c r="H699" s="88"/>
      <c r="I699">
        <v>1800</v>
      </c>
      <c r="J699" t="s">
        <v>14</v>
      </c>
      <c r="K699">
        <v>9.3000000000000007</v>
      </c>
      <c r="L699">
        <v>1181.51</v>
      </c>
      <c r="M699">
        <v>1181.77</v>
      </c>
      <c r="N699">
        <v>3.2</v>
      </c>
      <c r="O699">
        <v>2.58</v>
      </c>
      <c r="P699" s="88"/>
      <c r="Q699">
        <v>1800</v>
      </c>
      <c r="R699" t="s">
        <v>14</v>
      </c>
      <c r="S699">
        <v>10.84</v>
      </c>
      <c r="T699">
        <v>1181.51</v>
      </c>
      <c r="U699">
        <v>1181.78</v>
      </c>
      <c r="V699">
        <v>3.44</v>
      </c>
      <c r="W699">
        <v>2.69</v>
      </c>
      <c r="X699" s="88"/>
      <c r="Y699">
        <v>1800</v>
      </c>
      <c r="Z699" t="s">
        <v>14</v>
      </c>
      <c r="AA699">
        <v>12.37</v>
      </c>
      <c r="AB699">
        <v>1181.51</v>
      </c>
      <c r="AC699">
        <v>1181.79</v>
      </c>
      <c r="AD699">
        <v>3.63</v>
      </c>
      <c r="AE699">
        <v>2.76</v>
      </c>
      <c r="AF699" s="88"/>
      <c r="AG699">
        <v>1800</v>
      </c>
      <c r="AH699" t="s">
        <v>14</v>
      </c>
      <c r="AI699">
        <v>13.91</v>
      </c>
      <c r="AJ699">
        <v>1181.51</v>
      </c>
      <c r="AK699">
        <v>1181.81</v>
      </c>
      <c r="AL699">
        <v>3.84</v>
      </c>
      <c r="AM699">
        <v>2.86</v>
      </c>
    </row>
    <row r="700" spans="1:39" customFormat="1" x14ac:dyDescent="0.25">
      <c r="A700">
        <v>1800</v>
      </c>
      <c r="B700" t="s">
        <v>15</v>
      </c>
      <c r="C700">
        <v>7.66</v>
      </c>
      <c r="D700">
        <v>1181.51</v>
      </c>
      <c r="E700">
        <v>1181.75</v>
      </c>
      <c r="F700">
        <v>2.96</v>
      </c>
      <c r="G700">
        <v>2.48</v>
      </c>
      <c r="H700" s="88"/>
      <c r="I700">
        <v>1800</v>
      </c>
      <c r="J700" t="s">
        <v>15</v>
      </c>
      <c r="K700">
        <v>9.1199999999999992</v>
      </c>
      <c r="L700">
        <v>1181.51</v>
      </c>
      <c r="M700">
        <v>1181.77</v>
      </c>
      <c r="N700">
        <v>3.18</v>
      </c>
      <c r="O700">
        <v>2.58</v>
      </c>
      <c r="P700" s="88"/>
      <c r="Q700">
        <v>1800</v>
      </c>
      <c r="R700" t="s">
        <v>15</v>
      </c>
      <c r="S700">
        <v>10.58</v>
      </c>
      <c r="T700">
        <v>1181.51</v>
      </c>
      <c r="U700">
        <v>1181.78</v>
      </c>
      <c r="V700">
        <v>3.38</v>
      </c>
      <c r="W700">
        <v>2.65</v>
      </c>
      <c r="X700" s="88"/>
      <c r="Y700">
        <v>1800</v>
      </c>
      <c r="Z700" t="s">
        <v>15</v>
      </c>
      <c r="AA700">
        <v>12.05</v>
      </c>
      <c r="AB700">
        <v>1181.51</v>
      </c>
      <c r="AC700">
        <v>1181.79</v>
      </c>
      <c r="AD700">
        <v>3.6</v>
      </c>
      <c r="AE700">
        <v>2.76</v>
      </c>
      <c r="AF700" s="88"/>
      <c r="AG700">
        <v>1800</v>
      </c>
      <c r="AH700" t="s">
        <v>15</v>
      </c>
      <c r="AI700">
        <v>13.51</v>
      </c>
      <c r="AJ700">
        <v>1181.51</v>
      </c>
      <c r="AK700">
        <v>1181.8</v>
      </c>
      <c r="AL700">
        <v>3.79</v>
      </c>
      <c r="AM700">
        <v>2.84</v>
      </c>
    </row>
    <row r="701" spans="1:39" customFormat="1" x14ac:dyDescent="0.25">
      <c r="A701">
        <v>1800</v>
      </c>
      <c r="B701" t="s">
        <v>16</v>
      </c>
      <c r="C701">
        <v>6.7</v>
      </c>
      <c r="D701">
        <v>1181.51</v>
      </c>
      <c r="E701">
        <v>1181.74</v>
      </c>
      <c r="F701">
        <v>2.77</v>
      </c>
      <c r="G701">
        <v>2.38</v>
      </c>
      <c r="H701" s="88"/>
      <c r="I701">
        <v>1800</v>
      </c>
      <c r="J701" t="s">
        <v>16</v>
      </c>
      <c r="K701">
        <v>7.93</v>
      </c>
      <c r="L701">
        <v>1181.51</v>
      </c>
      <c r="M701">
        <v>1181.75</v>
      </c>
      <c r="N701">
        <v>3.01</v>
      </c>
      <c r="O701">
        <v>2.52</v>
      </c>
      <c r="P701" s="88"/>
      <c r="Q701">
        <v>1800</v>
      </c>
      <c r="R701" t="s">
        <v>16</v>
      </c>
      <c r="S701">
        <v>9.16</v>
      </c>
      <c r="T701">
        <v>1181.51</v>
      </c>
      <c r="U701">
        <v>1181.77</v>
      </c>
      <c r="V701">
        <v>3.18</v>
      </c>
      <c r="W701">
        <v>2.57</v>
      </c>
      <c r="X701" s="88"/>
      <c r="Y701">
        <v>1800</v>
      </c>
      <c r="Z701" t="s">
        <v>16</v>
      </c>
      <c r="AA701">
        <v>10.38</v>
      </c>
      <c r="AB701">
        <v>1181.51</v>
      </c>
      <c r="AC701">
        <v>1181.78</v>
      </c>
      <c r="AD701">
        <v>3.37</v>
      </c>
      <c r="AE701">
        <v>2.66</v>
      </c>
      <c r="AF701" s="88"/>
      <c r="AG701">
        <v>1800</v>
      </c>
      <c r="AH701" t="s">
        <v>16</v>
      </c>
      <c r="AI701">
        <v>11.61</v>
      </c>
      <c r="AJ701">
        <v>1181.51</v>
      </c>
      <c r="AK701">
        <v>1181.79</v>
      </c>
      <c r="AL701">
        <v>3.54</v>
      </c>
      <c r="AM701">
        <v>2.73</v>
      </c>
    </row>
    <row r="702" spans="1:39" customFormat="1" x14ac:dyDescent="0.25">
      <c r="A702">
        <v>1750</v>
      </c>
      <c r="B702" t="s">
        <v>5</v>
      </c>
      <c r="C702">
        <v>5.07</v>
      </c>
      <c r="D702">
        <v>1177.3599999999999</v>
      </c>
      <c r="E702">
        <v>1177.72</v>
      </c>
      <c r="F702">
        <v>1.44</v>
      </c>
      <c r="G702">
        <v>1.02</v>
      </c>
      <c r="H702" s="88"/>
      <c r="I702">
        <v>1750</v>
      </c>
      <c r="J702" t="s">
        <v>5</v>
      </c>
      <c r="K702">
        <v>6.34</v>
      </c>
      <c r="L702">
        <v>1177.3599999999999</v>
      </c>
      <c r="M702">
        <v>1177.76</v>
      </c>
      <c r="N702">
        <v>1.51</v>
      </c>
      <c r="O702">
        <v>1.01</v>
      </c>
      <c r="P702" s="88"/>
      <c r="Q702">
        <v>1750</v>
      </c>
      <c r="R702" t="s">
        <v>5</v>
      </c>
      <c r="S702">
        <v>7.61</v>
      </c>
      <c r="T702">
        <v>1177.3599999999999</v>
      </c>
      <c r="U702">
        <v>1177.79</v>
      </c>
      <c r="V702">
        <v>1.59</v>
      </c>
      <c r="W702">
        <v>1.02</v>
      </c>
      <c r="X702" s="88"/>
      <c r="Y702">
        <v>1750</v>
      </c>
      <c r="Z702" t="s">
        <v>5</v>
      </c>
      <c r="AA702">
        <v>8.8800000000000008</v>
      </c>
      <c r="AB702">
        <v>1177.3599999999999</v>
      </c>
      <c r="AC702">
        <v>1177.81</v>
      </c>
      <c r="AD702">
        <v>1.71</v>
      </c>
      <c r="AE702">
        <v>1.06</v>
      </c>
      <c r="AF702" s="88"/>
      <c r="AG702">
        <v>1750</v>
      </c>
      <c r="AH702" t="s">
        <v>5</v>
      </c>
      <c r="AI702">
        <v>10.15</v>
      </c>
      <c r="AJ702">
        <v>1177.3599999999999</v>
      </c>
      <c r="AK702">
        <v>1177.8399999999999</v>
      </c>
      <c r="AL702">
        <v>1.72</v>
      </c>
      <c r="AM702">
        <v>1.02</v>
      </c>
    </row>
    <row r="703" spans="1:39" customFormat="1" x14ac:dyDescent="0.25">
      <c r="A703">
        <v>1750</v>
      </c>
      <c r="B703" t="s">
        <v>6</v>
      </c>
      <c r="C703">
        <v>5.09</v>
      </c>
      <c r="D703">
        <v>1177.3599999999999</v>
      </c>
      <c r="E703">
        <v>1177.72</v>
      </c>
      <c r="F703">
        <v>1.44</v>
      </c>
      <c r="G703">
        <v>1.01</v>
      </c>
      <c r="H703" s="88"/>
      <c r="I703">
        <v>1750</v>
      </c>
      <c r="J703" t="s">
        <v>6</v>
      </c>
      <c r="K703">
        <v>6.39</v>
      </c>
      <c r="L703">
        <v>1177.3599999999999</v>
      </c>
      <c r="M703">
        <v>1177.76</v>
      </c>
      <c r="N703">
        <v>1.51</v>
      </c>
      <c r="O703">
        <v>1.01</v>
      </c>
      <c r="P703" s="88"/>
      <c r="Q703">
        <v>1750</v>
      </c>
      <c r="R703" t="s">
        <v>6</v>
      </c>
      <c r="S703">
        <v>7.69</v>
      </c>
      <c r="T703">
        <v>1177.3599999999999</v>
      </c>
      <c r="U703">
        <v>1177.79</v>
      </c>
      <c r="V703">
        <v>1.59</v>
      </c>
      <c r="W703">
        <v>1.01</v>
      </c>
      <c r="X703" s="88"/>
      <c r="Y703">
        <v>1750</v>
      </c>
      <c r="Z703" t="s">
        <v>6</v>
      </c>
      <c r="AA703">
        <v>9</v>
      </c>
      <c r="AB703">
        <v>1177.3599999999999</v>
      </c>
      <c r="AC703">
        <v>1177.79</v>
      </c>
      <c r="AD703">
        <v>1.86</v>
      </c>
      <c r="AE703">
        <v>1.18</v>
      </c>
      <c r="AF703" s="88"/>
      <c r="AG703">
        <v>1750</v>
      </c>
      <c r="AH703" t="s">
        <v>6</v>
      </c>
      <c r="AI703">
        <v>10.3</v>
      </c>
      <c r="AJ703">
        <v>1177.3599999999999</v>
      </c>
      <c r="AK703">
        <v>1177.8499999999999</v>
      </c>
      <c r="AL703">
        <v>1.73</v>
      </c>
      <c r="AM703">
        <v>1.02</v>
      </c>
    </row>
    <row r="704" spans="1:39" customFormat="1" x14ac:dyDescent="0.25">
      <c r="A704">
        <v>1750</v>
      </c>
      <c r="B704" t="s">
        <v>7</v>
      </c>
      <c r="C704">
        <v>5.31</v>
      </c>
      <c r="D704">
        <v>1177.3599999999999</v>
      </c>
      <c r="E704">
        <v>1177.73</v>
      </c>
      <c r="F704">
        <v>1.46</v>
      </c>
      <c r="G704">
        <v>1.02</v>
      </c>
      <c r="H704" s="88"/>
      <c r="I704">
        <v>1750</v>
      </c>
      <c r="J704" t="s">
        <v>7</v>
      </c>
      <c r="K704">
        <v>6.6</v>
      </c>
      <c r="L704">
        <v>1177.3599999999999</v>
      </c>
      <c r="M704">
        <v>1177.76</v>
      </c>
      <c r="N704">
        <v>1.52</v>
      </c>
      <c r="O704">
        <v>1.01</v>
      </c>
      <c r="P704" s="88"/>
      <c r="Q704">
        <v>1750</v>
      </c>
      <c r="R704" t="s">
        <v>7</v>
      </c>
      <c r="S704">
        <v>7.89</v>
      </c>
      <c r="T704">
        <v>1177.3599999999999</v>
      </c>
      <c r="U704">
        <v>1177.79</v>
      </c>
      <c r="V704">
        <v>1.6</v>
      </c>
      <c r="W704">
        <v>1.02</v>
      </c>
      <c r="X704" s="88"/>
      <c r="Y704">
        <v>1750</v>
      </c>
      <c r="Z704" t="s">
        <v>7</v>
      </c>
      <c r="AA704">
        <v>9.17</v>
      </c>
      <c r="AB704">
        <v>1177.3599999999999</v>
      </c>
      <c r="AC704">
        <v>1177.82</v>
      </c>
      <c r="AD704">
        <v>1.66</v>
      </c>
      <c r="AE704">
        <v>1.01</v>
      </c>
      <c r="AF704" s="88"/>
      <c r="AG704">
        <v>1750</v>
      </c>
      <c r="AH704" t="s">
        <v>7</v>
      </c>
      <c r="AI704">
        <v>10.46</v>
      </c>
      <c r="AJ704">
        <v>1177.3599999999999</v>
      </c>
      <c r="AK704">
        <v>1177.8499999999999</v>
      </c>
      <c r="AL704">
        <v>1.74</v>
      </c>
      <c r="AM704">
        <v>1.02</v>
      </c>
    </row>
    <row r="705" spans="1:39" customFormat="1" x14ac:dyDescent="0.25">
      <c r="A705">
        <v>1750</v>
      </c>
      <c r="B705" t="s">
        <v>8</v>
      </c>
      <c r="C705">
        <v>6.82</v>
      </c>
      <c r="D705">
        <v>1177.3599999999999</v>
      </c>
      <c r="E705">
        <v>1177.77</v>
      </c>
      <c r="F705">
        <v>1.54</v>
      </c>
      <c r="G705">
        <v>1.02</v>
      </c>
      <c r="H705" s="88"/>
      <c r="I705">
        <v>1750</v>
      </c>
      <c r="J705" t="s">
        <v>8</v>
      </c>
      <c r="K705">
        <v>8.3699999999999992</v>
      </c>
      <c r="L705">
        <v>1177.3599999999999</v>
      </c>
      <c r="M705">
        <v>1177.78</v>
      </c>
      <c r="N705">
        <v>1.81</v>
      </c>
      <c r="O705">
        <v>1.18</v>
      </c>
      <c r="P705" s="88"/>
      <c r="Q705">
        <v>1750</v>
      </c>
      <c r="R705" t="s">
        <v>8</v>
      </c>
      <c r="S705">
        <v>9.91</v>
      </c>
      <c r="T705">
        <v>1177.3599999999999</v>
      </c>
      <c r="U705">
        <v>1177.8399999999999</v>
      </c>
      <c r="V705">
        <v>1.71</v>
      </c>
      <c r="W705">
        <v>1.02</v>
      </c>
      <c r="X705" s="88"/>
      <c r="Y705">
        <v>1750</v>
      </c>
      <c r="Z705" t="s">
        <v>8</v>
      </c>
      <c r="AA705">
        <v>11.46</v>
      </c>
      <c r="AB705">
        <v>1177.3599999999999</v>
      </c>
      <c r="AC705">
        <v>1177.8699999999999</v>
      </c>
      <c r="AD705">
        <v>1.79</v>
      </c>
      <c r="AE705">
        <v>1.03</v>
      </c>
      <c r="AF705" s="88"/>
      <c r="AG705">
        <v>1750</v>
      </c>
      <c r="AH705" t="s">
        <v>8</v>
      </c>
      <c r="AI705">
        <v>13</v>
      </c>
      <c r="AJ705">
        <v>1177.3599999999999</v>
      </c>
      <c r="AK705">
        <v>1177.9000000000001</v>
      </c>
      <c r="AL705">
        <v>1.86</v>
      </c>
      <c r="AM705">
        <v>1.03</v>
      </c>
    </row>
    <row r="706" spans="1:39" customFormat="1" x14ac:dyDescent="0.25">
      <c r="A706">
        <v>1750</v>
      </c>
      <c r="B706" t="s">
        <v>9</v>
      </c>
      <c r="C706">
        <v>8.4600000000000009</v>
      </c>
      <c r="D706">
        <v>1177.3599999999999</v>
      </c>
      <c r="E706">
        <v>1177.8</v>
      </c>
      <c r="F706">
        <v>1.67</v>
      </c>
      <c r="G706">
        <v>1.05</v>
      </c>
      <c r="H706" s="88"/>
      <c r="I706">
        <v>1750</v>
      </c>
      <c r="J706" t="s">
        <v>9</v>
      </c>
      <c r="K706">
        <v>10.130000000000001</v>
      </c>
      <c r="L706">
        <v>1177.3599999999999</v>
      </c>
      <c r="M706">
        <v>1177.8399999999999</v>
      </c>
      <c r="N706">
        <v>1.72</v>
      </c>
      <c r="O706">
        <v>1.02</v>
      </c>
      <c r="P706" s="88"/>
      <c r="Q706">
        <v>1750</v>
      </c>
      <c r="R706" t="s">
        <v>9</v>
      </c>
      <c r="S706">
        <v>11.81</v>
      </c>
      <c r="T706">
        <v>1177.3599999999999</v>
      </c>
      <c r="U706">
        <v>1177.8800000000001</v>
      </c>
      <c r="V706">
        <v>1.8</v>
      </c>
      <c r="W706">
        <v>1.03</v>
      </c>
      <c r="X706" s="88"/>
      <c r="Y706">
        <v>1750</v>
      </c>
      <c r="Z706" t="s">
        <v>9</v>
      </c>
      <c r="AA706">
        <v>13.49</v>
      </c>
      <c r="AB706">
        <v>1177.3599999999999</v>
      </c>
      <c r="AC706">
        <v>1177.9100000000001</v>
      </c>
      <c r="AD706">
        <v>1.88</v>
      </c>
      <c r="AE706">
        <v>1.03</v>
      </c>
      <c r="AF706" s="88"/>
      <c r="AG706">
        <v>1750</v>
      </c>
      <c r="AH706" t="s">
        <v>9</v>
      </c>
      <c r="AI706">
        <v>15.16</v>
      </c>
      <c r="AJ706">
        <v>1177.3599999999999</v>
      </c>
      <c r="AK706">
        <v>1177.93</v>
      </c>
      <c r="AL706">
        <v>1.95</v>
      </c>
      <c r="AM706">
        <v>1.04</v>
      </c>
    </row>
    <row r="707" spans="1:39" customFormat="1" x14ac:dyDescent="0.25">
      <c r="A707">
        <v>1750</v>
      </c>
      <c r="B707" t="s">
        <v>10</v>
      </c>
      <c r="C707">
        <v>6.99</v>
      </c>
      <c r="D707">
        <v>1177.3599999999999</v>
      </c>
      <c r="E707">
        <v>1177.77</v>
      </c>
      <c r="F707">
        <v>1.55</v>
      </c>
      <c r="G707">
        <v>1.02</v>
      </c>
      <c r="H707" s="88"/>
      <c r="I707">
        <v>1750</v>
      </c>
      <c r="J707" t="s">
        <v>10</v>
      </c>
      <c r="K707">
        <v>8.4</v>
      </c>
      <c r="L707">
        <v>1177.3599999999999</v>
      </c>
      <c r="M707">
        <v>1177.8</v>
      </c>
      <c r="N707">
        <v>1.69</v>
      </c>
      <c r="O707">
        <v>1.07</v>
      </c>
      <c r="P707" s="88"/>
      <c r="Q707">
        <v>1750</v>
      </c>
      <c r="R707" t="s">
        <v>10</v>
      </c>
      <c r="S707">
        <v>9.81</v>
      </c>
      <c r="T707">
        <v>1177.3599999999999</v>
      </c>
      <c r="U707">
        <v>1177.8399999999999</v>
      </c>
      <c r="V707">
        <v>1.71</v>
      </c>
      <c r="W707">
        <v>1.02</v>
      </c>
      <c r="X707" s="88"/>
      <c r="Y707">
        <v>1750</v>
      </c>
      <c r="Z707" t="s">
        <v>10</v>
      </c>
      <c r="AA707">
        <v>11.22</v>
      </c>
      <c r="AB707">
        <v>1177.3599999999999</v>
      </c>
      <c r="AC707">
        <v>1177.8599999999999</v>
      </c>
      <c r="AD707">
        <v>1.78</v>
      </c>
      <c r="AE707">
        <v>1.03</v>
      </c>
      <c r="AF707" s="88"/>
      <c r="AG707">
        <v>1750</v>
      </c>
      <c r="AH707" t="s">
        <v>10</v>
      </c>
      <c r="AI707">
        <v>12.64</v>
      </c>
      <c r="AJ707">
        <v>1177.3599999999999</v>
      </c>
      <c r="AK707">
        <v>1177.8900000000001</v>
      </c>
      <c r="AL707">
        <v>1.84</v>
      </c>
      <c r="AM707">
        <v>1.03</v>
      </c>
    </row>
    <row r="708" spans="1:39" customFormat="1" x14ac:dyDescent="0.25">
      <c r="A708">
        <v>1750</v>
      </c>
      <c r="B708" t="s">
        <v>11</v>
      </c>
      <c r="C708">
        <v>5.16</v>
      </c>
      <c r="D708">
        <v>1177.3599999999999</v>
      </c>
      <c r="E708">
        <v>1177.72</v>
      </c>
      <c r="F708">
        <v>1.44</v>
      </c>
      <c r="G708">
        <v>1.01</v>
      </c>
      <c r="H708" s="88"/>
      <c r="I708">
        <v>1750</v>
      </c>
      <c r="J708" t="s">
        <v>11</v>
      </c>
      <c r="K708">
        <v>6.47</v>
      </c>
      <c r="L708">
        <v>1177.3599999999999</v>
      </c>
      <c r="M708">
        <v>1177.76</v>
      </c>
      <c r="N708">
        <v>1.52</v>
      </c>
      <c r="O708">
        <v>1.01</v>
      </c>
      <c r="P708" s="88"/>
      <c r="Q708">
        <v>1750</v>
      </c>
      <c r="R708" t="s">
        <v>11</v>
      </c>
      <c r="S708">
        <v>7.77</v>
      </c>
      <c r="T708">
        <v>1177.3599999999999</v>
      </c>
      <c r="U708">
        <v>1177.79</v>
      </c>
      <c r="V708">
        <v>1.6</v>
      </c>
      <c r="W708">
        <v>1.02</v>
      </c>
      <c r="X708" s="88"/>
      <c r="Y708">
        <v>1750</v>
      </c>
      <c r="Z708" t="s">
        <v>11</v>
      </c>
      <c r="AA708">
        <v>9.08</v>
      </c>
      <c r="AB708">
        <v>1177.3599999999999</v>
      </c>
      <c r="AC708">
        <v>1177.82</v>
      </c>
      <c r="AD708">
        <v>1.66</v>
      </c>
      <c r="AE708">
        <v>1.01</v>
      </c>
      <c r="AF708" s="88"/>
      <c r="AG708">
        <v>1750</v>
      </c>
      <c r="AH708" t="s">
        <v>11</v>
      </c>
      <c r="AI708">
        <v>10.39</v>
      </c>
      <c r="AJ708">
        <v>1177.3599999999999</v>
      </c>
      <c r="AK708">
        <v>1177.8499999999999</v>
      </c>
      <c r="AL708">
        <v>1.73</v>
      </c>
      <c r="AM708">
        <v>1.02</v>
      </c>
    </row>
    <row r="709" spans="1:39" customFormat="1" x14ac:dyDescent="0.25">
      <c r="A709">
        <v>1750</v>
      </c>
      <c r="B709" t="s">
        <v>12</v>
      </c>
      <c r="C709">
        <v>5.01</v>
      </c>
      <c r="D709">
        <v>1177.3599999999999</v>
      </c>
      <c r="E709">
        <v>1177.72</v>
      </c>
      <c r="F709">
        <v>1.43</v>
      </c>
      <c r="G709">
        <v>1.01</v>
      </c>
      <c r="H709" s="88"/>
      <c r="I709">
        <v>1750</v>
      </c>
      <c r="J709" t="s">
        <v>12</v>
      </c>
      <c r="K709">
        <v>6.31</v>
      </c>
      <c r="L709">
        <v>1177.3599999999999</v>
      </c>
      <c r="M709">
        <v>1177.76</v>
      </c>
      <c r="N709">
        <v>1.5</v>
      </c>
      <c r="O709">
        <v>1.01</v>
      </c>
      <c r="P709" s="88"/>
      <c r="Q709">
        <v>1750</v>
      </c>
      <c r="R709" t="s">
        <v>12</v>
      </c>
      <c r="S709">
        <v>7.62</v>
      </c>
      <c r="T709">
        <v>1177.3599999999999</v>
      </c>
      <c r="U709">
        <v>1177.79</v>
      </c>
      <c r="V709">
        <v>1.59</v>
      </c>
      <c r="W709">
        <v>1.01</v>
      </c>
      <c r="X709" s="88"/>
      <c r="Y709">
        <v>1750</v>
      </c>
      <c r="Z709" t="s">
        <v>12</v>
      </c>
      <c r="AA709">
        <v>8.93</v>
      </c>
      <c r="AB709">
        <v>1177.3599999999999</v>
      </c>
      <c r="AC709">
        <v>1177.81</v>
      </c>
      <c r="AD709">
        <v>1.71</v>
      </c>
      <c r="AE709">
        <v>1.06</v>
      </c>
      <c r="AF709" s="88"/>
      <c r="AG709">
        <v>1750</v>
      </c>
      <c r="AH709" t="s">
        <v>12</v>
      </c>
      <c r="AI709">
        <v>10.23</v>
      </c>
      <c r="AJ709">
        <v>1177.3599999999999</v>
      </c>
      <c r="AK709">
        <v>1177.8499999999999</v>
      </c>
      <c r="AL709">
        <v>1.72</v>
      </c>
      <c r="AM709">
        <v>1.02</v>
      </c>
    </row>
    <row r="710" spans="1:39" customFormat="1" x14ac:dyDescent="0.25">
      <c r="A710">
        <v>1750</v>
      </c>
      <c r="B710" t="s">
        <v>13</v>
      </c>
      <c r="C710">
        <v>6.62</v>
      </c>
      <c r="D710">
        <v>1177.3599999999999</v>
      </c>
      <c r="E710">
        <v>1177.76</v>
      </c>
      <c r="F710">
        <v>1.53</v>
      </c>
      <c r="G710">
        <v>1.02</v>
      </c>
      <c r="H710" s="88"/>
      <c r="I710">
        <v>1750</v>
      </c>
      <c r="J710" t="s">
        <v>13</v>
      </c>
      <c r="K710">
        <v>8.2200000000000006</v>
      </c>
      <c r="L710">
        <v>1177.3599999999999</v>
      </c>
      <c r="M710">
        <v>1177.8</v>
      </c>
      <c r="N710">
        <v>1.62</v>
      </c>
      <c r="O710">
        <v>1.01</v>
      </c>
      <c r="P710" s="88"/>
      <c r="Q710">
        <v>1750</v>
      </c>
      <c r="R710" t="s">
        <v>13</v>
      </c>
      <c r="S710">
        <v>9.83</v>
      </c>
      <c r="T710">
        <v>1177.3599999999999</v>
      </c>
      <c r="U710">
        <v>1177.8399999999999</v>
      </c>
      <c r="V710">
        <v>1.7</v>
      </c>
      <c r="W710">
        <v>1.02</v>
      </c>
      <c r="X710" s="88"/>
      <c r="Y710">
        <v>1750</v>
      </c>
      <c r="Z710" t="s">
        <v>13</v>
      </c>
      <c r="AA710">
        <v>11.43</v>
      </c>
      <c r="AB710">
        <v>1177.3599999999999</v>
      </c>
      <c r="AC710">
        <v>1177.8699999999999</v>
      </c>
      <c r="AD710">
        <v>1.78</v>
      </c>
      <c r="AE710">
        <v>1.02</v>
      </c>
      <c r="AF710" s="88"/>
      <c r="AG710">
        <v>1750</v>
      </c>
      <c r="AH710" t="s">
        <v>13</v>
      </c>
      <c r="AI710">
        <v>13.04</v>
      </c>
      <c r="AJ710">
        <v>1177.3599999999999</v>
      </c>
      <c r="AK710">
        <v>1177.9000000000001</v>
      </c>
      <c r="AL710">
        <v>1.86</v>
      </c>
      <c r="AM710">
        <v>1.03</v>
      </c>
    </row>
    <row r="711" spans="1:39" customFormat="1" x14ac:dyDescent="0.25">
      <c r="A711">
        <v>1750</v>
      </c>
      <c r="B711" t="s">
        <v>14</v>
      </c>
      <c r="C711">
        <v>7.76</v>
      </c>
      <c r="D711">
        <v>1177.3599999999999</v>
      </c>
      <c r="E711">
        <v>1177.79</v>
      </c>
      <c r="F711">
        <v>1.59</v>
      </c>
      <c r="G711">
        <v>1.01</v>
      </c>
      <c r="H711" s="88"/>
      <c r="I711">
        <v>1750</v>
      </c>
      <c r="J711" t="s">
        <v>14</v>
      </c>
      <c r="K711">
        <v>9.3000000000000007</v>
      </c>
      <c r="L711">
        <v>1177.3599999999999</v>
      </c>
      <c r="M711">
        <v>1177.82</v>
      </c>
      <c r="N711">
        <v>1.71</v>
      </c>
      <c r="O711">
        <v>1.04</v>
      </c>
      <c r="P711" s="88"/>
      <c r="Q711">
        <v>1750</v>
      </c>
      <c r="R711" t="s">
        <v>14</v>
      </c>
      <c r="S711">
        <v>10.84</v>
      </c>
      <c r="T711">
        <v>1177.3599999999999</v>
      </c>
      <c r="U711">
        <v>1177.8599999999999</v>
      </c>
      <c r="V711">
        <v>1.75</v>
      </c>
      <c r="W711">
        <v>1.02</v>
      </c>
      <c r="X711" s="88"/>
      <c r="Y711">
        <v>1750</v>
      </c>
      <c r="Z711" t="s">
        <v>14</v>
      </c>
      <c r="AA711">
        <v>12.37</v>
      </c>
      <c r="AB711">
        <v>1177.3599999999999</v>
      </c>
      <c r="AC711">
        <v>1177.8900000000001</v>
      </c>
      <c r="AD711">
        <v>1.83</v>
      </c>
      <c r="AE711">
        <v>1.03</v>
      </c>
      <c r="AF711" s="88"/>
      <c r="AG711">
        <v>1750</v>
      </c>
      <c r="AH711" t="s">
        <v>14</v>
      </c>
      <c r="AI711">
        <v>13.91</v>
      </c>
      <c r="AJ711">
        <v>1177.3599999999999</v>
      </c>
      <c r="AK711">
        <v>1177.9100000000001</v>
      </c>
      <c r="AL711">
        <v>1.89</v>
      </c>
      <c r="AM711">
        <v>1.04</v>
      </c>
    </row>
    <row r="712" spans="1:39" customFormat="1" x14ac:dyDescent="0.25">
      <c r="A712">
        <v>1750</v>
      </c>
      <c r="B712" t="s">
        <v>15</v>
      </c>
      <c r="C712">
        <v>7.66</v>
      </c>
      <c r="D712">
        <v>1177.3599999999999</v>
      </c>
      <c r="E712">
        <v>1177.79</v>
      </c>
      <c r="F712">
        <v>1.59</v>
      </c>
      <c r="G712">
        <v>1.02</v>
      </c>
      <c r="H712" s="88"/>
      <c r="I712">
        <v>1750</v>
      </c>
      <c r="J712" t="s">
        <v>15</v>
      </c>
      <c r="K712">
        <v>9.1199999999999992</v>
      </c>
      <c r="L712">
        <v>1177.3599999999999</v>
      </c>
      <c r="M712">
        <v>1177.82</v>
      </c>
      <c r="N712">
        <v>1.66</v>
      </c>
      <c r="O712">
        <v>1.01</v>
      </c>
      <c r="P712" s="88"/>
      <c r="Q712">
        <v>1750</v>
      </c>
      <c r="R712" t="s">
        <v>15</v>
      </c>
      <c r="S712">
        <v>10.58</v>
      </c>
      <c r="T712">
        <v>1177.3599999999999</v>
      </c>
      <c r="U712">
        <v>1177.8499999999999</v>
      </c>
      <c r="V712">
        <v>1.74</v>
      </c>
      <c r="W712">
        <v>1.02</v>
      </c>
      <c r="X712" s="88"/>
      <c r="Y712">
        <v>1750</v>
      </c>
      <c r="Z712" t="s">
        <v>15</v>
      </c>
      <c r="AA712">
        <v>12.05</v>
      </c>
      <c r="AB712">
        <v>1177.3599999999999</v>
      </c>
      <c r="AC712">
        <v>1177.8800000000001</v>
      </c>
      <c r="AD712">
        <v>1.81</v>
      </c>
      <c r="AE712">
        <v>1.03</v>
      </c>
      <c r="AF712" s="88"/>
      <c r="AG712">
        <v>1750</v>
      </c>
      <c r="AH712" t="s">
        <v>15</v>
      </c>
      <c r="AI712">
        <v>13.51</v>
      </c>
      <c r="AJ712">
        <v>1177.3599999999999</v>
      </c>
      <c r="AK712">
        <v>1177.9100000000001</v>
      </c>
      <c r="AL712">
        <v>1.88</v>
      </c>
      <c r="AM712">
        <v>1.03</v>
      </c>
    </row>
    <row r="713" spans="1:39" customFormat="1" x14ac:dyDescent="0.25">
      <c r="A713">
        <v>1750</v>
      </c>
      <c r="B713" t="s">
        <v>16</v>
      </c>
      <c r="C713">
        <v>6.7</v>
      </c>
      <c r="D713">
        <v>1177.3599999999999</v>
      </c>
      <c r="E713">
        <v>1177.77</v>
      </c>
      <c r="F713">
        <v>1.53</v>
      </c>
      <c r="G713">
        <v>1.01</v>
      </c>
      <c r="H713" s="88"/>
      <c r="I713">
        <v>1750</v>
      </c>
      <c r="J713" t="s">
        <v>16</v>
      </c>
      <c r="K713">
        <v>7.93</v>
      </c>
      <c r="L713">
        <v>1177.3599999999999</v>
      </c>
      <c r="M713">
        <v>1177.8</v>
      </c>
      <c r="N713">
        <v>1.6</v>
      </c>
      <c r="O713">
        <v>1.02</v>
      </c>
      <c r="P713" s="88"/>
      <c r="Q713">
        <v>1750</v>
      </c>
      <c r="R713" t="s">
        <v>16</v>
      </c>
      <c r="S713">
        <v>9.16</v>
      </c>
      <c r="T713">
        <v>1177.3599999999999</v>
      </c>
      <c r="U713">
        <v>1177.82</v>
      </c>
      <c r="V713">
        <v>1.67</v>
      </c>
      <c r="W713">
        <v>1.01</v>
      </c>
      <c r="X713" s="88"/>
      <c r="Y713">
        <v>1750</v>
      </c>
      <c r="Z713" t="s">
        <v>16</v>
      </c>
      <c r="AA713">
        <v>10.38</v>
      </c>
      <c r="AB713">
        <v>1177.3599999999999</v>
      </c>
      <c r="AC713">
        <v>1177.8499999999999</v>
      </c>
      <c r="AD713">
        <v>1.73</v>
      </c>
      <c r="AE713">
        <v>1.02</v>
      </c>
      <c r="AF713" s="88"/>
      <c r="AG713">
        <v>1750</v>
      </c>
      <c r="AH713" t="s">
        <v>16</v>
      </c>
      <c r="AI713">
        <v>11.61</v>
      </c>
      <c r="AJ713">
        <v>1177.3599999999999</v>
      </c>
      <c r="AK713">
        <v>1177.8699999999999</v>
      </c>
      <c r="AL713">
        <v>1.79</v>
      </c>
      <c r="AM713">
        <v>1.03</v>
      </c>
    </row>
    <row r="714" spans="1:39" customFormat="1" x14ac:dyDescent="0.25">
      <c r="A714">
        <v>1700</v>
      </c>
      <c r="B714" t="s">
        <v>5</v>
      </c>
      <c r="C714">
        <v>5.07</v>
      </c>
      <c r="D714">
        <v>1175</v>
      </c>
      <c r="E714">
        <v>1175.3900000000001</v>
      </c>
      <c r="F714">
        <v>1.71</v>
      </c>
      <c r="G714">
        <v>1.1100000000000001</v>
      </c>
      <c r="H714" s="88"/>
      <c r="I714">
        <v>1700</v>
      </c>
      <c r="J714" t="s">
        <v>5</v>
      </c>
      <c r="K714">
        <v>6.34</v>
      </c>
      <c r="L714">
        <v>1175</v>
      </c>
      <c r="M714">
        <v>1175.43</v>
      </c>
      <c r="N714">
        <v>1.85</v>
      </c>
      <c r="O714">
        <v>1.1499999999999999</v>
      </c>
      <c r="P714" s="88"/>
      <c r="Q714">
        <v>1700</v>
      </c>
      <c r="R714" t="s">
        <v>5</v>
      </c>
      <c r="S714">
        <v>7.61</v>
      </c>
      <c r="T714">
        <v>1175</v>
      </c>
      <c r="U714">
        <v>1175.47</v>
      </c>
      <c r="V714">
        <v>1.94</v>
      </c>
      <c r="W714">
        <v>1.1599999999999999</v>
      </c>
      <c r="X714" s="88"/>
      <c r="Y714">
        <v>1700</v>
      </c>
      <c r="Z714" t="s">
        <v>5</v>
      </c>
      <c r="AA714">
        <v>8.8800000000000008</v>
      </c>
      <c r="AB714">
        <v>1175</v>
      </c>
      <c r="AC714">
        <v>1175.51</v>
      </c>
      <c r="AD714">
        <v>1.97</v>
      </c>
      <c r="AE714">
        <v>1.1299999999999999</v>
      </c>
      <c r="AF714" s="88"/>
      <c r="AG714">
        <v>1700</v>
      </c>
      <c r="AH714" t="s">
        <v>5</v>
      </c>
      <c r="AI714">
        <v>10.15</v>
      </c>
      <c r="AJ714">
        <v>1175</v>
      </c>
      <c r="AK714">
        <v>1175.53</v>
      </c>
      <c r="AL714">
        <v>2.12</v>
      </c>
      <c r="AM714">
        <v>1.2</v>
      </c>
    </row>
    <row r="715" spans="1:39" customFormat="1" x14ac:dyDescent="0.25">
      <c r="A715">
        <v>1700</v>
      </c>
      <c r="B715" t="s">
        <v>6</v>
      </c>
      <c r="C715">
        <v>5.09</v>
      </c>
      <c r="D715">
        <v>1175</v>
      </c>
      <c r="E715">
        <v>1175.4000000000001</v>
      </c>
      <c r="F715">
        <v>1.71</v>
      </c>
      <c r="G715">
        <v>1.1100000000000001</v>
      </c>
      <c r="H715" s="88"/>
      <c r="I715">
        <v>1700</v>
      </c>
      <c r="J715" t="s">
        <v>6</v>
      </c>
      <c r="K715">
        <v>6.39</v>
      </c>
      <c r="L715">
        <v>1175</v>
      </c>
      <c r="M715">
        <v>1175.43</v>
      </c>
      <c r="N715">
        <v>1.85</v>
      </c>
      <c r="O715">
        <v>1.1499999999999999</v>
      </c>
      <c r="P715" s="88"/>
      <c r="Q715">
        <v>1700</v>
      </c>
      <c r="R715" t="s">
        <v>6</v>
      </c>
      <c r="S715">
        <v>7.69</v>
      </c>
      <c r="T715">
        <v>1175</v>
      </c>
      <c r="U715">
        <v>1175.47</v>
      </c>
      <c r="V715">
        <v>1.96</v>
      </c>
      <c r="W715">
        <v>1.17</v>
      </c>
      <c r="X715" s="88"/>
      <c r="Y715">
        <v>1700</v>
      </c>
      <c r="Z715" t="s">
        <v>6</v>
      </c>
      <c r="AA715">
        <v>9</v>
      </c>
      <c r="AB715">
        <v>1175</v>
      </c>
      <c r="AC715">
        <v>1175.54</v>
      </c>
      <c r="AD715">
        <v>1.83</v>
      </c>
      <c r="AE715">
        <v>1.03</v>
      </c>
      <c r="AF715" s="88"/>
      <c r="AG715">
        <v>1700</v>
      </c>
      <c r="AH715" t="s">
        <v>6</v>
      </c>
      <c r="AI715">
        <v>10.3</v>
      </c>
      <c r="AJ715">
        <v>1175</v>
      </c>
      <c r="AK715">
        <v>1175.53</v>
      </c>
      <c r="AL715">
        <v>2.13</v>
      </c>
      <c r="AM715">
        <v>1.2</v>
      </c>
    </row>
    <row r="716" spans="1:39" customFormat="1" x14ac:dyDescent="0.25">
      <c r="A716">
        <v>1700</v>
      </c>
      <c r="B716" t="s">
        <v>7</v>
      </c>
      <c r="C716">
        <v>5.31</v>
      </c>
      <c r="D716">
        <v>1175</v>
      </c>
      <c r="E716">
        <v>1175.4000000000001</v>
      </c>
      <c r="F716">
        <v>1.74</v>
      </c>
      <c r="G716">
        <v>1.1100000000000001</v>
      </c>
      <c r="H716" s="88"/>
      <c r="I716">
        <v>1700</v>
      </c>
      <c r="J716" t="s">
        <v>7</v>
      </c>
      <c r="K716">
        <v>6.6</v>
      </c>
      <c r="L716">
        <v>1175</v>
      </c>
      <c r="M716">
        <v>1175.44</v>
      </c>
      <c r="N716">
        <v>1.86</v>
      </c>
      <c r="O716">
        <v>1.1399999999999999</v>
      </c>
      <c r="P716" s="88"/>
      <c r="Q716">
        <v>1700</v>
      </c>
      <c r="R716" t="s">
        <v>7</v>
      </c>
      <c r="S716">
        <v>7.89</v>
      </c>
      <c r="T716">
        <v>1175</v>
      </c>
      <c r="U716">
        <v>1175.47</v>
      </c>
      <c r="V716">
        <v>1.97</v>
      </c>
      <c r="W716">
        <v>1.17</v>
      </c>
      <c r="X716" s="88"/>
      <c r="Y716">
        <v>1700</v>
      </c>
      <c r="Z716" t="s">
        <v>7</v>
      </c>
      <c r="AA716">
        <v>9.17</v>
      </c>
      <c r="AB716">
        <v>1175</v>
      </c>
      <c r="AC716">
        <v>1175.51</v>
      </c>
      <c r="AD716">
        <v>2.0699999999999998</v>
      </c>
      <c r="AE716">
        <v>1.2</v>
      </c>
      <c r="AF716" s="88"/>
      <c r="AG716">
        <v>1700</v>
      </c>
      <c r="AH716" t="s">
        <v>7</v>
      </c>
      <c r="AI716">
        <v>10.46</v>
      </c>
      <c r="AJ716">
        <v>1175</v>
      </c>
      <c r="AK716">
        <v>1175.54</v>
      </c>
      <c r="AL716">
        <v>2.14</v>
      </c>
      <c r="AM716">
        <v>1.21</v>
      </c>
    </row>
    <row r="717" spans="1:39" customFormat="1" x14ac:dyDescent="0.25">
      <c r="A717">
        <v>1700</v>
      </c>
      <c r="B717" t="s">
        <v>8</v>
      </c>
      <c r="C717">
        <v>6.82</v>
      </c>
      <c r="D717">
        <v>1175</v>
      </c>
      <c r="E717">
        <v>1175.45</v>
      </c>
      <c r="F717">
        <v>1.87</v>
      </c>
      <c r="G717">
        <v>1.1399999999999999</v>
      </c>
      <c r="H717" s="88"/>
      <c r="I717">
        <v>1700</v>
      </c>
      <c r="J717" t="s">
        <v>8</v>
      </c>
      <c r="K717">
        <v>8.3699999999999992</v>
      </c>
      <c r="L717">
        <v>1175</v>
      </c>
      <c r="M717">
        <v>1175.52</v>
      </c>
      <c r="N717">
        <v>1.79</v>
      </c>
      <c r="O717">
        <v>1.02</v>
      </c>
      <c r="P717" s="88"/>
      <c r="Q717">
        <v>1700</v>
      </c>
      <c r="R717" t="s">
        <v>8</v>
      </c>
      <c r="S717">
        <v>9.91</v>
      </c>
      <c r="T717">
        <v>1175</v>
      </c>
      <c r="U717">
        <v>1175.52</v>
      </c>
      <c r="V717">
        <v>2.1</v>
      </c>
      <c r="W717">
        <v>1.2</v>
      </c>
      <c r="X717" s="88"/>
      <c r="Y717">
        <v>1700</v>
      </c>
      <c r="Z717" t="s">
        <v>8</v>
      </c>
      <c r="AA717">
        <v>11.46</v>
      </c>
      <c r="AB717">
        <v>1175</v>
      </c>
      <c r="AC717">
        <v>1175.56</v>
      </c>
      <c r="AD717">
        <v>2.19</v>
      </c>
      <c r="AE717">
        <v>1.21</v>
      </c>
      <c r="AF717" s="88"/>
      <c r="AG717">
        <v>1700</v>
      </c>
      <c r="AH717" t="s">
        <v>8</v>
      </c>
      <c r="AI717">
        <v>13</v>
      </c>
      <c r="AJ717">
        <v>1175</v>
      </c>
      <c r="AK717">
        <v>1175.5899999999999</v>
      </c>
      <c r="AL717">
        <v>2.2599999999999998</v>
      </c>
      <c r="AM717">
        <v>1.22</v>
      </c>
    </row>
    <row r="718" spans="1:39" customFormat="1" x14ac:dyDescent="0.25">
      <c r="A718">
        <v>1700</v>
      </c>
      <c r="B718" t="s">
        <v>9</v>
      </c>
      <c r="C718">
        <v>8.4600000000000009</v>
      </c>
      <c r="D718">
        <v>1175</v>
      </c>
      <c r="E718">
        <v>1175.5</v>
      </c>
      <c r="F718">
        <v>1.96</v>
      </c>
      <c r="G718">
        <v>1.1399999999999999</v>
      </c>
      <c r="H718" s="88"/>
      <c r="I718">
        <v>1700</v>
      </c>
      <c r="J718" t="s">
        <v>9</v>
      </c>
      <c r="K718">
        <v>10.130000000000001</v>
      </c>
      <c r="L718">
        <v>1175</v>
      </c>
      <c r="M718">
        <v>1175.53</v>
      </c>
      <c r="N718">
        <v>2.12</v>
      </c>
      <c r="O718">
        <v>1.21</v>
      </c>
      <c r="P718" s="88"/>
      <c r="Q718">
        <v>1700</v>
      </c>
      <c r="R718" t="s">
        <v>9</v>
      </c>
      <c r="S718">
        <v>11.81</v>
      </c>
      <c r="T718">
        <v>1175</v>
      </c>
      <c r="U718">
        <v>1175.57</v>
      </c>
      <c r="V718">
        <v>2.21</v>
      </c>
      <c r="W718">
        <v>1.21</v>
      </c>
      <c r="X718" s="88"/>
      <c r="Y718">
        <v>1700</v>
      </c>
      <c r="Z718" t="s">
        <v>9</v>
      </c>
      <c r="AA718">
        <v>13.49</v>
      </c>
      <c r="AB718">
        <v>1175</v>
      </c>
      <c r="AC718">
        <v>1175.5999999999999</v>
      </c>
      <c r="AD718">
        <v>2.29</v>
      </c>
      <c r="AE718">
        <v>1.23</v>
      </c>
      <c r="AF718" s="88"/>
      <c r="AG718">
        <v>1700</v>
      </c>
      <c r="AH718" t="s">
        <v>9</v>
      </c>
      <c r="AI718">
        <v>15.16</v>
      </c>
      <c r="AJ718">
        <v>1175</v>
      </c>
      <c r="AK718">
        <v>1175.6300000000001</v>
      </c>
      <c r="AL718">
        <v>2.35</v>
      </c>
      <c r="AM718">
        <v>1.23</v>
      </c>
    </row>
    <row r="719" spans="1:39" customFormat="1" x14ac:dyDescent="0.25">
      <c r="A719">
        <v>1700</v>
      </c>
      <c r="B719" t="s">
        <v>10</v>
      </c>
      <c r="C719">
        <v>6.99</v>
      </c>
      <c r="D719">
        <v>1175</v>
      </c>
      <c r="E719">
        <v>1175.45</v>
      </c>
      <c r="F719">
        <v>1.89</v>
      </c>
      <c r="G719">
        <v>1.1499999999999999</v>
      </c>
      <c r="H719" s="88"/>
      <c r="I719">
        <v>1700</v>
      </c>
      <c r="J719" t="s">
        <v>10</v>
      </c>
      <c r="K719">
        <v>8.4</v>
      </c>
      <c r="L719">
        <v>1175</v>
      </c>
      <c r="M719">
        <v>1175.5</v>
      </c>
      <c r="N719">
        <v>1.92</v>
      </c>
      <c r="O719">
        <v>1.1200000000000001</v>
      </c>
      <c r="P719" s="88"/>
      <c r="Q719">
        <v>1700</v>
      </c>
      <c r="R719" t="s">
        <v>10</v>
      </c>
      <c r="S719">
        <v>9.81</v>
      </c>
      <c r="T719">
        <v>1175</v>
      </c>
      <c r="U719">
        <v>1175.52</v>
      </c>
      <c r="V719">
        <v>2.1</v>
      </c>
      <c r="W719">
        <v>1.2</v>
      </c>
      <c r="X719" s="88"/>
      <c r="Y719">
        <v>1700</v>
      </c>
      <c r="Z719" t="s">
        <v>10</v>
      </c>
      <c r="AA719">
        <v>11.22</v>
      </c>
      <c r="AB719">
        <v>1175</v>
      </c>
      <c r="AC719">
        <v>1175.55</v>
      </c>
      <c r="AD719">
        <v>2.1800000000000002</v>
      </c>
      <c r="AE719">
        <v>1.21</v>
      </c>
      <c r="AF719" s="88"/>
      <c r="AG719">
        <v>1700</v>
      </c>
      <c r="AH719" t="s">
        <v>10</v>
      </c>
      <c r="AI719">
        <v>12.64</v>
      </c>
      <c r="AJ719">
        <v>1175</v>
      </c>
      <c r="AK719">
        <v>1175.58</v>
      </c>
      <c r="AL719">
        <v>2.25</v>
      </c>
      <c r="AM719">
        <v>1.22</v>
      </c>
    </row>
    <row r="720" spans="1:39" customFormat="1" x14ac:dyDescent="0.25">
      <c r="A720">
        <v>1700</v>
      </c>
      <c r="B720" t="s">
        <v>11</v>
      </c>
      <c r="C720">
        <v>5.16</v>
      </c>
      <c r="D720">
        <v>1175</v>
      </c>
      <c r="E720">
        <v>1175.4000000000001</v>
      </c>
      <c r="F720">
        <v>1.73</v>
      </c>
      <c r="G720">
        <v>1.1100000000000001</v>
      </c>
      <c r="H720" s="88"/>
      <c r="I720">
        <v>1700</v>
      </c>
      <c r="J720" t="s">
        <v>11</v>
      </c>
      <c r="K720">
        <v>6.47</v>
      </c>
      <c r="L720">
        <v>1175</v>
      </c>
      <c r="M720">
        <v>1175.44</v>
      </c>
      <c r="N720">
        <v>1.85</v>
      </c>
      <c r="O720">
        <v>1.1399999999999999</v>
      </c>
      <c r="P720" s="88"/>
      <c r="Q720">
        <v>1700</v>
      </c>
      <c r="R720" t="s">
        <v>11</v>
      </c>
      <c r="S720">
        <v>7.77</v>
      </c>
      <c r="T720">
        <v>1175</v>
      </c>
      <c r="U720">
        <v>1175.47</v>
      </c>
      <c r="V720">
        <v>1.95</v>
      </c>
      <c r="W720">
        <v>1.1599999999999999</v>
      </c>
      <c r="X720" s="88"/>
      <c r="Y720">
        <v>1700</v>
      </c>
      <c r="Z720" t="s">
        <v>11</v>
      </c>
      <c r="AA720">
        <v>9.08</v>
      </c>
      <c r="AB720">
        <v>1175</v>
      </c>
      <c r="AC720">
        <v>1175.5</v>
      </c>
      <c r="AD720">
        <v>2.06</v>
      </c>
      <c r="AE720">
        <v>1.19</v>
      </c>
      <c r="AF720" s="88"/>
      <c r="AG720">
        <v>1700</v>
      </c>
      <c r="AH720" t="s">
        <v>11</v>
      </c>
      <c r="AI720">
        <v>10.39</v>
      </c>
      <c r="AJ720">
        <v>1175</v>
      </c>
      <c r="AK720">
        <v>1175.53</v>
      </c>
      <c r="AL720">
        <v>2.13</v>
      </c>
      <c r="AM720">
        <v>1.2</v>
      </c>
    </row>
    <row r="721" spans="1:39" customFormat="1" x14ac:dyDescent="0.25">
      <c r="A721">
        <v>1700</v>
      </c>
      <c r="B721" t="s">
        <v>12</v>
      </c>
      <c r="C721">
        <v>5.01</v>
      </c>
      <c r="D721">
        <v>1175</v>
      </c>
      <c r="E721">
        <v>1175.3900000000001</v>
      </c>
      <c r="F721">
        <v>1.71</v>
      </c>
      <c r="G721">
        <v>1.1100000000000001</v>
      </c>
      <c r="H721" s="88"/>
      <c r="I721">
        <v>1700</v>
      </c>
      <c r="J721" t="s">
        <v>12</v>
      </c>
      <c r="K721">
        <v>6.31</v>
      </c>
      <c r="L721">
        <v>1175</v>
      </c>
      <c r="M721">
        <v>1175.43</v>
      </c>
      <c r="N721">
        <v>1.85</v>
      </c>
      <c r="O721">
        <v>1.1499999999999999</v>
      </c>
      <c r="P721" s="88"/>
      <c r="Q721">
        <v>1700</v>
      </c>
      <c r="R721" t="s">
        <v>12</v>
      </c>
      <c r="S721">
        <v>7.62</v>
      </c>
      <c r="T721">
        <v>1175</v>
      </c>
      <c r="U721">
        <v>1175.47</v>
      </c>
      <c r="V721">
        <v>1.94</v>
      </c>
      <c r="W721">
        <v>1.1599999999999999</v>
      </c>
      <c r="X721" s="88"/>
      <c r="Y721">
        <v>1700</v>
      </c>
      <c r="Z721" t="s">
        <v>12</v>
      </c>
      <c r="AA721">
        <v>8.93</v>
      </c>
      <c r="AB721">
        <v>1175</v>
      </c>
      <c r="AC721">
        <v>1175.51</v>
      </c>
      <c r="AD721">
        <v>1.97</v>
      </c>
      <c r="AE721">
        <v>1.1299999999999999</v>
      </c>
      <c r="AF721" s="88"/>
      <c r="AG721">
        <v>1700</v>
      </c>
      <c r="AH721" t="s">
        <v>12</v>
      </c>
      <c r="AI721">
        <v>10.23</v>
      </c>
      <c r="AJ721">
        <v>1175</v>
      </c>
      <c r="AK721">
        <v>1175.53</v>
      </c>
      <c r="AL721">
        <v>2.12</v>
      </c>
      <c r="AM721">
        <v>1.2</v>
      </c>
    </row>
    <row r="722" spans="1:39" customFormat="1" x14ac:dyDescent="0.25">
      <c r="A722">
        <v>1700</v>
      </c>
      <c r="B722" t="s">
        <v>13</v>
      </c>
      <c r="C722">
        <v>6.62</v>
      </c>
      <c r="D722">
        <v>1175</v>
      </c>
      <c r="E722">
        <v>1175.44</v>
      </c>
      <c r="F722">
        <v>1.86</v>
      </c>
      <c r="G722">
        <v>1.1399999999999999</v>
      </c>
      <c r="H722" s="88"/>
      <c r="I722">
        <v>1700</v>
      </c>
      <c r="J722" t="s">
        <v>13</v>
      </c>
      <c r="K722">
        <v>8.2200000000000006</v>
      </c>
      <c r="L722">
        <v>1175</v>
      </c>
      <c r="M722">
        <v>1175.48</v>
      </c>
      <c r="N722">
        <v>1.99</v>
      </c>
      <c r="O722">
        <v>1.18</v>
      </c>
      <c r="P722" s="88"/>
      <c r="Q722">
        <v>1700</v>
      </c>
      <c r="R722" t="s">
        <v>13</v>
      </c>
      <c r="S722">
        <v>9.83</v>
      </c>
      <c r="T722">
        <v>1175</v>
      </c>
      <c r="U722">
        <v>1175.52</v>
      </c>
      <c r="V722">
        <v>2.1</v>
      </c>
      <c r="W722">
        <v>1.2</v>
      </c>
      <c r="X722" s="88"/>
      <c r="Y722">
        <v>1700</v>
      </c>
      <c r="Z722" t="s">
        <v>13</v>
      </c>
      <c r="AA722">
        <v>11.43</v>
      </c>
      <c r="AB722">
        <v>1175</v>
      </c>
      <c r="AC722">
        <v>1175.56</v>
      </c>
      <c r="AD722">
        <v>2.19</v>
      </c>
      <c r="AE722">
        <v>1.21</v>
      </c>
      <c r="AF722" s="88"/>
      <c r="AG722">
        <v>1700</v>
      </c>
      <c r="AH722" t="s">
        <v>13</v>
      </c>
      <c r="AI722">
        <v>13.04</v>
      </c>
      <c r="AJ722">
        <v>1175</v>
      </c>
      <c r="AK722">
        <v>1175.5899999999999</v>
      </c>
      <c r="AL722">
        <v>2.27</v>
      </c>
      <c r="AM722">
        <v>1.22</v>
      </c>
    </row>
    <row r="723" spans="1:39" customFormat="1" x14ac:dyDescent="0.25">
      <c r="A723">
        <v>1700</v>
      </c>
      <c r="B723" t="s">
        <v>14</v>
      </c>
      <c r="C723">
        <v>7.76</v>
      </c>
      <c r="D723">
        <v>1175</v>
      </c>
      <c r="E723">
        <v>1175.47</v>
      </c>
      <c r="F723">
        <v>1.96</v>
      </c>
      <c r="G723">
        <v>1.17</v>
      </c>
      <c r="H723" s="88"/>
      <c r="I723">
        <v>1700</v>
      </c>
      <c r="J723" t="s">
        <v>14</v>
      </c>
      <c r="K723">
        <v>9.3000000000000007</v>
      </c>
      <c r="L723">
        <v>1175</v>
      </c>
      <c r="M723">
        <v>1175.52</v>
      </c>
      <c r="N723">
        <v>2.02</v>
      </c>
      <c r="O723">
        <v>1.1599999999999999</v>
      </c>
      <c r="P723" s="88"/>
      <c r="Q723">
        <v>1700</v>
      </c>
      <c r="R723" t="s">
        <v>14</v>
      </c>
      <c r="S723">
        <v>10.84</v>
      </c>
      <c r="T723">
        <v>1175</v>
      </c>
      <c r="U723">
        <v>1175.54</v>
      </c>
      <c r="V723">
        <v>2.16</v>
      </c>
      <c r="W723">
        <v>1.21</v>
      </c>
      <c r="X723" s="88"/>
      <c r="Y723">
        <v>1700</v>
      </c>
      <c r="Z723" t="s">
        <v>14</v>
      </c>
      <c r="AA723">
        <v>12.37</v>
      </c>
      <c r="AB723">
        <v>1175</v>
      </c>
      <c r="AC723">
        <v>1175.58</v>
      </c>
      <c r="AD723">
        <v>2.23</v>
      </c>
      <c r="AE723">
        <v>1.22</v>
      </c>
      <c r="AF723" s="88"/>
      <c r="AG723">
        <v>1700</v>
      </c>
      <c r="AH723" t="s">
        <v>14</v>
      </c>
      <c r="AI723">
        <v>13.91</v>
      </c>
      <c r="AJ723">
        <v>1175</v>
      </c>
      <c r="AK723">
        <v>1175.6099999999999</v>
      </c>
      <c r="AL723">
        <v>2.2999999999999998</v>
      </c>
      <c r="AM723">
        <v>1.23</v>
      </c>
    </row>
    <row r="724" spans="1:39" customFormat="1" x14ac:dyDescent="0.25">
      <c r="A724">
        <v>1700</v>
      </c>
      <c r="B724" t="s">
        <v>15</v>
      </c>
      <c r="C724">
        <v>7.66</v>
      </c>
      <c r="D724">
        <v>1175</v>
      </c>
      <c r="E724">
        <v>1175.47</v>
      </c>
      <c r="F724">
        <v>1.94</v>
      </c>
      <c r="G724">
        <v>1.1599999999999999</v>
      </c>
      <c r="H724" s="88"/>
      <c r="I724">
        <v>1700</v>
      </c>
      <c r="J724" t="s">
        <v>15</v>
      </c>
      <c r="K724">
        <v>9.1199999999999992</v>
      </c>
      <c r="L724">
        <v>1175</v>
      </c>
      <c r="M724">
        <v>1175.5</v>
      </c>
      <c r="N724">
        <v>2.06</v>
      </c>
      <c r="O724">
        <v>1.19</v>
      </c>
      <c r="P724" s="88"/>
      <c r="Q724">
        <v>1700</v>
      </c>
      <c r="R724" t="s">
        <v>15</v>
      </c>
      <c r="S724">
        <v>10.58</v>
      </c>
      <c r="T724">
        <v>1175</v>
      </c>
      <c r="U724">
        <v>1175.54</v>
      </c>
      <c r="V724">
        <v>2.14</v>
      </c>
      <c r="W724">
        <v>1.2</v>
      </c>
      <c r="X724" s="88"/>
      <c r="Y724">
        <v>1700</v>
      </c>
      <c r="Z724" t="s">
        <v>15</v>
      </c>
      <c r="AA724">
        <v>12.05</v>
      </c>
      <c r="AB724">
        <v>1175</v>
      </c>
      <c r="AC724">
        <v>1175.57</v>
      </c>
      <c r="AD724">
        <v>2.2200000000000002</v>
      </c>
      <c r="AE724">
        <v>1.22</v>
      </c>
      <c r="AF724" s="88"/>
      <c r="AG724">
        <v>1700</v>
      </c>
      <c r="AH724" t="s">
        <v>15</v>
      </c>
      <c r="AI724">
        <v>13.51</v>
      </c>
      <c r="AJ724">
        <v>1175</v>
      </c>
      <c r="AK724">
        <v>1175.5999999999999</v>
      </c>
      <c r="AL724">
        <v>2.29</v>
      </c>
      <c r="AM724">
        <v>1.23</v>
      </c>
    </row>
    <row r="725" spans="1:39" customFormat="1" x14ac:dyDescent="0.25">
      <c r="A725">
        <v>1700</v>
      </c>
      <c r="B725" t="s">
        <v>16</v>
      </c>
      <c r="C725">
        <v>6.7</v>
      </c>
      <c r="D725">
        <v>1175</v>
      </c>
      <c r="E725">
        <v>1175.44</v>
      </c>
      <c r="F725">
        <v>1.87</v>
      </c>
      <c r="G725">
        <v>1.1499999999999999</v>
      </c>
      <c r="H725" s="88"/>
      <c r="I725">
        <v>1700</v>
      </c>
      <c r="J725" t="s">
        <v>16</v>
      </c>
      <c r="K725">
        <v>7.93</v>
      </c>
      <c r="L725">
        <v>1175</v>
      </c>
      <c r="M725">
        <v>1175.48</v>
      </c>
      <c r="N725">
        <v>1.97</v>
      </c>
      <c r="O725">
        <v>1.17</v>
      </c>
      <c r="P725" s="88"/>
      <c r="Q725">
        <v>1700</v>
      </c>
      <c r="R725" t="s">
        <v>16</v>
      </c>
      <c r="S725">
        <v>9.16</v>
      </c>
      <c r="T725">
        <v>1175</v>
      </c>
      <c r="U725">
        <v>1175.51</v>
      </c>
      <c r="V725">
        <v>2.06</v>
      </c>
      <c r="W725">
        <v>1.19</v>
      </c>
      <c r="X725" s="88"/>
      <c r="Y725">
        <v>1700</v>
      </c>
      <c r="Z725" t="s">
        <v>16</v>
      </c>
      <c r="AA725">
        <v>10.38</v>
      </c>
      <c r="AB725">
        <v>1175</v>
      </c>
      <c r="AC725">
        <v>1175.53</v>
      </c>
      <c r="AD725">
        <v>2.14</v>
      </c>
      <c r="AE725">
        <v>1.21</v>
      </c>
      <c r="AF725" s="88"/>
      <c r="AG725">
        <v>1700</v>
      </c>
      <c r="AH725" t="s">
        <v>16</v>
      </c>
      <c r="AI725">
        <v>11.61</v>
      </c>
      <c r="AJ725">
        <v>1175</v>
      </c>
      <c r="AK725">
        <v>1175.56</v>
      </c>
      <c r="AL725">
        <v>2.2000000000000002</v>
      </c>
      <c r="AM725">
        <v>1.21</v>
      </c>
    </row>
    <row r="726" spans="1:39" customFormat="1" x14ac:dyDescent="0.25">
      <c r="A726">
        <v>1650</v>
      </c>
      <c r="B726" t="s">
        <v>5</v>
      </c>
      <c r="C726">
        <v>5.07</v>
      </c>
      <c r="D726">
        <v>1171.6500000000001</v>
      </c>
      <c r="E726">
        <v>1172.04</v>
      </c>
      <c r="F726">
        <v>0.98</v>
      </c>
      <c r="G726">
        <v>0.64</v>
      </c>
      <c r="H726" s="88"/>
      <c r="I726">
        <v>1650</v>
      </c>
      <c r="J726" t="s">
        <v>5</v>
      </c>
      <c r="K726">
        <v>6.34</v>
      </c>
      <c r="L726">
        <v>1171.6500000000001</v>
      </c>
      <c r="M726">
        <v>1172.07</v>
      </c>
      <c r="N726">
        <v>1.07</v>
      </c>
      <c r="O726">
        <v>0.66</v>
      </c>
      <c r="P726" s="88"/>
      <c r="Q726">
        <v>1650</v>
      </c>
      <c r="R726" t="s">
        <v>5</v>
      </c>
      <c r="S726">
        <v>7.61</v>
      </c>
      <c r="T726">
        <v>1171.6500000000001</v>
      </c>
      <c r="U726">
        <v>1171.96</v>
      </c>
      <c r="V726">
        <v>2.0699999999999998</v>
      </c>
      <c r="W726">
        <v>1.54</v>
      </c>
      <c r="X726" s="88"/>
      <c r="Y726">
        <v>1650</v>
      </c>
      <c r="Z726" t="s">
        <v>5</v>
      </c>
      <c r="AA726">
        <v>8.8800000000000008</v>
      </c>
      <c r="AB726">
        <v>1171.6500000000001</v>
      </c>
      <c r="AC726">
        <v>1171.98</v>
      </c>
      <c r="AD726">
        <v>2.2400000000000002</v>
      </c>
      <c r="AE726">
        <v>1.63</v>
      </c>
      <c r="AF726" s="88"/>
      <c r="AG726">
        <v>1650</v>
      </c>
      <c r="AH726" t="s">
        <v>5</v>
      </c>
      <c r="AI726">
        <v>10.15</v>
      </c>
      <c r="AJ726">
        <v>1171.6500000000001</v>
      </c>
      <c r="AK726">
        <v>1172.01</v>
      </c>
      <c r="AL726">
        <v>2.23</v>
      </c>
      <c r="AM726">
        <v>1.54</v>
      </c>
    </row>
    <row r="727" spans="1:39" customFormat="1" x14ac:dyDescent="0.25">
      <c r="A727">
        <v>1650</v>
      </c>
      <c r="B727" t="s">
        <v>6</v>
      </c>
      <c r="C727">
        <v>5.09</v>
      </c>
      <c r="D727">
        <v>1171.6500000000001</v>
      </c>
      <c r="E727">
        <v>1172.04</v>
      </c>
      <c r="F727">
        <v>0.98</v>
      </c>
      <c r="G727">
        <v>0.64</v>
      </c>
      <c r="H727" s="88"/>
      <c r="I727">
        <v>1650</v>
      </c>
      <c r="J727" t="s">
        <v>6</v>
      </c>
      <c r="K727">
        <v>6.39</v>
      </c>
      <c r="L727">
        <v>1171.6500000000001</v>
      </c>
      <c r="M727">
        <v>1172.07</v>
      </c>
      <c r="N727">
        <v>1.07</v>
      </c>
      <c r="O727">
        <v>0.66</v>
      </c>
      <c r="P727" s="88"/>
      <c r="Q727">
        <v>1650</v>
      </c>
      <c r="R727" t="s">
        <v>6</v>
      </c>
      <c r="S727">
        <v>7.69</v>
      </c>
      <c r="T727">
        <v>1171.6500000000001</v>
      </c>
      <c r="U727">
        <v>1171.97</v>
      </c>
      <c r="V727">
        <v>2.0699999999999998</v>
      </c>
      <c r="W727">
        <v>1.53</v>
      </c>
      <c r="X727" s="88"/>
      <c r="Y727">
        <v>1650</v>
      </c>
      <c r="Z727" t="s">
        <v>6</v>
      </c>
      <c r="AA727">
        <v>9</v>
      </c>
      <c r="AB727">
        <v>1171.6500000000001</v>
      </c>
      <c r="AC727">
        <v>1171.96</v>
      </c>
      <c r="AD727">
        <v>2.54</v>
      </c>
      <c r="AE727">
        <v>1.9</v>
      </c>
      <c r="AF727" s="88"/>
      <c r="AG727">
        <v>1650</v>
      </c>
      <c r="AH727" t="s">
        <v>6</v>
      </c>
      <c r="AI727">
        <v>10.3</v>
      </c>
      <c r="AJ727">
        <v>1171.6500000000001</v>
      </c>
      <c r="AK727">
        <v>1172.01</v>
      </c>
      <c r="AL727">
        <v>2.2400000000000002</v>
      </c>
      <c r="AM727">
        <v>1.55</v>
      </c>
    </row>
    <row r="728" spans="1:39" customFormat="1" x14ac:dyDescent="0.25">
      <c r="A728">
        <v>1650</v>
      </c>
      <c r="B728" t="s">
        <v>7</v>
      </c>
      <c r="C728">
        <v>5.31</v>
      </c>
      <c r="D728">
        <v>1171.6500000000001</v>
      </c>
      <c r="E728">
        <v>1172.04</v>
      </c>
      <c r="F728">
        <v>1</v>
      </c>
      <c r="G728">
        <v>0.64</v>
      </c>
      <c r="H728" s="88"/>
      <c r="I728">
        <v>1650</v>
      </c>
      <c r="J728" t="s">
        <v>7</v>
      </c>
      <c r="K728">
        <v>6.6</v>
      </c>
      <c r="L728">
        <v>1171.6500000000001</v>
      </c>
      <c r="M728">
        <v>1171.94</v>
      </c>
      <c r="N728">
        <v>2</v>
      </c>
      <c r="O728">
        <v>1.53</v>
      </c>
      <c r="P728" s="88"/>
      <c r="Q728">
        <v>1650</v>
      </c>
      <c r="R728" t="s">
        <v>7</v>
      </c>
      <c r="S728">
        <v>7.89</v>
      </c>
      <c r="T728">
        <v>1171.6500000000001</v>
      </c>
      <c r="U728">
        <v>1171.97</v>
      </c>
      <c r="V728">
        <v>2.08</v>
      </c>
      <c r="W728">
        <v>1.53</v>
      </c>
      <c r="X728" s="88"/>
      <c r="Y728">
        <v>1650</v>
      </c>
      <c r="Z728" t="s">
        <v>7</v>
      </c>
      <c r="AA728">
        <v>9.17</v>
      </c>
      <c r="AB728">
        <v>1171.6500000000001</v>
      </c>
      <c r="AC728">
        <v>1171.99</v>
      </c>
      <c r="AD728">
        <v>2.15</v>
      </c>
      <c r="AE728">
        <v>1.53</v>
      </c>
      <c r="AF728" s="88"/>
      <c r="AG728">
        <v>1650</v>
      </c>
      <c r="AH728" t="s">
        <v>7</v>
      </c>
      <c r="AI728">
        <v>10.46</v>
      </c>
      <c r="AJ728">
        <v>1171.6500000000001</v>
      </c>
      <c r="AK728">
        <v>1172.01</v>
      </c>
      <c r="AL728">
        <v>2.25</v>
      </c>
      <c r="AM728">
        <v>1.55</v>
      </c>
    </row>
    <row r="729" spans="1:39" customFormat="1" x14ac:dyDescent="0.25">
      <c r="A729">
        <v>1650</v>
      </c>
      <c r="B729" t="s">
        <v>8</v>
      </c>
      <c r="C729">
        <v>6.82</v>
      </c>
      <c r="D729">
        <v>1171.6500000000001</v>
      </c>
      <c r="E729">
        <v>1171.95</v>
      </c>
      <c r="F729">
        <v>2.0299999999999998</v>
      </c>
      <c r="G729">
        <v>1.54</v>
      </c>
      <c r="H729" s="88"/>
      <c r="I729">
        <v>1650</v>
      </c>
      <c r="J729" t="s">
        <v>8</v>
      </c>
      <c r="K729">
        <v>8.3699999999999992</v>
      </c>
      <c r="L729">
        <v>1171.6500000000001</v>
      </c>
      <c r="M729">
        <v>1171.95</v>
      </c>
      <c r="N729">
        <v>2.48</v>
      </c>
      <c r="O729">
        <v>1.88</v>
      </c>
      <c r="P729" s="88"/>
      <c r="Q729">
        <v>1650</v>
      </c>
      <c r="R729" t="s">
        <v>8</v>
      </c>
      <c r="S729">
        <v>9.91</v>
      </c>
      <c r="T729">
        <v>1171.6500000000001</v>
      </c>
      <c r="U729">
        <v>1172</v>
      </c>
      <c r="V729">
        <v>2.21</v>
      </c>
      <c r="W729">
        <v>1.55</v>
      </c>
      <c r="X729" s="88"/>
      <c r="Y729">
        <v>1650</v>
      </c>
      <c r="Z729" t="s">
        <v>8</v>
      </c>
      <c r="AA729">
        <v>11.46</v>
      </c>
      <c r="AB729">
        <v>1171.6500000000001</v>
      </c>
      <c r="AC729">
        <v>1172.02</v>
      </c>
      <c r="AD729">
        <v>2.33</v>
      </c>
      <c r="AE729">
        <v>1.56</v>
      </c>
      <c r="AF729" s="88"/>
      <c r="AG729">
        <v>1650</v>
      </c>
      <c r="AH729" t="s">
        <v>8</v>
      </c>
      <c r="AI729">
        <v>13</v>
      </c>
      <c r="AJ729">
        <v>1171.6500000000001</v>
      </c>
      <c r="AK729">
        <v>1172.04</v>
      </c>
      <c r="AL729">
        <v>2.44</v>
      </c>
      <c r="AM729">
        <v>1.58</v>
      </c>
    </row>
    <row r="730" spans="1:39" customFormat="1" x14ac:dyDescent="0.25">
      <c r="A730">
        <v>1650</v>
      </c>
      <c r="B730" t="s">
        <v>9</v>
      </c>
      <c r="C730">
        <v>8.4600000000000009</v>
      </c>
      <c r="D730">
        <v>1171.6500000000001</v>
      </c>
      <c r="E730">
        <v>1171.97</v>
      </c>
      <c r="F730">
        <v>2.19</v>
      </c>
      <c r="G730">
        <v>1.6</v>
      </c>
      <c r="H730" s="88"/>
      <c r="I730">
        <v>1650</v>
      </c>
      <c r="J730" t="s">
        <v>9</v>
      </c>
      <c r="K730">
        <v>10.130000000000001</v>
      </c>
      <c r="L730">
        <v>1171.6500000000001</v>
      </c>
      <c r="M730">
        <v>1172.01</v>
      </c>
      <c r="N730">
        <v>2.2200000000000002</v>
      </c>
      <c r="O730">
        <v>1.54</v>
      </c>
      <c r="P730" s="88"/>
      <c r="Q730">
        <v>1650</v>
      </c>
      <c r="R730" t="s">
        <v>9</v>
      </c>
      <c r="S730">
        <v>11.81</v>
      </c>
      <c r="T730">
        <v>1171.6500000000001</v>
      </c>
      <c r="U730">
        <v>1172.03</v>
      </c>
      <c r="V730">
        <v>2.36</v>
      </c>
      <c r="W730">
        <v>1.57</v>
      </c>
      <c r="X730" s="88"/>
      <c r="Y730">
        <v>1650</v>
      </c>
      <c r="Z730" t="s">
        <v>9</v>
      </c>
      <c r="AA730">
        <v>13.49</v>
      </c>
      <c r="AB730">
        <v>1171.6500000000001</v>
      </c>
      <c r="AC730">
        <v>1172.05</v>
      </c>
      <c r="AD730">
        <v>2.4700000000000002</v>
      </c>
      <c r="AE730">
        <v>1.58</v>
      </c>
      <c r="AF730" s="88"/>
      <c r="AG730">
        <v>1650</v>
      </c>
      <c r="AH730" t="s">
        <v>9</v>
      </c>
      <c r="AI730">
        <v>15.16</v>
      </c>
      <c r="AJ730">
        <v>1171.6500000000001</v>
      </c>
      <c r="AK730">
        <v>1172.07</v>
      </c>
      <c r="AL730">
        <v>2.59</v>
      </c>
      <c r="AM730">
        <v>1.61</v>
      </c>
    </row>
    <row r="731" spans="1:39" customFormat="1" x14ac:dyDescent="0.25">
      <c r="A731">
        <v>1650</v>
      </c>
      <c r="B731" t="s">
        <v>10</v>
      </c>
      <c r="C731">
        <v>6.99</v>
      </c>
      <c r="D731">
        <v>1171.6500000000001</v>
      </c>
      <c r="E731">
        <v>1171.95</v>
      </c>
      <c r="F731">
        <v>2.0299999999999998</v>
      </c>
      <c r="G731">
        <v>1.53</v>
      </c>
      <c r="H731" s="88"/>
      <c r="I731">
        <v>1650</v>
      </c>
      <c r="J731" t="s">
        <v>10</v>
      </c>
      <c r="K731">
        <v>8.4</v>
      </c>
      <c r="L731">
        <v>1171.6500000000001</v>
      </c>
      <c r="M731">
        <v>1171.97</v>
      </c>
      <c r="N731">
        <v>2.23</v>
      </c>
      <c r="O731">
        <v>1.64</v>
      </c>
      <c r="P731" s="88"/>
      <c r="Q731">
        <v>1650</v>
      </c>
      <c r="R731" t="s">
        <v>10</v>
      </c>
      <c r="S731">
        <v>9.81</v>
      </c>
      <c r="T731">
        <v>1171.6500000000001</v>
      </c>
      <c r="U731">
        <v>1172</v>
      </c>
      <c r="V731">
        <v>2.2000000000000002</v>
      </c>
      <c r="W731">
        <v>1.55</v>
      </c>
      <c r="X731" s="88"/>
      <c r="Y731">
        <v>1650</v>
      </c>
      <c r="Z731" t="s">
        <v>10</v>
      </c>
      <c r="AA731">
        <v>11.22</v>
      </c>
      <c r="AB731">
        <v>1171.6500000000001</v>
      </c>
      <c r="AC731">
        <v>1172.02</v>
      </c>
      <c r="AD731">
        <v>2.31</v>
      </c>
      <c r="AE731">
        <v>1.56</v>
      </c>
      <c r="AF731" s="88"/>
      <c r="AG731">
        <v>1650</v>
      </c>
      <c r="AH731" t="s">
        <v>10</v>
      </c>
      <c r="AI731">
        <v>12.64</v>
      </c>
      <c r="AJ731">
        <v>1171.6500000000001</v>
      </c>
      <c r="AK731">
        <v>1172.04</v>
      </c>
      <c r="AL731">
        <v>2.41</v>
      </c>
      <c r="AM731">
        <v>1.58</v>
      </c>
    </row>
    <row r="732" spans="1:39" customFormat="1" x14ac:dyDescent="0.25">
      <c r="A732">
        <v>1650</v>
      </c>
      <c r="B732" t="s">
        <v>11</v>
      </c>
      <c r="C732">
        <v>5.16</v>
      </c>
      <c r="D732">
        <v>1171.6500000000001</v>
      </c>
      <c r="E732">
        <v>1172.04</v>
      </c>
      <c r="F732">
        <v>0.98</v>
      </c>
      <c r="G732">
        <v>0.64</v>
      </c>
      <c r="H732" s="88"/>
      <c r="I732">
        <v>1650</v>
      </c>
      <c r="J732" t="s">
        <v>11</v>
      </c>
      <c r="K732">
        <v>6.47</v>
      </c>
      <c r="L732">
        <v>1171.6500000000001</v>
      </c>
      <c r="M732">
        <v>1171.94</v>
      </c>
      <c r="N732">
        <v>1.99</v>
      </c>
      <c r="O732">
        <v>1.52</v>
      </c>
      <c r="P732" s="88"/>
      <c r="Q732">
        <v>1650</v>
      </c>
      <c r="R732" t="s">
        <v>11</v>
      </c>
      <c r="S732">
        <v>7.77</v>
      </c>
      <c r="T732">
        <v>1171.6500000000001</v>
      </c>
      <c r="U732">
        <v>1171.97</v>
      </c>
      <c r="V732">
        <v>2.08</v>
      </c>
      <c r="W732">
        <v>1.54</v>
      </c>
      <c r="X732" s="88"/>
      <c r="Y732">
        <v>1650</v>
      </c>
      <c r="Z732" t="s">
        <v>11</v>
      </c>
      <c r="AA732">
        <v>9.08</v>
      </c>
      <c r="AB732">
        <v>1171.6500000000001</v>
      </c>
      <c r="AC732">
        <v>1171.99</v>
      </c>
      <c r="AD732">
        <v>2.15</v>
      </c>
      <c r="AE732">
        <v>1.53</v>
      </c>
      <c r="AF732" s="88"/>
      <c r="AG732">
        <v>1650</v>
      </c>
      <c r="AH732" t="s">
        <v>11</v>
      </c>
      <c r="AI732">
        <v>10.39</v>
      </c>
      <c r="AJ732">
        <v>1171.6500000000001</v>
      </c>
      <c r="AK732">
        <v>1172.01</v>
      </c>
      <c r="AL732">
        <v>2.25</v>
      </c>
      <c r="AM732">
        <v>1.55</v>
      </c>
    </row>
    <row r="733" spans="1:39" customFormat="1" x14ac:dyDescent="0.25">
      <c r="A733">
        <v>1650</v>
      </c>
      <c r="B733" t="s">
        <v>12</v>
      </c>
      <c r="C733">
        <v>5.01</v>
      </c>
      <c r="D733">
        <v>1171.6500000000001</v>
      </c>
      <c r="E733">
        <v>1172.04</v>
      </c>
      <c r="F733">
        <v>0.97</v>
      </c>
      <c r="G733">
        <v>0.64</v>
      </c>
      <c r="H733" s="88"/>
      <c r="I733">
        <v>1650</v>
      </c>
      <c r="J733" t="s">
        <v>12</v>
      </c>
      <c r="K733">
        <v>6.31</v>
      </c>
      <c r="L733">
        <v>1171.6500000000001</v>
      </c>
      <c r="M733">
        <v>1172.07</v>
      </c>
      <c r="N733">
        <v>1.06</v>
      </c>
      <c r="O733">
        <v>0.66</v>
      </c>
      <c r="P733" s="88"/>
      <c r="Q733">
        <v>1650</v>
      </c>
      <c r="R733" t="s">
        <v>12</v>
      </c>
      <c r="S733">
        <v>7.62</v>
      </c>
      <c r="T733">
        <v>1171.6500000000001</v>
      </c>
      <c r="U733">
        <v>1171.96</v>
      </c>
      <c r="V733">
        <v>2.0699999999999998</v>
      </c>
      <c r="W733">
        <v>1.53</v>
      </c>
      <c r="X733" s="88"/>
      <c r="Y733">
        <v>1650</v>
      </c>
      <c r="Z733" t="s">
        <v>12</v>
      </c>
      <c r="AA733">
        <v>8.93</v>
      </c>
      <c r="AB733">
        <v>1171.6500000000001</v>
      </c>
      <c r="AC733">
        <v>1171.98</v>
      </c>
      <c r="AD733">
        <v>2.25</v>
      </c>
      <c r="AE733">
        <v>1.63</v>
      </c>
      <c r="AF733" s="88"/>
      <c r="AG733">
        <v>1650</v>
      </c>
      <c r="AH733" t="s">
        <v>12</v>
      </c>
      <c r="AI733">
        <v>10.23</v>
      </c>
      <c r="AJ733">
        <v>1171.6500000000001</v>
      </c>
      <c r="AK733">
        <v>1172.01</v>
      </c>
      <c r="AL733">
        <v>2.23</v>
      </c>
      <c r="AM733">
        <v>1.55</v>
      </c>
    </row>
    <row r="734" spans="1:39" customFormat="1" x14ac:dyDescent="0.25">
      <c r="A734">
        <v>1650</v>
      </c>
      <c r="B734" t="s">
        <v>13</v>
      </c>
      <c r="C734">
        <v>6.62</v>
      </c>
      <c r="D734">
        <v>1171.6500000000001</v>
      </c>
      <c r="E734">
        <v>1171.95</v>
      </c>
      <c r="F734">
        <v>2</v>
      </c>
      <c r="G734">
        <v>1.53</v>
      </c>
      <c r="H734" s="88"/>
      <c r="I734">
        <v>1650</v>
      </c>
      <c r="J734" t="s">
        <v>13</v>
      </c>
      <c r="K734">
        <v>8.2200000000000006</v>
      </c>
      <c r="L734">
        <v>1171.6500000000001</v>
      </c>
      <c r="M734">
        <v>1171.98</v>
      </c>
      <c r="N734">
        <v>2.11</v>
      </c>
      <c r="O734">
        <v>1.53</v>
      </c>
      <c r="P734" s="88"/>
      <c r="Q734">
        <v>1650</v>
      </c>
      <c r="R734" t="s">
        <v>13</v>
      </c>
      <c r="S734">
        <v>9.83</v>
      </c>
      <c r="T734">
        <v>1171.6500000000001</v>
      </c>
      <c r="U734">
        <v>1172</v>
      </c>
      <c r="V734">
        <v>2.2000000000000002</v>
      </c>
      <c r="W734">
        <v>1.54</v>
      </c>
      <c r="X734" s="88"/>
      <c r="Y734">
        <v>1650</v>
      </c>
      <c r="Z734" t="s">
        <v>13</v>
      </c>
      <c r="AA734">
        <v>11.43</v>
      </c>
      <c r="AB734">
        <v>1171.6500000000001</v>
      </c>
      <c r="AC734">
        <v>1172.02</v>
      </c>
      <c r="AD734">
        <v>2.3199999999999998</v>
      </c>
      <c r="AE734">
        <v>1.56</v>
      </c>
      <c r="AF734" s="88"/>
      <c r="AG734">
        <v>1650</v>
      </c>
      <c r="AH734" t="s">
        <v>13</v>
      </c>
      <c r="AI734">
        <v>13.04</v>
      </c>
      <c r="AJ734">
        <v>1171.6500000000001</v>
      </c>
      <c r="AK734">
        <v>1172.04</v>
      </c>
      <c r="AL734">
        <v>2.44</v>
      </c>
      <c r="AM734">
        <v>1.58</v>
      </c>
    </row>
    <row r="735" spans="1:39" customFormat="1" x14ac:dyDescent="0.25">
      <c r="A735">
        <v>1650</v>
      </c>
      <c r="B735" t="s">
        <v>14</v>
      </c>
      <c r="C735">
        <v>7.76</v>
      </c>
      <c r="D735">
        <v>1171.6500000000001</v>
      </c>
      <c r="E735">
        <v>1171.97</v>
      </c>
      <c r="F735">
        <v>2.0699999999999998</v>
      </c>
      <c r="G735">
        <v>1.53</v>
      </c>
      <c r="H735" s="88"/>
      <c r="I735">
        <v>1650</v>
      </c>
      <c r="J735" t="s">
        <v>14</v>
      </c>
      <c r="K735">
        <v>9.3000000000000007</v>
      </c>
      <c r="L735">
        <v>1171.6500000000001</v>
      </c>
      <c r="M735">
        <v>1171.99</v>
      </c>
      <c r="N735">
        <v>2.23</v>
      </c>
      <c r="O735">
        <v>1.59</v>
      </c>
      <c r="P735" s="88"/>
      <c r="Q735">
        <v>1650</v>
      </c>
      <c r="R735" t="s">
        <v>14</v>
      </c>
      <c r="S735">
        <v>10.84</v>
      </c>
      <c r="T735">
        <v>1171.6500000000001</v>
      </c>
      <c r="U735">
        <v>1172.02</v>
      </c>
      <c r="V735">
        <v>2.2799999999999998</v>
      </c>
      <c r="W735">
        <v>1.55</v>
      </c>
      <c r="X735" s="88"/>
      <c r="Y735">
        <v>1650</v>
      </c>
      <c r="Z735" t="s">
        <v>14</v>
      </c>
      <c r="AA735">
        <v>12.37</v>
      </c>
      <c r="AB735">
        <v>1171.6500000000001</v>
      </c>
      <c r="AC735">
        <v>1172.04</v>
      </c>
      <c r="AD735">
        <v>2.4</v>
      </c>
      <c r="AE735">
        <v>1.57</v>
      </c>
      <c r="AF735" s="88"/>
      <c r="AG735">
        <v>1650</v>
      </c>
      <c r="AH735" t="s">
        <v>14</v>
      </c>
      <c r="AI735">
        <v>13.91</v>
      </c>
      <c r="AJ735">
        <v>1171.6500000000001</v>
      </c>
      <c r="AK735">
        <v>1172.05</v>
      </c>
      <c r="AL735">
        <v>2.5</v>
      </c>
      <c r="AM735">
        <v>1.59</v>
      </c>
    </row>
    <row r="736" spans="1:39" customFormat="1" x14ac:dyDescent="0.25">
      <c r="A736">
        <v>1650</v>
      </c>
      <c r="B736" t="s">
        <v>15</v>
      </c>
      <c r="C736">
        <v>7.66</v>
      </c>
      <c r="D736">
        <v>1171.6500000000001</v>
      </c>
      <c r="E736">
        <v>1171.97</v>
      </c>
      <c r="F736">
        <v>2.08</v>
      </c>
      <c r="G736">
        <v>1.54</v>
      </c>
      <c r="H736" s="88"/>
      <c r="I736">
        <v>1650</v>
      </c>
      <c r="J736" t="s">
        <v>15</v>
      </c>
      <c r="K736">
        <v>9.1199999999999992</v>
      </c>
      <c r="L736">
        <v>1171.6500000000001</v>
      </c>
      <c r="M736">
        <v>1171.99</v>
      </c>
      <c r="N736">
        <v>2.15</v>
      </c>
      <c r="O736">
        <v>1.53</v>
      </c>
      <c r="P736" s="88"/>
      <c r="Q736">
        <v>1650</v>
      </c>
      <c r="R736" t="s">
        <v>15</v>
      </c>
      <c r="S736">
        <v>10.58</v>
      </c>
      <c r="T736">
        <v>1171.6500000000001</v>
      </c>
      <c r="U736">
        <v>1172.01</v>
      </c>
      <c r="V736">
        <v>2.2599999999999998</v>
      </c>
      <c r="W736">
        <v>1.55</v>
      </c>
      <c r="X736" s="88"/>
      <c r="Y736">
        <v>1650</v>
      </c>
      <c r="Z736" t="s">
        <v>15</v>
      </c>
      <c r="AA736">
        <v>12.05</v>
      </c>
      <c r="AB736">
        <v>1171.6500000000001</v>
      </c>
      <c r="AC736">
        <v>1172.03</v>
      </c>
      <c r="AD736">
        <v>2.37</v>
      </c>
      <c r="AE736">
        <v>1.57</v>
      </c>
      <c r="AF736" s="88"/>
      <c r="AG736">
        <v>1650</v>
      </c>
      <c r="AH736" t="s">
        <v>15</v>
      </c>
      <c r="AI736">
        <v>13.51</v>
      </c>
      <c r="AJ736">
        <v>1171.6500000000001</v>
      </c>
      <c r="AK736">
        <v>1172.05</v>
      </c>
      <c r="AL736">
        <v>2.4700000000000002</v>
      </c>
      <c r="AM736">
        <v>1.58</v>
      </c>
    </row>
    <row r="737" spans="1:39" customFormat="1" x14ac:dyDescent="0.25">
      <c r="A737">
        <v>1650</v>
      </c>
      <c r="B737" t="s">
        <v>16</v>
      </c>
      <c r="C737">
        <v>6.7</v>
      </c>
      <c r="D737">
        <v>1171.6500000000001</v>
      </c>
      <c r="E737">
        <v>1171.95</v>
      </c>
      <c r="F737">
        <v>2</v>
      </c>
      <c r="G737">
        <v>1.52</v>
      </c>
      <c r="H737" s="88"/>
      <c r="I737">
        <v>1650</v>
      </c>
      <c r="J737" t="s">
        <v>16</v>
      </c>
      <c r="K737">
        <v>7.93</v>
      </c>
      <c r="L737">
        <v>1171.6500000000001</v>
      </c>
      <c r="M737">
        <v>1171.97</v>
      </c>
      <c r="N737">
        <v>2.08</v>
      </c>
      <c r="O737">
        <v>1.53</v>
      </c>
      <c r="P737" s="88"/>
      <c r="Q737">
        <v>1650</v>
      </c>
      <c r="R737" t="s">
        <v>16</v>
      </c>
      <c r="S737">
        <v>9.16</v>
      </c>
      <c r="T737">
        <v>1171.6500000000001</v>
      </c>
      <c r="U737">
        <v>1171.99</v>
      </c>
      <c r="V737">
        <v>2.15</v>
      </c>
      <c r="W737">
        <v>1.53</v>
      </c>
      <c r="X737" s="88"/>
      <c r="Y737">
        <v>1650</v>
      </c>
      <c r="Z737" t="s">
        <v>16</v>
      </c>
      <c r="AA737">
        <v>10.38</v>
      </c>
      <c r="AB737">
        <v>1171.6500000000001</v>
      </c>
      <c r="AC737">
        <v>1172.01</v>
      </c>
      <c r="AD737">
        <v>2.2400000000000002</v>
      </c>
      <c r="AE737">
        <v>1.55</v>
      </c>
      <c r="AF737" s="88"/>
      <c r="AG737">
        <v>1650</v>
      </c>
      <c r="AH737" t="s">
        <v>16</v>
      </c>
      <c r="AI737">
        <v>11.61</v>
      </c>
      <c r="AJ737">
        <v>1171.6500000000001</v>
      </c>
      <c r="AK737">
        <v>1172.03</v>
      </c>
      <c r="AL737">
        <v>2.34</v>
      </c>
      <c r="AM737">
        <v>1.56</v>
      </c>
    </row>
    <row r="738" spans="1:39" customFormat="1" x14ac:dyDescent="0.25">
      <c r="A738">
        <v>1600</v>
      </c>
      <c r="B738" t="s">
        <v>5</v>
      </c>
      <c r="C738">
        <v>5.07</v>
      </c>
      <c r="D738">
        <v>1170.58</v>
      </c>
      <c r="E738">
        <v>1170.79</v>
      </c>
      <c r="F738">
        <v>1.22</v>
      </c>
      <c r="G738">
        <v>0.96</v>
      </c>
      <c r="H738" s="88"/>
      <c r="I738">
        <v>1600</v>
      </c>
      <c r="J738" t="s">
        <v>5</v>
      </c>
      <c r="K738">
        <v>6.34</v>
      </c>
      <c r="L738">
        <v>1170.58</v>
      </c>
      <c r="M738">
        <v>1170.81</v>
      </c>
      <c r="N738">
        <v>1.31</v>
      </c>
      <c r="O738">
        <v>0.97</v>
      </c>
      <c r="P738" s="88"/>
      <c r="Q738">
        <v>1600</v>
      </c>
      <c r="R738" t="s">
        <v>5</v>
      </c>
      <c r="S738">
        <v>7.61</v>
      </c>
      <c r="T738">
        <v>1170.58</v>
      </c>
      <c r="U738">
        <v>1170.83</v>
      </c>
      <c r="V738">
        <v>1.38</v>
      </c>
      <c r="W738">
        <v>0.97</v>
      </c>
      <c r="X738" s="88"/>
      <c r="Y738">
        <v>1600</v>
      </c>
      <c r="Z738" t="s">
        <v>5</v>
      </c>
      <c r="AA738">
        <v>8.8800000000000008</v>
      </c>
      <c r="AB738">
        <v>1170.58</v>
      </c>
      <c r="AC738">
        <v>1170.8599999999999</v>
      </c>
      <c r="AD738">
        <v>1.44</v>
      </c>
      <c r="AE738">
        <v>0.97</v>
      </c>
      <c r="AF738" s="88"/>
      <c r="AG738">
        <v>1600</v>
      </c>
      <c r="AH738" t="s">
        <v>5</v>
      </c>
      <c r="AI738">
        <v>10.15</v>
      </c>
      <c r="AJ738">
        <v>1170.58</v>
      </c>
      <c r="AK738">
        <v>1170.8800000000001</v>
      </c>
      <c r="AL738">
        <v>1.49</v>
      </c>
      <c r="AM738">
        <v>0.98</v>
      </c>
    </row>
    <row r="739" spans="1:39" customFormat="1" x14ac:dyDescent="0.25">
      <c r="A739">
        <v>1600</v>
      </c>
      <c r="B739" t="s">
        <v>6</v>
      </c>
      <c r="C739">
        <v>5.09</v>
      </c>
      <c r="D739">
        <v>1170.58</v>
      </c>
      <c r="E739">
        <v>1170.79</v>
      </c>
      <c r="F739">
        <v>1.22</v>
      </c>
      <c r="G739">
        <v>0.96</v>
      </c>
      <c r="H739" s="88"/>
      <c r="I739">
        <v>1600</v>
      </c>
      <c r="J739" t="s">
        <v>6</v>
      </c>
      <c r="K739">
        <v>6.39</v>
      </c>
      <c r="L739">
        <v>1170.58</v>
      </c>
      <c r="M739">
        <v>1170.81</v>
      </c>
      <c r="N739">
        <v>1.31</v>
      </c>
      <c r="O739">
        <v>0.97</v>
      </c>
      <c r="P739" s="88"/>
      <c r="Q739">
        <v>1600</v>
      </c>
      <c r="R739" t="s">
        <v>6</v>
      </c>
      <c r="S739">
        <v>7.69</v>
      </c>
      <c r="T739">
        <v>1170.58</v>
      </c>
      <c r="U739">
        <v>1170.8399999999999</v>
      </c>
      <c r="V739">
        <v>1.39</v>
      </c>
      <c r="W739">
        <v>0.98</v>
      </c>
      <c r="X739" s="88"/>
      <c r="Y739">
        <v>1600</v>
      </c>
      <c r="Z739" t="s">
        <v>6</v>
      </c>
      <c r="AA739">
        <v>9</v>
      </c>
      <c r="AB739">
        <v>1170.58</v>
      </c>
      <c r="AC739">
        <v>1170.8599999999999</v>
      </c>
      <c r="AD739">
        <v>1.45</v>
      </c>
      <c r="AE739">
        <v>0.98</v>
      </c>
      <c r="AF739" s="88"/>
      <c r="AG739">
        <v>1600</v>
      </c>
      <c r="AH739" t="s">
        <v>6</v>
      </c>
      <c r="AI739">
        <v>10.3</v>
      </c>
      <c r="AJ739">
        <v>1170.58</v>
      </c>
      <c r="AK739">
        <v>1170.8800000000001</v>
      </c>
      <c r="AL739">
        <v>1.51</v>
      </c>
      <c r="AM739">
        <v>0.98</v>
      </c>
    </row>
    <row r="740" spans="1:39" customFormat="1" x14ac:dyDescent="0.25">
      <c r="A740">
        <v>1600</v>
      </c>
      <c r="B740" t="s">
        <v>7</v>
      </c>
      <c r="C740">
        <v>5.31</v>
      </c>
      <c r="D740">
        <v>1170.58</v>
      </c>
      <c r="E740">
        <v>1170.79</v>
      </c>
      <c r="F740">
        <v>1.24</v>
      </c>
      <c r="G740">
        <v>0.96</v>
      </c>
      <c r="H740" s="88"/>
      <c r="I740">
        <v>1600</v>
      </c>
      <c r="J740" t="s">
        <v>7</v>
      </c>
      <c r="K740">
        <v>6.6</v>
      </c>
      <c r="L740">
        <v>1170.58</v>
      </c>
      <c r="M740">
        <v>1170.82</v>
      </c>
      <c r="N740">
        <v>1.32</v>
      </c>
      <c r="O740">
        <v>0.97</v>
      </c>
      <c r="P740" s="88"/>
      <c r="Q740">
        <v>1600</v>
      </c>
      <c r="R740" t="s">
        <v>7</v>
      </c>
      <c r="S740">
        <v>7.89</v>
      </c>
      <c r="T740">
        <v>1170.58</v>
      </c>
      <c r="U740">
        <v>1170.8399999999999</v>
      </c>
      <c r="V740">
        <v>1.39</v>
      </c>
      <c r="W740">
        <v>0.97</v>
      </c>
      <c r="X740" s="88"/>
      <c r="Y740">
        <v>1600</v>
      </c>
      <c r="Z740" t="s">
        <v>7</v>
      </c>
      <c r="AA740">
        <v>9.17</v>
      </c>
      <c r="AB740">
        <v>1170.58</v>
      </c>
      <c r="AC740">
        <v>1170.8599999999999</v>
      </c>
      <c r="AD740">
        <v>1.45</v>
      </c>
      <c r="AE740">
        <v>0.97</v>
      </c>
      <c r="AF740" s="88"/>
      <c r="AG740">
        <v>1600</v>
      </c>
      <c r="AH740" t="s">
        <v>7</v>
      </c>
      <c r="AI740">
        <v>10.46</v>
      </c>
      <c r="AJ740">
        <v>1170.58</v>
      </c>
      <c r="AK740">
        <v>1170.8800000000001</v>
      </c>
      <c r="AL740">
        <v>1.52</v>
      </c>
      <c r="AM740">
        <v>0.99</v>
      </c>
    </row>
    <row r="741" spans="1:39" customFormat="1" x14ac:dyDescent="0.25">
      <c r="A741">
        <v>1600</v>
      </c>
      <c r="B741" t="s">
        <v>8</v>
      </c>
      <c r="C741">
        <v>6.82</v>
      </c>
      <c r="D741">
        <v>1170.58</v>
      </c>
      <c r="E741">
        <v>1170.82</v>
      </c>
      <c r="F741">
        <v>1.33</v>
      </c>
      <c r="G741">
        <v>0.97</v>
      </c>
      <c r="H741" s="88"/>
      <c r="I741">
        <v>1600</v>
      </c>
      <c r="J741" t="s">
        <v>8</v>
      </c>
      <c r="K741">
        <v>8.3699999999999992</v>
      </c>
      <c r="L741">
        <v>1170.58</v>
      </c>
      <c r="M741">
        <v>1170.8499999999999</v>
      </c>
      <c r="N741">
        <v>1.42</v>
      </c>
      <c r="O741">
        <v>0.97</v>
      </c>
      <c r="P741" s="88"/>
      <c r="Q741">
        <v>1600</v>
      </c>
      <c r="R741" t="s">
        <v>8</v>
      </c>
      <c r="S741">
        <v>9.91</v>
      </c>
      <c r="T741">
        <v>1170.58</v>
      </c>
      <c r="U741">
        <v>1170.8699999999999</v>
      </c>
      <c r="V741">
        <v>1.49</v>
      </c>
      <c r="W741">
        <v>0.98</v>
      </c>
      <c r="X741" s="88"/>
      <c r="Y741">
        <v>1600</v>
      </c>
      <c r="Z741" t="s">
        <v>8</v>
      </c>
      <c r="AA741">
        <v>11.46</v>
      </c>
      <c r="AB741">
        <v>1170.58</v>
      </c>
      <c r="AC741">
        <v>1170.8900000000001</v>
      </c>
      <c r="AD741">
        <v>1.55</v>
      </c>
      <c r="AE741">
        <v>0.99</v>
      </c>
      <c r="AF741" s="88"/>
      <c r="AG741">
        <v>1600</v>
      </c>
      <c r="AH741" t="s">
        <v>8</v>
      </c>
      <c r="AI741">
        <v>13</v>
      </c>
      <c r="AJ741">
        <v>1170.58</v>
      </c>
      <c r="AK741">
        <v>1170.92</v>
      </c>
      <c r="AL741">
        <v>1.61</v>
      </c>
      <c r="AM741">
        <v>0.98</v>
      </c>
    </row>
    <row r="742" spans="1:39" customFormat="1" x14ac:dyDescent="0.25">
      <c r="A742">
        <v>1600</v>
      </c>
      <c r="B742" t="s">
        <v>9</v>
      </c>
      <c r="C742">
        <v>8.4600000000000009</v>
      </c>
      <c r="D742">
        <v>1170.58</v>
      </c>
      <c r="E742">
        <v>1170.8499999999999</v>
      </c>
      <c r="F742">
        <v>1.42</v>
      </c>
      <c r="G742">
        <v>0.98</v>
      </c>
      <c r="H742" s="88"/>
      <c r="I742">
        <v>1600</v>
      </c>
      <c r="J742" t="s">
        <v>9</v>
      </c>
      <c r="K742">
        <v>10.130000000000001</v>
      </c>
      <c r="L742">
        <v>1170.58</v>
      </c>
      <c r="M742">
        <v>1170.8699999999999</v>
      </c>
      <c r="N742">
        <v>1.5</v>
      </c>
      <c r="O742">
        <v>0.98</v>
      </c>
      <c r="P742" s="88"/>
      <c r="Q742">
        <v>1600</v>
      </c>
      <c r="R742" t="s">
        <v>9</v>
      </c>
      <c r="S742">
        <v>11.81</v>
      </c>
      <c r="T742">
        <v>1170.58</v>
      </c>
      <c r="U742">
        <v>1170.9000000000001</v>
      </c>
      <c r="V742">
        <v>1.57</v>
      </c>
      <c r="W742">
        <v>0.99</v>
      </c>
      <c r="X742" s="88"/>
      <c r="Y742">
        <v>1600</v>
      </c>
      <c r="Z742" t="s">
        <v>9</v>
      </c>
      <c r="AA742">
        <v>13.49</v>
      </c>
      <c r="AB742">
        <v>1170.58</v>
      </c>
      <c r="AC742">
        <v>1170.92</v>
      </c>
      <c r="AD742">
        <v>1.63</v>
      </c>
      <c r="AE742">
        <v>0.99</v>
      </c>
      <c r="AF742" s="88"/>
      <c r="AG742">
        <v>1600</v>
      </c>
      <c r="AH742" t="s">
        <v>9</v>
      </c>
      <c r="AI742">
        <v>15.16</v>
      </c>
      <c r="AJ742">
        <v>1170.58</v>
      </c>
      <c r="AK742">
        <v>1170.94</v>
      </c>
      <c r="AL742">
        <v>1.7</v>
      </c>
      <c r="AM742">
        <v>1</v>
      </c>
    </row>
    <row r="743" spans="1:39" customFormat="1" x14ac:dyDescent="0.25">
      <c r="A743">
        <v>1600</v>
      </c>
      <c r="B743" t="s">
        <v>10</v>
      </c>
      <c r="C743">
        <v>6.99</v>
      </c>
      <c r="D743">
        <v>1170.58</v>
      </c>
      <c r="E743">
        <v>1170.82</v>
      </c>
      <c r="F743">
        <v>1.34</v>
      </c>
      <c r="G743">
        <v>0.97</v>
      </c>
      <c r="H743" s="88"/>
      <c r="I743">
        <v>1600</v>
      </c>
      <c r="J743" t="s">
        <v>10</v>
      </c>
      <c r="K743">
        <v>8.4</v>
      </c>
      <c r="L743">
        <v>1170.58</v>
      </c>
      <c r="M743">
        <v>1170.8499999999999</v>
      </c>
      <c r="N743">
        <v>1.42</v>
      </c>
      <c r="O743">
        <v>0.98</v>
      </c>
      <c r="P743" s="88"/>
      <c r="Q743">
        <v>1600</v>
      </c>
      <c r="R743" t="s">
        <v>10</v>
      </c>
      <c r="S743">
        <v>9.81</v>
      </c>
      <c r="T743">
        <v>1170.58</v>
      </c>
      <c r="U743">
        <v>1170.8699999999999</v>
      </c>
      <c r="V743">
        <v>1.48</v>
      </c>
      <c r="W743">
        <v>0.98</v>
      </c>
      <c r="X743" s="88"/>
      <c r="Y743">
        <v>1600</v>
      </c>
      <c r="Z743" t="s">
        <v>10</v>
      </c>
      <c r="AA743">
        <v>11.22</v>
      </c>
      <c r="AB743">
        <v>1170.58</v>
      </c>
      <c r="AC743">
        <v>1170.8900000000001</v>
      </c>
      <c r="AD743">
        <v>1.54</v>
      </c>
      <c r="AE743">
        <v>0.99</v>
      </c>
      <c r="AF743" s="88"/>
      <c r="AG743">
        <v>1600</v>
      </c>
      <c r="AH743" t="s">
        <v>10</v>
      </c>
      <c r="AI743">
        <v>12.64</v>
      </c>
      <c r="AJ743">
        <v>1170.58</v>
      </c>
      <c r="AK743">
        <v>1170.9100000000001</v>
      </c>
      <c r="AL743">
        <v>1.6</v>
      </c>
      <c r="AM743">
        <v>0.99</v>
      </c>
    </row>
    <row r="744" spans="1:39" customFormat="1" x14ac:dyDescent="0.25">
      <c r="A744">
        <v>1600</v>
      </c>
      <c r="B744" t="s">
        <v>11</v>
      </c>
      <c r="C744">
        <v>5.16</v>
      </c>
      <c r="D744">
        <v>1170.58</v>
      </c>
      <c r="E744">
        <v>1170.79</v>
      </c>
      <c r="F744">
        <v>1.23</v>
      </c>
      <c r="G744">
        <v>0.96</v>
      </c>
      <c r="H744" s="88"/>
      <c r="I744">
        <v>1600</v>
      </c>
      <c r="J744" t="s">
        <v>11</v>
      </c>
      <c r="K744">
        <v>6.47</v>
      </c>
      <c r="L744">
        <v>1170.58</v>
      </c>
      <c r="M744">
        <v>1170.82</v>
      </c>
      <c r="N744">
        <v>1.31</v>
      </c>
      <c r="O744">
        <v>0.96</v>
      </c>
      <c r="P744" s="88"/>
      <c r="Q744">
        <v>1600</v>
      </c>
      <c r="R744" t="s">
        <v>11</v>
      </c>
      <c r="S744">
        <v>7.77</v>
      </c>
      <c r="T744">
        <v>1170.58</v>
      </c>
      <c r="U744">
        <v>1170.8399999999999</v>
      </c>
      <c r="V744">
        <v>1.38</v>
      </c>
      <c r="W744">
        <v>0.97</v>
      </c>
      <c r="X744" s="88"/>
      <c r="Y744">
        <v>1600</v>
      </c>
      <c r="Z744" t="s">
        <v>11</v>
      </c>
      <c r="AA744">
        <v>9.08</v>
      </c>
      <c r="AB744">
        <v>1170.58</v>
      </c>
      <c r="AC744">
        <v>1170.8599999999999</v>
      </c>
      <c r="AD744">
        <v>1.45</v>
      </c>
      <c r="AE744">
        <v>0.98</v>
      </c>
      <c r="AF744" s="88"/>
      <c r="AG744">
        <v>1600</v>
      </c>
      <c r="AH744" t="s">
        <v>11</v>
      </c>
      <c r="AI744">
        <v>10.39</v>
      </c>
      <c r="AJ744">
        <v>1170.58</v>
      </c>
      <c r="AK744">
        <v>1170.8800000000001</v>
      </c>
      <c r="AL744">
        <v>1.51</v>
      </c>
      <c r="AM744">
        <v>0.98</v>
      </c>
    </row>
    <row r="745" spans="1:39" customFormat="1" x14ac:dyDescent="0.25">
      <c r="A745">
        <v>1600</v>
      </c>
      <c r="B745" t="s">
        <v>12</v>
      </c>
      <c r="C745">
        <v>5.01</v>
      </c>
      <c r="D745">
        <v>1170.58</v>
      </c>
      <c r="E745">
        <v>1170.79</v>
      </c>
      <c r="F745">
        <v>1.22</v>
      </c>
      <c r="G745">
        <v>0.97</v>
      </c>
      <c r="H745" s="88"/>
      <c r="I745">
        <v>1600</v>
      </c>
      <c r="J745" t="s">
        <v>12</v>
      </c>
      <c r="K745">
        <v>6.31</v>
      </c>
      <c r="L745">
        <v>1170.58</v>
      </c>
      <c r="M745">
        <v>1170.81</v>
      </c>
      <c r="N745">
        <v>1.31</v>
      </c>
      <c r="O745">
        <v>0.97</v>
      </c>
      <c r="P745" s="88"/>
      <c r="Q745">
        <v>1600</v>
      </c>
      <c r="R745" t="s">
        <v>12</v>
      </c>
      <c r="S745">
        <v>7.62</v>
      </c>
      <c r="T745">
        <v>1170.58</v>
      </c>
      <c r="U745">
        <v>1170.83</v>
      </c>
      <c r="V745">
        <v>1.38</v>
      </c>
      <c r="W745">
        <v>0.97</v>
      </c>
      <c r="X745" s="88"/>
      <c r="Y745">
        <v>1600</v>
      </c>
      <c r="Z745" t="s">
        <v>12</v>
      </c>
      <c r="AA745">
        <v>8.93</v>
      </c>
      <c r="AB745">
        <v>1170.58</v>
      </c>
      <c r="AC745">
        <v>1170.8599999999999</v>
      </c>
      <c r="AD745">
        <v>1.45</v>
      </c>
      <c r="AE745">
        <v>0.98</v>
      </c>
      <c r="AF745" s="88"/>
      <c r="AG745">
        <v>1600</v>
      </c>
      <c r="AH745" t="s">
        <v>12</v>
      </c>
      <c r="AI745">
        <v>10.23</v>
      </c>
      <c r="AJ745">
        <v>1170.58</v>
      </c>
      <c r="AK745">
        <v>1170.8800000000001</v>
      </c>
      <c r="AL745">
        <v>1.51</v>
      </c>
      <c r="AM745">
        <v>0.98</v>
      </c>
    </row>
    <row r="746" spans="1:39" customFormat="1" x14ac:dyDescent="0.25">
      <c r="A746">
        <v>1600</v>
      </c>
      <c r="B746" t="s">
        <v>13</v>
      </c>
      <c r="C746">
        <v>6.62</v>
      </c>
      <c r="D746">
        <v>1170.58</v>
      </c>
      <c r="E746">
        <v>1170.82</v>
      </c>
      <c r="F746">
        <v>1.32</v>
      </c>
      <c r="G746">
        <v>0.96</v>
      </c>
      <c r="H746" s="88"/>
      <c r="I746">
        <v>1600</v>
      </c>
      <c r="J746" t="s">
        <v>13</v>
      </c>
      <c r="K746">
        <v>8.2200000000000006</v>
      </c>
      <c r="L746">
        <v>1170.58</v>
      </c>
      <c r="M746">
        <v>1170.8399999999999</v>
      </c>
      <c r="N746">
        <v>1.41</v>
      </c>
      <c r="O746">
        <v>0.98</v>
      </c>
      <c r="P746" s="88"/>
      <c r="Q746">
        <v>1600</v>
      </c>
      <c r="R746" t="s">
        <v>13</v>
      </c>
      <c r="S746">
        <v>9.83</v>
      </c>
      <c r="T746">
        <v>1170.58</v>
      </c>
      <c r="U746">
        <v>1170.8699999999999</v>
      </c>
      <c r="V746">
        <v>1.48</v>
      </c>
      <c r="W746">
        <v>0.98</v>
      </c>
      <c r="X746" s="88"/>
      <c r="Y746">
        <v>1600</v>
      </c>
      <c r="Z746" t="s">
        <v>13</v>
      </c>
      <c r="AA746">
        <v>11.43</v>
      </c>
      <c r="AB746">
        <v>1170.58</v>
      </c>
      <c r="AC746">
        <v>1170.8900000000001</v>
      </c>
      <c r="AD746">
        <v>1.55</v>
      </c>
      <c r="AE746">
        <v>0.99</v>
      </c>
      <c r="AF746" s="88"/>
      <c r="AG746">
        <v>1600</v>
      </c>
      <c r="AH746" t="s">
        <v>13</v>
      </c>
      <c r="AI746">
        <v>13.04</v>
      </c>
      <c r="AJ746">
        <v>1170.58</v>
      </c>
      <c r="AK746">
        <v>1170.92</v>
      </c>
      <c r="AL746">
        <v>1.61</v>
      </c>
      <c r="AM746">
        <v>0.98</v>
      </c>
    </row>
    <row r="747" spans="1:39" customFormat="1" x14ac:dyDescent="0.25">
      <c r="A747">
        <v>1600</v>
      </c>
      <c r="B747" t="s">
        <v>14</v>
      </c>
      <c r="C747">
        <v>7.76</v>
      </c>
      <c r="D747">
        <v>1170.58</v>
      </c>
      <c r="E747">
        <v>1170.8399999999999</v>
      </c>
      <c r="F747">
        <v>1.38</v>
      </c>
      <c r="G747">
        <v>0.97</v>
      </c>
      <c r="H747" s="88"/>
      <c r="I747">
        <v>1600</v>
      </c>
      <c r="J747" t="s">
        <v>14</v>
      </c>
      <c r="K747">
        <v>9.3000000000000007</v>
      </c>
      <c r="L747">
        <v>1170.58</v>
      </c>
      <c r="M747">
        <v>1170.8599999999999</v>
      </c>
      <c r="N747">
        <v>1.46</v>
      </c>
      <c r="O747">
        <v>0.97</v>
      </c>
      <c r="P747" s="88"/>
      <c r="Q747">
        <v>1600</v>
      </c>
      <c r="R747" t="s">
        <v>14</v>
      </c>
      <c r="S747">
        <v>10.84</v>
      </c>
      <c r="T747">
        <v>1170.58</v>
      </c>
      <c r="U747">
        <v>1170.8900000000001</v>
      </c>
      <c r="V747">
        <v>1.53</v>
      </c>
      <c r="W747">
        <v>0.99</v>
      </c>
      <c r="X747" s="88"/>
      <c r="Y747">
        <v>1600</v>
      </c>
      <c r="Z747" t="s">
        <v>14</v>
      </c>
      <c r="AA747">
        <v>12.37</v>
      </c>
      <c r="AB747">
        <v>1170.58</v>
      </c>
      <c r="AC747">
        <v>1170.9100000000001</v>
      </c>
      <c r="AD747">
        <v>1.59</v>
      </c>
      <c r="AE747">
        <v>0.99</v>
      </c>
      <c r="AF747" s="88"/>
      <c r="AG747">
        <v>1600</v>
      </c>
      <c r="AH747" t="s">
        <v>14</v>
      </c>
      <c r="AI747">
        <v>13.91</v>
      </c>
      <c r="AJ747">
        <v>1170.58</v>
      </c>
      <c r="AK747">
        <v>1170.93</v>
      </c>
      <c r="AL747">
        <v>1.65</v>
      </c>
      <c r="AM747">
        <v>1</v>
      </c>
    </row>
    <row r="748" spans="1:39" customFormat="1" x14ac:dyDescent="0.25">
      <c r="A748">
        <v>1600</v>
      </c>
      <c r="B748" t="s">
        <v>15</v>
      </c>
      <c r="C748">
        <v>7.66</v>
      </c>
      <c r="D748">
        <v>1170.58</v>
      </c>
      <c r="E748">
        <v>1170.83</v>
      </c>
      <c r="F748">
        <v>1.38</v>
      </c>
      <c r="G748">
        <v>0.98</v>
      </c>
      <c r="H748" s="88"/>
      <c r="I748">
        <v>1600</v>
      </c>
      <c r="J748" t="s">
        <v>15</v>
      </c>
      <c r="K748">
        <v>9.1199999999999992</v>
      </c>
      <c r="L748">
        <v>1170.58</v>
      </c>
      <c r="M748">
        <v>1170.8599999999999</v>
      </c>
      <c r="N748">
        <v>1.46</v>
      </c>
      <c r="O748">
        <v>0.98</v>
      </c>
      <c r="P748" s="88"/>
      <c r="Q748">
        <v>1600</v>
      </c>
      <c r="R748" t="s">
        <v>15</v>
      </c>
      <c r="S748">
        <v>10.58</v>
      </c>
      <c r="T748">
        <v>1170.58</v>
      </c>
      <c r="U748">
        <v>1170.8800000000001</v>
      </c>
      <c r="V748">
        <v>1.52</v>
      </c>
      <c r="W748">
        <v>0.98</v>
      </c>
      <c r="X748" s="88"/>
      <c r="Y748">
        <v>1600</v>
      </c>
      <c r="Z748" t="s">
        <v>15</v>
      </c>
      <c r="AA748">
        <v>12.05</v>
      </c>
      <c r="AB748">
        <v>1170.58</v>
      </c>
      <c r="AC748">
        <v>1170.9000000000001</v>
      </c>
      <c r="AD748">
        <v>1.58</v>
      </c>
      <c r="AE748">
        <v>0.99</v>
      </c>
      <c r="AF748" s="88"/>
      <c r="AG748">
        <v>1600</v>
      </c>
      <c r="AH748" t="s">
        <v>15</v>
      </c>
      <c r="AI748">
        <v>13.51</v>
      </c>
      <c r="AJ748">
        <v>1170.58</v>
      </c>
      <c r="AK748">
        <v>1170.92</v>
      </c>
      <c r="AL748">
        <v>1.63</v>
      </c>
      <c r="AM748">
        <v>0.99</v>
      </c>
    </row>
    <row r="749" spans="1:39" customFormat="1" x14ac:dyDescent="0.25">
      <c r="A749">
        <v>1600</v>
      </c>
      <c r="B749" t="s">
        <v>16</v>
      </c>
      <c r="C749">
        <v>6.7</v>
      </c>
      <c r="D749">
        <v>1170.58</v>
      </c>
      <c r="E749">
        <v>1170.82</v>
      </c>
      <c r="F749">
        <v>1.33</v>
      </c>
      <c r="G749">
        <v>0.97</v>
      </c>
      <c r="H749" s="88"/>
      <c r="I749">
        <v>1600</v>
      </c>
      <c r="J749" t="s">
        <v>16</v>
      </c>
      <c r="K749">
        <v>7.93</v>
      </c>
      <c r="L749">
        <v>1170.58</v>
      </c>
      <c r="M749">
        <v>1170.8399999999999</v>
      </c>
      <c r="N749">
        <v>1.4</v>
      </c>
      <c r="O749">
        <v>0.98</v>
      </c>
      <c r="P749" s="88"/>
      <c r="Q749">
        <v>1600</v>
      </c>
      <c r="R749" t="s">
        <v>16</v>
      </c>
      <c r="S749">
        <v>9.16</v>
      </c>
      <c r="T749">
        <v>1170.58</v>
      </c>
      <c r="U749">
        <v>1170.8599999999999</v>
      </c>
      <c r="V749">
        <v>1.46</v>
      </c>
      <c r="W749">
        <v>0.98</v>
      </c>
      <c r="X749" s="88"/>
      <c r="Y749">
        <v>1600</v>
      </c>
      <c r="Z749" t="s">
        <v>16</v>
      </c>
      <c r="AA749">
        <v>10.38</v>
      </c>
      <c r="AB749">
        <v>1170.58</v>
      </c>
      <c r="AC749">
        <v>1170.8800000000001</v>
      </c>
      <c r="AD749">
        <v>1.51</v>
      </c>
      <c r="AE749">
        <v>0.98</v>
      </c>
      <c r="AF749" s="88"/>
      <c r="AG749">
        <v>1600</v>
      </c>
      <c r="AH749" t="s">
        <v>16</v>
      </c>
      <c r="AI749">
        <v>11.61</v>
      </c>
      <c r="AJ749">
        <v>1170.58</v>
      </c>
      <c r="AK749">
        <v>1170.9000000000001</v>
      </c>
      <c r="AL749">
        <v>1.56</v>
      </c>
      <c r="AM749">
        <v>0.99</v>
      </c>
    </row>
    <row r="750" spans="1:39" customFormat="1" x14ac:dyDescent="0.25">
      <c r="A750">
        <v>1550</v>
      </c>
      <c r="B750" t="s">
        <v>5</v>
      </c>
      <c r="C750">
        <v>5.07</v>
      </c>
      <c r="D750">
        <v>1167.99</v>
      </c>
      <c r="E750">
        <v>1168.32</v>
      </c>
      <c r="F750">
        <v>1.19</v>
      </c>
      <c r="G750">
        <v>0.79</v>
      </c>
      <c r="H750" s="88"/>
      <c r="I750">
        <v>1550</v>
      </c>
      <c r="J750" t="s">
        <v>5</v>
      </c>
      <c r="K750">
        <v>6.34</v>
      </c>
      <c r="L750">
        <v>1167.99</v>
      </c>
      <c r="M750">
        <v>1168.3599999999999</v>
      </c>
      <c r="N750">
        <v>1.26</v>
      </c>
      <c r="O750">
        <v>0.79</v>
      </c>
      <c r="P750" s="88"/>
      <c r="Q750">
        <v>1550</v>
      </c>
      <c r="R750" t="s">
        <v>5</v>
      </c>
      <c r="S750">
        <v>7.61</v>
      </c>
      <c r="T750">
        <v>1167.99</v>
      </c>
      <c r="U750">
        <v>1168.3900000000001</v>
      </c>
      <c r="V750">
        <v>1.33</v>
      </c>
      <c r="W750">
        <v>0.8</v>
      </c>
      <c r="X750" s="88"/>
      <c r="Y750">
        <v>1550</v>
      </c>
      <c r="Z750" t="s">
        <v>5</v>
      </c>
      <c r="AA750">
        <v>8.8800000000000008</v>
      </c>
      <c r="AB750">
        <v>1167.99</v>
      </c>
      <c r="AC750">
        <v>1168.33</v>
      </c>
      <c r="AD750">
        <v>1.95</v>
      </c>
      <c r="AE750">
        <v>1.26</v>
      </c>
      <c r="AF750" s="88"/>
      <c r="AG750">
        <v>1550</v>
      </c>
      <c r="AH750" t="s">
        <v>5</v>
      </c>
      <c r="AI750">
        <v>10.15</v>
      </c>
      <c r="AJ750">
        <v>1167.99</v>
      </c>
      <c r="AK750">
        <v>1168.3599999999999</v>
      </c>
      <c r="AL750">
        <v>2.0299999999999998</v>
      </c>
      <c r="AM750">
        <v>1.28</v>
      </c>
    </row>
    <row r="751" spans="1:39" customFormat="1" x14ac:dyDescent="0.25">
      <c r="A751">
        <v>1550</v>
      </c>
      <c r="B751" t="s">
        <v>6</v>
      </c>
      <c r="C751">
        <v>5.09</v>
      </c>
      <c r="D751">
        <v>1167.99</v>
      </c>
      <c r="E751">
        <v>1168.32</v>
      </c>
      <c r="F751">
        <v>1.19</v>
      </c>
      <c r="G751">
        <v>0.79</v>
      </c>
      <c r="H751" s="88"/>
      <c r="I751">
        <v>1550</v>
      </c>
      <c r="J751" t="s">
        <v>6</v>
      </c>
      <c r="K751">
        <v>6.39</v>
      </c>
      <c r="L751">
        <v>1167.99</v>
      </c>
      <c r="M751">
        <v>1168.3599999999999</v>
      </c>
      <c r="N751">
        <v>1.27</v>
      </c>
      <c r="O751">
        <v>0.8</v>
      </c>
      <c r="P751" s="88"/>
      <c r="Q751">
        <v>1550</v>
      </c>
      <c r="R751" t="s">
        <v>6</v>
      </c>
      <c r="S751">
        <v>7.69</v>
      </c>
      <c r="T751">
        <v>1167.99</v>
      </c>
      <c r="U751">
        <v>1168.3900000000001</v>
      </c>
      <c r="V751">
        <v>1.34</v>
      </c>
      <c r="W751">
        <v>0.8</v>
      </c>
      <c r="X751" s="88"/>
      <c r="Y751">
        <v>1550</v>
      </c>
      <c r="Z751" t="s">
        <v>6</v>
      </c>
      <c r="AA751">
        <v>9</v>
      </c>
      <c r="AB751">
        <v>1167.99</v>
      </c>
      <c r="AC751">
        <v>1168.43</v>
      </c>
      <c r="AD751">
        <v>1.39</v>
      </c>
      <c r="AE751">
        <v>0.81</v>
      </c>
      <c r="AF751" s="88"/>
      <c r="AG751">
        <v>1550</v>
      </c>
      <c r="AH751" t="s">
        <v>6</v>
      </c>
      <c r="AI751">
        <v>10.3</v>
      </c>
      <c r="AJ751">
        <v>1167.99</v>
      </c>
      <c r="AK751">
        <v>1168.3599999999999</v>
      </c>
      <c r="AL751">
        <v>2.0299999999999998</v>
      </c>
      <c r="AM751">
        <v>1.27</v>
      </c>
    </row>
    <row r="752" spans="1:39" customFormat="1" x14ac:dyDescent="0.25">
      <c r="A752">
        <v>1550</v>
      </c>
      <c r="B752" t="s">
        <v>7</v>
      </c>
      <c r="C752">
        <v>5.31</v>
      </c>
      <c r="D752">
        <v>1167.99</v>
      </c>
      <c r="E752">
        <v>1168.33</v>
      </c>
      <c r="F752">
        <v>1.2</v>
      </c>
      <c r="G752">
        <v>0.79</v>
      </c>
      <c r="H752" s="88"/>
      <c r="I752">
        <v>1550</v>
      </c>
      <c r="J752" t="s">
        <v>7</v>
      </c>
      <c r="K752">
        <v>6.6</v>
      </c>
      <c r="L752">
        <v>1167.99</v>
      </c>
      <c r="M752">
        <v>1168.3599999999999</v>
      </c>
      <c r="N752">
        <v>1.28</v>
      </c>
      <c r="O752">
        <v>0.8</v>
      </c>
      <c r="P752" s="88"/>
      <c r="Q752">
        <v>1550</v>
      </c>
      <c r="R752" t="s">
        <v>7</v>
      </c>
      <c r="S752">
        <v>7.89</v>
      </c>
      <c r="T752">
        <v>1167.99</v>
      </c>
      <c r="U752">
        <v>1168.4000000000001</v>
      </c>
      <c r="V752">
        <v>1.34</v>
      </c>
      <c r="W752">
        <v>0.8</v>
      </c>
      <c r="X752" s="88"/>
      <c r="Y752">
        <v>1550</v>
      </c>
      <c r="Z752" t="s">
        <v>7</v>
      </c>
      <c r="AA752">
        <v>9.17</v>
      </c>
      <c r="AB752">
        <v>1167.99</v>
      </c>
      <c r="AC752">
        <v>1168.3399999999999</v>
      </c>
      <c r="AD752">
        <v>1.96</v>
      </c>
      <c r="AE752">
        <v>1.26</v>
      </c>
      <c r="AF752" s="88"/>
      <c r="AG752">
        <v>1550</v>
      </c>
      <c r="AH752" t="s">
        <v>7</v>
      </c>
      <c r="AI752">
        <v>10.46</v>
      </c>
      <c r="AJ752">
        <v>1167.99</v>
      </c>
      <c r="AK752">
        <v>1168.3599999999999</v>
      </c>
      <c r="AL752">
        <v>2.0299999999999998</v>
      </c>
      <c r="AM752">
        <v>1.27</v>
      </c>
    </row>
    <row r="753" spans="1:39" customFormat="1" x14ac:dyDescent="0.25">
      <c r="A753">
        <v>1550</v>
      </c>
      <c r="B753" t="s">
        <v>8</v>
      </c>
      <c r="C753">
        <v>6.82</v>
      </c>
      <c r="D753">
        <v>1167.99</v>
      </c>
      <c r="E753">
        <v>1168.3699999999999</v>
      </c>
      <c r="F753">
        <v>1.29</v>
      </c>
      <c r="G753">
        <v>0.8</v>
      </c>
      <c r="H753" s="88"/>
      <c r="I753">
        <v>1550</v>
      </c>
      <c r="J753" t="s">
        <v>8</v>
      </c>
      <c r="K753">
        <v>8.3699999999999992</v>
      </c>
      <c r="L753">
        <v>1167.99</v>
      </c>
      <c r="M753">
        <v>1168.4100000000001</v>
      </c>
      <c r="N753">
        <v>1.36</v>
      </c>
      <c r="O753">
        <v>0.8</v>
      </c>
      <c r="P753" s="88"/>
      <c r="Q753">
        <v>1550</v>
      </c>
      <c r="R753" t="s">
        <v>8</v>
      </c>
      <c r="S753">
        <v>9.91</v>
      </c>
      <c r="T753">
        <v>1167.99</v>
      </c>
      <c r="U753">
        <v>1168.3499999999999</v>
      </c>
      <c r="V753">
        <v>2</v>
      </c>
      <c r="W753">
        <v>1.26</v>
      </c>
      <c r="X753" s="88"/>
      <c r="Y753">
        <v>1550</v>
      </c>
      <c r="Z753" t="s">
        <v>8</v>
      </c>
      <c r="AA753">
        <v>11.46</v>
      </c>
      <c r="AB753">
        <v>1167.99</v>
      </c>
      <c r="AC753">
        <v>1168.3800000000001</v>
      </c>
      <c r="AD753">
        <v>2.1</v>
      </c>
      <c r="AE753">
        <v>1.28</v>
      </c>
      <c r="AF753" s="88"/>
      <c r="AG753">
        <v>1550</v>
      </c>
      <c r="AH753" t="s">
        <v>8</v>
      </c>
      <c r="AI753">
        <v>13</v>
      </c>
      <c r="AJ753">
        <v>1167.99</v>
      </c>
      <c r="AK753">
        <v>1168.4000000000001</v>
      </c>
      <c r="AL753">
        <v>2.19</v>
      </c>
      <c r="AM753">
        <v>1.31</v>
      </c>
    </row>
    <row r="754" spans="1:39" customFormat="1" x14ac:dyDescent="0.25">
      <c r="A754">
        <v>1550</v>
      </c>
      <c r="B754" t="s">
        <v>9</v>
      </c>
      <c r="C754">
        <v>8.4600000000000009</v>
      </c>
      <c r="D754">
        <v>1167.99</v>
      </c>
      <c r="E754">
        <v>1168.4100000000001</v>
      </c>
      <c r="F754">
        <v>1.37</v>
      </c>
      <c r="G754">
        <v>0.8</v>
      </c>
      <c r="H754" s="88"/>
      <c r="I754">
        <v>1550</v>
      </c>
      <c r="J754" t="s">
        <v>9</v>
      </c>
      <c r="K754">
        <v>10.130000000000001</v>
      </c>
      <c r="L754">
        <v>1167.99</v>
      </c>
      <c r="M754">
        <v>1168.3599999999999</v>
      </c>
      <c r="N754">
        <v>2.0099999999999998</v>
      </c>
      <c r="O754">
        <v>1.26</v>
      </c>
      <c r="P754" s="88"/>
      <c r="Q754">
        <v>1550</v>
      </c>
      <c r="R754" t="s">
        <v>9</v>
      </c>
      <c r="S754">
        <v>11.81</v>
      </c>
      <c r="T754">
        <v>1167.99</v>
      </c>
      <c r="U754">
        <v>1168.3900000000001</v>
      </c>
      <c r="V754">
        <v>2.11</v>
      </c>
      <c r="W754">
        <v>1.28</v>
      </c>
      <c r="X754" s="88"/>
      <c r="Y754">
        <v>1550</v>
      </c>
      <c r="Z754" t="s">
        <v>9</v>
      </c>
      <c r="AA754">
        <v>13.49</v>
      </c>
      <c r="AB754">
        <v>1167.99</v>
      </c>
      <c r="AC754">
        <v>1168.4100000000001</v>
      </c>
      <c r="AD754">
        <v>2.2000000000000002</v>
      </c>
      <c r="AE754">
        <v>1.3</v>
      </c>
      <c r="AF754" s="88"/>
      <c r="AG754">
        <v>1550</v>
      </c>
      <c r="AH754" t="s">
        <v>9</v>
      </c>
      <c r="AI754">
        <v>15.16</v>
      </c>
      <c r="AJ754">
        <v>1167.99</v>
      </c>
      <c r="AK754">
        <v>1168.44</v>
      </c>
      <c r="AL754">
        <v>2.27</v>
      </c>
      <c r="AM754">
        <v>1.3</v>
      </c>
    </row>
    <row r="755" spans="1:39" customFormat="1" x14ac:dyDescent="0.25">
      <c r="A755">
        <v>1550</v>
      </c>
      <c r="B755" t="s">
        <v>10</v>
      </c>
      <c r="C755">
        <v>6.99</v>
      </c>
      <c r="D755">
        <v>1167.99</v>
      </c>
      <c r="E755">
        <v>1168.3800000000001</v>
      </c>
      <c r="F755">
        <v>1.3</v>
      </c>
      <c r="G755">
        <v>0.8</v>
      </c>
      <c r="H755" s="88"/>
      <c r="I755">
        <v>1550</v>
      </c>
      <c r="J755" t="s">
        <v>10</v>
      </c>
      <c r="K755">
        <v>8.4</v>
      </c>
      <c r="L755">
        <v>1167.99</v>
      </c>
      <c r="M755">
        <v>1168.4100000000001</v>
      </c>
      <c r="N755">
        <v>1.36</v>
      </c>
      <c r="O755">
        <v>0.8</v>
      </c>
      <c r="P755" s="88"/>
      <c r="Q755">
        <v>1550</v>
      </c>
      <c r="R755" t="s">
        <v>10</v>
      </c>
      <c r="S755">
        <v>9.81</v>
      </c>
      <c r="T755">
        <v>1167.99</v>
      </c>
      <c r="U755">
        <v>1168.3499999999999</v>
      </c>
      <c r="V755">
        <v>1.99</v>
      </c>
      <c r="W755">
        <v>1.26</v>
      </c>
      <c r="X755" s="88"/>
      <c r="Y755">
        <v>1550</v>
      </c>
      <c r="Z755" t="s">
        <v>10</v>
      </c>
      <c r="AA755">
        <v>11.22</v>
      </c>
      <c r="AB755">
        <v>1167.99</v>
      </c>
      <c r="AC755">
        <v>1168.3800000000001</v>
      </c>
      <c r="AD755">
        <v>2.09</v>
      </c>
      <c r="AE755">
        <v>1.28</v>
      </c>
      <c r="AF755" s="88"/>
      <c r="AG755">
        <v>1550</v>
      </c>
      <c r="AH755" t="s">
        <v>10</v>
      </c>
      <c r="AI755">
        <v>12.64</v>
      </c>
      <c r="AJ755">
        <v>1167.99</v>
      </c>
      <c r="AK755">
        <v>1168.4000000000001</v>
      </c>
      <c r="AL755">
        <v>2.16</v>
      </c>
      <c r="AM755">
        <v>1.29</v>
      </c>
    </row>
    <row r="756" spans="1:39" customFormat="1" x14ac:dyDescent="0.25">
      <c r="A756">
        <v>1550</v>
      </c>
      <c r="B756" t="s">
        <v>11</v>
      </c>
      <c r="C756">
        <v>5.16</v>
      </c>
      <c r="D756">
        <v>1167.99</v>
      </c>
      <c r="E756">
        <v>1168.32</v>
      </c>
      <c r="F756">
        <v>1.19</v>
      </c>
      <c r="G756">
        <v>0.79</v>
      </c>
      <c r="H756" s="88"/>
      <c r="I756">
        <v>1550</v>
      </c>
      <c r="J756" t="s">
        <v>11</v>
      </c>
      <c r="K756">
        <v>6.47</v>
      </c>
      <c r="L756">
        <v>1167.99</v>
      </c>
      <c r="M756">
        <v>1168.3599999999999</v>
      </c>
      <c r="N756">
        <v>1.27</v>
      </c>
      <c r="O756">
        <v>0.8</v>
      </c>
      <c r="P756" s="88"/>
      <c r="Q756">
        <v>1550</v>
      </c>
      <c r="R756" t="s">
        <v>11</v>
      </c>
      <c r="S756">
        <v>7.77</v>
      </c>
      <c r="T756">
        <v>1167.99</v>
      </c>
      <c r="U756">
        <v>1168.4000000000001</v>
      </c>
      <c r="V756">
        <v>1.34</v>
      </c>
      <c r="W756">
        <v>0.81</v>
      </c>
      <c r="X756" s="88"/>
      <c r="Y756">
        <v>1550</v>
      </c>
      <c r="Z756" t="s">
        <v>11</v>
      </c>
      <c r="AA756">
        <v>9.08</v>
      </c>
      <c r="AB756">
        <v>1167.99</v>
      </c>
      <c r="AC756">
        <v>1168.3399999999999</v>
      </c>
      <c r="AD756">
        <v>1.95</v>
      </c>
      <c r="AE756">
        <v>1.25</v>
      </c>
      <c r="AF756" s="88"/>
      <c r="AG756">
        <v>1550</v>
      </c>
      <c r="AH756" t="s">
        <v>11</v>
      </c>
      <c r="AI756">
        <v>10.39</v>
      </c>
      <c r="AJ756">
        <v>1167.99</v>
      </c>
      <c r="AK756">
        <v>1168.3599999999999</v>
      </c>
      <c r="AL756">
        <v>2.04</v>
      </c>
      <c r="AM756">
        <v>1.28</v>
      </c>
    </row>
    <row r="757" spans="1:39" customFormat="1" x14ac:dyDescent="0.25">
      <c r="A757">
        <v>1550</v>
      </c>
      <c r="B757" t="s">
        <v>12</v>
      </c>
      <c r="C757">
        <v>5.01</v>
      </c>
      <c r="D757">
        <v>1167.99</v>
      </c>
      <c r="E757">
        <v>1168.32</v>
      </c>
      <c r="F757">
        <v>1.18</v>
      </c>
      <c r="G757">
        <v>0.79</v>
      </c>
      <c r="H757" s="88"/>
      <c r="I757">
        <v>1550</v>
      </c>
      <c r="J757" t="s">
        <v>12</v>
      </c>
      <c r="K757">
        <v>6.31</v>
      </c>
      <c r="L757">
        <v>1167.99</v>
      </c>
      <c r="M757">
        <v>1168.3499999999999</v>
      </c>
      <c r="N757">
        <v>1.27</v>
      </c>
      <c r="O757">
        <v>0.8</v>
      </c>
      <c r="P757" s="88"/>
      <c r="Q757">
        <v>1550</v>
      </c>
      <c r="R757" t="s">
        <v>12</v>
      </c>
      <c r="S757">
        <v>7.62</v>
      </c>
      <c r="T757">
        <v>1167.99</v>
      </c>
      <c r="U757">
        <v>1168.3900000000001</v>
      </c>
      <c r="V757">
        <v>1.33</v>
      </c>
      <c r="W757">
        <v>0.81</v>
      </c>
      <c r="X757" s="88"/>
      <c r="Y757">
        <v>1550</v>
      </c>
      <c r="Z757" t="s">
        <v>12</v>
      </c>
      <c r="AA757">
        <v>8.93</v>
      </c>
      <c r="AB757">
        <v>1167.99</v>
      </c>
      <c r="AC757">
        <v>1168.33</v>
      </c>
      <c r="AD757">
        <v>1.94</v>
      </c>
      <c r="AE757">
        <v>1.25</v>
      </c>
      <c r="AF757" s="88"/>
      <c r="AG757">
        <v>1550</v>
      </c>
      <c r="AH757" t="s">
        <v>12</v>
      </c>
      <c r="AI757">
        <v>10.23</v>
      </c>
      <c r="AJ757">
        <v>1167.99</v>
      </c>
      <c r="AK757">
        <v>1168.3599999999999</v>
      </c>
      <c r="AL757">
        <v>2.02</v>
      </c>
      <c r="AM757">
        <v>1.27</v>
      </c>
    </row>
    <row r="758" spans="1:39" customFormat="1" x14ac:dyDescent="0.25">
      <c r="A758">
        <v>1550</v>
      </c>
      <c r="B758" t="s">
        <v>13</v>
      </c>
      <c r="C758">
        <v>6.62</v>
      </c>
      <c r="D758">
        <v>1167.99</v>
      </c>
      <c r="E758">
        <v>1168.3599999999999</v>
      </c>
      <c r="F758">
        <v>1.28</v>
      </c>
      <c r="G758">
        <v>0.8</v>
      </c>
      <c r="H758" s="88"/>
      <c r="I758">
        <v>1550</v>
      </c>
      <c r="J758" t="s">
        <v>13</v>
      </c>
      <c r="K758">
        <v>8.2200000000000006</v>
      </c>
      <c r="L758">
        <v>1167.99</v>
      </c>
      <c r="M758">
        <v>1168.4100000000001</v>
      </c>
      <c r="N758">
        <v>1.36</v>
      </c>
      <c r="O758">
        <v>0.81</v>
      </c>
      <c r="P758" s="88"/>
      <c r="Q758">
        <v>1550</v>
      </c>
      <c r="R758" t="s">
        <v>13</v>
      </c>
      <c r="S758">
        <v>9.83</v>
      </c>
      <c r="T758">
        <v>1167.99</v>
      </c>
      <c r="U758">
        <v>1168.3499999999999</v>
      </c>
      <c r="V758">
        <v>1.99</v>
      </c>
      <c r="W758">
        <v>1.26</v>
      </c>
      <c r="X758" s="88"/>
      <c r="Y758">
        <v>1550</v>
      </c>
      <c r="Z758" t="s">
        <v>13</v>
      </c>
      <c r="AA758">
        <v>11.43</v>
      </c>
      <c r="AB758">
        <v>1167.99</v>
      </c>
      <c r="AC758">
        <v>1168.3800000000001</v>
      </c>
      <c r="AD758">
        <v>2.1</v>
      </c>
      <c r="AE758">
        <v>1.28</v>
      </c>
      <c r="AF758" s="88"/>
      <c r="AG758">
        <v>1550</v>
      </c>
      <c r="AH758" t="s">
        <v>13</v>
      </c>
      <c r="AI758">
        <v>13.04</v>
      </c>
      <c r="AJ758">
        <v>1167.99</v>
      </c>
      <c r="AK758">
        <v>1168.4000000000001</v>
      </c>
      <c r="AL758">
        <v>2.2000000000000002</v>
      </c>
      <c r="AM758">
        <v>1.31</v>
      </c>
    </row>
    <row r="759" spans="1:39" customFormat="1" x14ac:dyDescent="0.25">
      <c r="A759">
        <v>1550</v>
      </c>
      <c r="B759" t="s">
        <v>14</v>
      </c>
      <c r="C759">
        <v>7.76</v>
      </c>
      <c r="D759">
        <v>1167.99</v>
      </c>
      <c r="E759">
        <v>1168.4000000000001</v>
      </c>
      <c r="F759">
        <v>1.34</v>
      </c>
      <c r="G759">
        <v>0.8</v>
      </c>
      <c r="H759" s="88"/>
      <c r="I759">
        <v>1550</v>
      </c>
      <c r="J759" t="s">
        <v>14</v>
      </c>
      <c r="K759">
        <v>9.3000000000000007</v>
      </c>
      <c r="L759">
        <v>1167.99</v>
      </c>
      <c r="M759">
        <v>1168.3399999999999</v>
      </c>
      <c r="N759">
        <v>1.97</v>
      </c>
      <c r="O759">
        <v>1.27</v>
      </c>
      <c r="P759" s="88"/>
      <c r="Q759">
        <v>1550</v>
      </c>
      <c r="R759" t="s">
        <v>14</v>
      </c>
      <c r="S759">
        <v>10.84</v>
      </c>
      <c r="T759">
        <v>1167.99</v>
      </c>
      <c r="U759">
        <v>1168.3699999999999</v>
      </c>
      <c r="V759">
        <v>2.06</v>
      </c>
      <c r="W759">
        <v>1.27</v>
      </c>
      <c r="X759" s="88"/>
      <c r="Y759">
        <v>1550</v>
      </c>
      <c r="Z759" t="s">
        <v>14</v>
      </c>
      <c r="AA759">
        <v>12.37</v>
      </c>
      <c r="AB759">
        <v>1167.99</v>
      </c>
      <c r="AC759">
        <v>1168.3900000000001</v>
      </c>
      <c r="AD759">
        <v>2.15</v>
      </c>
      <c r="AE759">
        <v>1.29</v>
      </c>
      <c r="AF759" s="88"/>
      <c r="AG759">
        <v>1550</v>
      </c>
      <c r="AH759" t="s">
        <v>14</v>
      </c>
      <c r="AI759">
        <v>13.91</v>
      </c>
      <c r="AJ759">
        <v>1167.99</v>
      </c>
      <c r="AK759">
        <v>1168.42</v>
      </c>
      <c r="AL759">
        <v>2.21</v>
      </c>
      <c r="AM759">
        <v>1.29</v>
      </c>
    </row>
    <row r="760" spans="1:39" customFormat="1" x14ac:dyDescent="0.25">
      <c r="A760">
        <v>1550</v>
      </c>
      <c r="B760" t="s">
        <v>15</v>
      </c>
      <c r="C760">
        <v>7.66</v>
      </c>
      <c r="D760">
        <v>1167.99</v>
      </c>
      <c r="E760">
        <v>1168.3900000000001</v>
      </c>
      <c r="F760">
        <v>1.33</v>
      </c>
      <c r="G760">
        <v>0.8</v>
      </c>
      <c r="H760" s="88"/>
      <c r="I760">
        <v>1550</v>
      </c>
      <c r="J760" t="s">
        <v>15</v>
      </c>
      <c r="K760">
        <v>9.1199999999999992</v>
      </c>
      <c r="L760">
        <v>1167.99</v>
      </c>
      <c r="M760">
        <v>1168.3399999999999</v>
      </c>
      <c r="N760">
        <v>1.95</v>
      </c>
      <c r="O760">
        <v>1.25</v>
      </c>
      <c r="P760" s="88"/>
      <c r="Q760">
        <v>1550</v>
      </c>
      <c r="R760" t="s">
        <v>15</v>
      </c>
      <c r="S760">
        <v>10.58</v>
      </c>
      <c r="T760">
        <v>1167.99</v>
      </c>
      <c r="U760">
        <v>1168.3599999999999</v>
      </c>
      <c r="V760">
        <v>2.0499999999999998</v>
      </c>
      <c r="W760">
        <v>1.28</v>
      </c>
      <c r="X760" s="88"/>
      <c r="Y760">
        <v>1550</v>
      </c>
      <c r="Z760" t="s">
        <v>15</v>
      </c>
      <c r="AA760">
        <v>12.05</v>
      </c>
      <c r="AB760">
        <v>1167.99</v>
      </c>
      <c r="AC760">
        <v>1168.3900000000001</v>
      </c>
      <c r="AD760">
        <v>2.12</v>
      </c>
      <c r="AE760">
        <v>1.28</v>
      </c>
      <c r="AF760" s="88"/>
      <c r="AG760">
        <v>1550</v>
      </c>
      <c r="AH760" t="s">
        <v>15</v>
      </c>
      <c r="AI760">
        <v>13.51</v>
      </c>
      <c r="AJ760">
        <v>1167.99</v>
      </c>
      <c r="AK760">
        <v>1168.4100000000001</v>
      </c>
      <c r="AL760">
        <v>2.2000000000000002</v>
      </c>
      <c r="AM760">
        <v>1.3</v>
      </c>
    </row>
    <row r="761" spans="1:39" customFormat="1" x14ac:dyDescent="0.25">
      <c r="A761">
        <v>1550</v>
      </c>
      <c r="B761" t="s">
        <v>16</v>
      </c>
      <c r="C761">
        <v>6.7</v>
      </c>
      <c r="D761">
        <v>1167.99</v>
      </c>
      <c r="E761">
        <v>1168.3699999999999</v>
      </c>
      <c r="F761">
        <v>1.28</v>
      </c>
      <c r="G761">
        <v>0.8</v>
      </c>
      <c r="H761" s="88"/>
      <c r="I761">
        <v>1550</v>
      </c>
      <c r="J761" t="s">
        <v>16</v>
      </c>
      <c r="K761">
        <v>7.93</v>
      </c>
      <c r="L761">
        <v>1167.99</v>
      </c>
      <c r="M761">
        <v>1168.4000000000001</v>
      </c>
      <c r="N761">
        <v>1.35</v>
      </c>
      <c r="O761">
        <v>0.8</v>
      </c>
      <c r="P761" s="88"/>
      <c r="Q761">
        <v>1550</v>
      </c>
      <c r="R761" t="s">
        <v>16</v>
      </c>
      <c r="S761">
        <v>9.16</v>
      </c>
      <c r="T761">
        <v>1167.99</v>
      </c>
      <c r="U761">
        <v>1168.3399999999999</v>
      </c>
      <c r="V761">
        <v>1.96</v>
      </c>
      <c r="W761">
        <v>1.26</v>
      </c>
      <c r="X761" s="88"/>
      <c r="Y761">
        <v>1550</v>
      </c>
      <c r="Z761" t="s">
        <v>16</v>
      </c>
      <c r="AA761">
        <v>10.38</v>
      </c>
      <c r="AB761">
        <v>1167.99</v>
      </c>
      <c r="AC761">
        <v>1168.3599999999999</v>
      </c>
      <c r="AD761">
        <v>2.04</v>
      </c>
      <c r="AE761">
        <v>1.28</v>
      </c>
      <c r="AF761" s="88"/>
      <c r="AG761">
        <v>1550</v>
      </c>
      <c r="AH761" t="s">
        <v>16</v>
      </c>
      <c r="AI761">
        <v>11.61</v>
      </c>
      <c r="AJ761">
        <v>1167.99</v>
      </c>
      <c r="AK761">
        <v>1168.3800000000001</v>
      </c>
      <c r="AL761">
        <v>2.1</v>
      </c>
      <c r="AM761">
        <v>1.28</v>
      </c>
    </row>
    <row r="762" spans="1:39" customFormat="1" x14ac:dyDescent="0.25">
      <c r="A762">
        <v>1500</v>
      </c>
      <c r="B762" t="s">
        <v>5</v>
      </c>
      <c r="C762">
        <v>5.07</v>
      </c>
      <c r="D762">
        <v>1166.8800000000001</v>
      </c>
      <c r="E762">
        <v>1167.21</v>
      </c>
      <c r="F762">
        <v>1.1200000000000001</v>
      </c>
      <c r="G762">
        <v>0.72</v>
      </c>
      <c r="H762" s="88"/>
      <c r="I762">
        <v>1500</v>
      </c>
      <c r="J762" t="s">
        <v>5</v>
      </c>
      <c r="K762">
        <v>6.34</v>
      </c>
      <c r="L762">
        <v>1166.8800000000001</v>
      </c>
      <c r="M762">
        <v>1167.25</v>
      </c>
      <c r="N762">
        <v>1.23</v>
      </c>
      <c r="O762">
        <v>0.74</v>
      </c>
      <c r="P762" s="88"/>
      <c r="Q762">
        <v>1500</v>
      </c>
      <c r="R762" t="s">
        <v>5</v>
      </c>
      <c r="S762">
        <v>7.61</v>
      </c>
      <c r="T762">
        <v>1166.8800000000001</v>
      </c>
      <c r="U762">
        <v>1167.28</v>
      </c>
      <c r="V762">
        <v>1.32</v>
      </c>
      <c r="W762">
        <v>0.75</v>
      </c>
      <c r="X762" s="88"/>
      <c r="Y762">
        <v>1500</v>
      </c>
      <c r="Z762" t="s">
        <v>5</v>
      </c>
      <c r="AA762">
        <v>8.8800000000000008</v>
      </c>
      <c r="AB762">
        <v>1166.8800000000001</v>
      </c>
      <c r="AC762">
        <v>1167.31</v>
      </c>
      <c r="AD762">
        <v>1.4</v>
      </c>
      <c r="AE762">
        <v>0.77</v>
      </c>
      <c r="AF762" s="88"/>
      <c r="AG762">
        <v>1500</v>
      </c>
      <c r="AH762" t="s">
        <v>5</v>
      </c>
      <c r="AI762">
        <v>10.15</v>
      </c>
      <c r="AJ762">
        <v>1166.8800000000001</v>
      </c>
      <c r="AK762">
        <v>1167.3399999999999</v>
      </c>
      <c r="AL762">
        <v>1.47</v>
      </c>
      <c r="AM762">
        <v>0.78</v>
      </c>
    </row>
    <row r="763" spans="1:39" customFormat="1" x14ac:dyDescent="0.25">
      <c r="A763">
        <v>1500</v>
      </c>
      <c r="B763" t="s">
        <v>6</v>
      </c>
      <c r="C763">
        <v>5.09</v>
      </c>
      <c r="D763">
        <v>1166.8800000000001</v>
      </c>
      <c r="E763">
        <v>1167.21</v>
      </c>
      <c r="F763">
        <v>1.1299999999999999</v>
      </c>
      <c r="G763">
        <v>0.72</v>
      </c>
      <c r="H763" s="88"/>
      <c r="I763">
        <v>1500</v>
      </c>
      <c r="J763" t="s">
        <v>6</v>
      </c>
      <c r="K763">
        <v>6.39</v>
      </c>
      <c r="L763">
        <v>1166.8800000000001</v>
      </c>
      <c r="M763">
        <v>1167.25</v>
      </c>
      <c r="N763">
        <v>1.23</v>
      </c>
      <c r="O763">
        <v>0.74</v>
      </c>
      <c r="P763" s="88"/>
      <c r="Q763">
        <v>1500</v>
      </c>
      <c r="R763" t="s">
        <v>6</v>
      </c>
      <c r="S763">
        <v>7.69</v>
      </c>
      <c r="T763">
        <v>1166.8800000000001</v>
      </c>
      <c r="U763">
        <v>1167.28</v>
      </c>
      <c r="V763">
        <v>1.33</v>
      </c>
      <c r="W763">
        <v>0.75</v>
      </c>
      <c r="X763" s="88"/>
      <c r="Y763">
        <v>1500</v>
      </c>
      <c r="Z763" t="s">
        <v>6</v>
      </c>
      <c r="AA763">
        <v>9</v>
      </c>
      <c r="AB763">
        <v>1166.8800000000001</v>
      </c>
      <c r="AC763">
        <v>1167.31</v>
      </c>
      <c r="AD763">
        <v>1.41</v>
      </c>
      <c r="AE763">
        <v>0.77</v>
      </c>
      <c r="AF763" s="88"/>
      <c r="AG763">
        <v>1500</v>
      </c>
      <c r="AH763" t="s">
        <v>6</v>
      </c>
      <c r="AI763">
        <v>10.3</v>
      </c>
      <c r="AJ763">
        <v>1166.8800000000001</v>
      </c>
      <c r="AK763">
        <v>1167.3399999999999</v>
      </c>
      <c r="AL763">
        <v>1.48</v>
      </c>
      <c r="AM763">
        <v>0.78</v>
      </c>
    </row>
    <row r="764" spans="1:39" customFormat="1" x14ac:dyDescent="0.25">
      <c r="A764">
        <v>1500</v>
      </c>
      <c r="B764" t="s">
        <v>7</v>
      </c>
      <c r="C764">
        <v>5.31</v>
      </c>
      <c r="D764">
        <v>1166.8800000000001</v>
      </c>
      <c r="E764">
        <v>1167.22</v>
      </c>
      <c r="F764">
        <v>1.1499999999999999</v>
      </c>
      <c r="G764">
        <v>0.72</v>
      </c>
      <c r="H764" s="88"/>
      <c r="I764">
        <v>1500</v>
      </c>
      <c r="J764" t="s">
        <v>7</v>
      </c>
      <c r="K764">
        <v>6.6</v>
      </c>
      <c r="L764">
        <v>1166.8800000000001</v>
      </c>
      <c r="M764">
        <v>1167.25</v>
      </c>
      <c r="N764">
        <v>1.25</v>
      </c>
      <c r="O764">
        <v>0.74</v>
      </c>
      <c r="P764" s="88"/>
      <c r="Q764">
        <v>1500</v>
      </c>
      <c r="R764" t="s">
        <v>7</v>
      </c>
      <c r="S764">
        <v>7.89</v>
      </c>
      <c r="T764">
        <v>1166.8800000000001</v>
      </c>
      <c r="U764">
        <v>1167.29</v>
      </c>
      <c r="V764">
        <v>1.34</v>
      </c>
      <c r="W764">
        <v>0.76</v>
      </c>
      <c r="X764" s="88"/>
      <c r="Y764">
        <v>1500</v>
      </c>
      <c r="Z764" t="s">
        <v>7</v>
      </c>
      <c r="AA764">
        <v>9.17</v>
      </c>
      <c r="AB764">
        <v>1166.8800000000001</v>
      </c>
      <c r="AC764">
        <v>1167.32</v>
      </c>
      <c r="AD764">
        <v>1.42</v>
      </c>
      <c r="AE764">
        <v>0.77</v>
      </c>
      <c r="AF764" s="88"/>
      <c r="AG764">
        <v>1500</v>
      </c>
      <c r="AH764" t="s">
        <v>7</v>
      </c>
      <c r="AI764">
        <v>10.46</v>
      </c>
      <c r="AJ764">
        <v>1166.8800000000001</v>
      </c>
      <c r="AK764">
        <v>1167.3499999999999</v>
      </c>
      <c r="AL764">
        <v>1.49</v>
      </c>
      <c r="AM764">
        <v>0.78</v>
      </c>
    </row>
    <row r="765" spans="1:39" customFormat="1" x14ac:dyDescent="0.25">
      <c r="A765">
        <v>1500</v>
      </c>
      <c r="B765" t="s">
        <v>8</v>
      </c>
      <c r="C765">
        <v>6.82</v>
      </c>
      <c r="D765">
        <v>1166.8800000000001</v>
      </c>
      <c r="E765">
        <v>1167.26</v>
      </c>
      <c r="F765">
        <v>1.27</v>
      </c>
      <c r="G765">
        <v>0.75</v>
      </c>
      <c r="H765" s="88"/>
      <c r="I765">
        <v>1500</v>
      </c>
      <c r="J765" t="s">
        <v>8</v>
      </c>
      <c r="K765">
        <v>8.3699999999999992</v>
      </c>
      <c r="L765">
        <v>1166.8800000000001</v>
      </c>
      <c r="M765">
        <v>1167.3</v>
      </c>
      <c r="N765">
        <v>1.37</v>
      </c>
      <c r="O765">
        <v>0.76</v>
      </c>
      <c r="P765" s="88"/>
      <c r="Q765">
        <v>1500</v>
      </c>
      <c r="R765" t="s">
        <v>8</v>
      </c>
      <c r="S765">
        <v>9.91</v>
      </c>
      <c r="T765">
        <v>1166.8800000000001</v>
      </c>
      <c r="U765">
        <v>1167.33</v>
      </c>
      <c r="V765">
        <v>1.46</v>
      </c>
      <c r="W765">
        <v>0.78</v>
      </c>
      <c r="X765" s="88"/>
      <c r="Y765">
        <v>1500</v>
      </c>
      <c r="Z765" t="s">
        <v>8</v>
      </c>
      <c r="AA765">
        <v>11.46</v>
      </c>
      <c r="AB765">
        <v>1166.8800000000001</v>
      </c>
      <c r="AC765">
        <v>1167.3699999999999</v>
      </c>
      <c r="AD765">
        <v>1.54</v>
      </c>
      <c r="AE765">
        <v>0.79</v>
      </c>
      <c r="AF765" s="88"/>
      <c r="AG765">
        <v>1500</v>
      </c>
      <c r="AH765" t="s">
        <v>8</v>
      </c>
      <c r="AI765">
        <v>13</v>
      </c>
      <c r="AJ765">
        <v>1166.8800000000001</v>
      </c>
      <c r="AK765">
        <v>1167.4000000000001</v>
      </c>
      <c r="AL765">
        <v>1.63</v>
      </c>
      <c r="AM765">
        <v>0.8</v>
      </c>
    </row>
    <row r="766" spans="1:39" customFormat="1" x14ac:dyDescent="0.25">
      <c r="A766">
        <v>1500</v>
      </c>
      <c r="B766" t="s">
        <v>9</v>
      </c>
      <c r="C766">
        <v>8.4600000000000009</v>
      </c>
      <c r="D766">
        <v>1166.8800000000001</v>
      </c>
      <c r="E766">
        <v>1167.3</v>
      </c>
      <c r="F766">
        <v>1.38</v>
      </c>
      <c r="G766">
        <v>0.76</v>
      </c>
      <c r="H766" s="88"/>
      <c r="I766">
        <v>1500</v>
      </c>
      <c r="J766" t="s">
        <v>9</v>
      </c>
      <c r="K766">
        <v>10.130000000000001</v>
      </c>
      <c r="L766">
        <v>1166.8800000000001</v>
      </c>
      <c r="M766">
        <v>1167.3399999999999</v>
      </c>
      <c r="N766">
        <v>1.47</v>
      </c>
      <c r="O766">
        <v>0.78</v>
      </c>
      <c r="P766" s="88"/>
      <c r="Q766">
        <v>1500</v>
      </c>
      <c r="R766" t="s">
        <v>9</v>
      </c>
      <c r="S766">
        <v>11.81</v>
      </c>
      <c r="T766">
        <v>1166.8800000000001</v>
      </c>
      <c r="U766">
        <v>1167.3699999999999</v>
      </c>
      <c r="V766">
        <v>1.57</v>
      </c>
      <c r="W766">
        <v>0.79</v>
      </c>
      <c r="X766" s="88"/>
      <c r="Y766">
        <v>1500</v>
      </c>
      <c r="Z766" t="s">
        <v>9</v>
      </c>
      <c r="AA766">
        <v>13.49</v>
      </c>
      <c r="AB766">
        <v>1166.8800000000001</v>
      </c>
      <c r="AC766">
        <v>1167.4100000000001</v>
      </c>
      <c r="AD766">
        <v>1.65</v>
      </c>
      <c r="AE766">
        <v>0.81</v>
      </c>
      <c r="AF766" s="88"/>
      <c r="AG766">
        <v>1500</v>
      </c>
      <c r="AH766" t="s">
        <v>9</v>
      </c>
      <c r="AI766">
        <v>15.16</v>
      </c>
      <c r="AJ766">
        <v>1166.8800000000001</v>
      </c>
      <c r="AK766">
        <v>1167.44</v>
      </c>
      <c r="AL766">
        <v>1.72</v>
      </c>
      <c r="AM766">
        <v>0.82</v>
      </c>
    </row>
    <row r="767" spans="1:39" customFormat="1" x14ac:dyDescent="0.25">
      <c r="A767">
        <v>1500</v>
      </c>
      <c r="B767" t="s">
        <v>10</v>
      </c>
      <c r="C767">
        <v>6.99</v>
      </c>
      <c r="D767">
        <v>1166.8800000000001</v>
      </c>
      <c r="E767">
        <v>1167.26</v>
      </c>
      <c r="F767">
        <v>1.28</v>
      </c>
      <c r="G767">
        <v>0.75</v>
      </c>
      <c r="H767" s="88"/>
      <c r="I767">
        <v>1500</v>
      </c>
      <c r="J767" t="s">
        <v>10</v>
      </c>
      <c r="K767">
        <v>8.4</v>
      </c>
      <c r="L767">
        <v>1166.8800000000001</v>
      </c>
      <c r="M767">
        <v>1167.3</v>
      </c>
      <c r="N767">
        <v>1.37</v>
      </c>
      <c r="O767">
        <v>0.76</v>
      </c>
      <c r="P767" s="88"/>
      <c r="Q767">
        <v>1500</v>
      </c>
      <c r="R767" t="s">
        <v>10</v>
      </c>
      <c r="S767">
        <v>9.81</v>
      </c>
      <c r="T767">
        <v>1166.8800000000001</v>
      </c>
      <c r="U767">
        <v>1167.33</v>
      </c>
      <c r="V767">
        <v>1.46</v>
      </c>
      <c r="W767">
        <v>0.78</v>
      </c>
      <c r="X767" s="88"/>
      <c r="Y767">
        <v>1500</v>
      </c>
      <c r="Z767" t="s">
        <v>10</v>
      </c>
      <c r="AA767">
        <v>11.22</v>
      </c>
      <c r="AB767">
        <v>1166.8800000000001</v>
      </c>
      <c r="AC767">
        <v>1167.3599999999999</v>
      </c>
      <c r="AD767">
        <v>1.53</v>
      </c>
      <c r="AE767">
        <v>0.79</v>
      </c>
      <c r="AF767" s="88"/>
      <c r="AG767">
        <v>1500</v>
      </c>
      <c r="AH767" t="s">
        <v>10</v>
      </c>
      <c r="AI767">
        <v>12.64</v>
      </c>
      <c r="AJ767">
        <v>1166.8800000000001</v>
      </c>
      <c r="AK767">
        <v>1167.3900000000001</v>
      </c>
      <c r="AL767">
        <v>1.61</v>
      </c>
      <c r="AM767">
        <v>0.8</v>
      </c>
    </row>
    <row r="768" spans="1:39" customFormat="1" x14ac:dyDescent="0.25">
      <c r="A768">
        <v>1500</v>
      </c>
      <c r="B768" t="s">
        <v>11</v>
      </c>
      <c r="C768">
        <v>5.16</v>
      </c>
      <c r="D768">
        <v>1166.8800000000001</v>
      </c>
      <c r="E768">
        <v>1167.21</v>
      </c>
      <c r="F768">
        <v>1.1299999999999999</v>
      </c>
      <c r="G768">
        <v>0.72</v>
      </c>
      <c r="H768" s="88"/>
      <c r="I768">
        <v>1500</v>
      </c>
      <c r="J768" t="s">
        <v>11</v>
      </c>
      <c r="K768">
        <v>6.47</v>
      </c>
      <c r="L768">
        <v>1166.8800000000001</v>
      </c>
      <c r="M768">
        <v>1167.25</v>
      </c>
      <c r="N768">
        <v>1.24</v>
      </c>
      <c r="O768">
        <v>0.74</v>
      </c>
      <c r="P768" s="88"/>
      <c r="Q768">
        <v>1500</v>
      </c>
      <c r="R768" t="s">
        <v>11</v>
      </c>
      <c r="S768">
        <v>7.77</v>
      </c>
      <c r="T768">
        <v>1166.8800000000001</v>
      </c>
      <c r="U768">
        <v>1167.28</v>
      </c>
      <c r="V768">
        <v>1.33</v>
      </c>
      <c r="W768">
        <v>0.75</v>
      </c>
      <c r="X768" s="88"/>
      <c r="Y768">
        <v>1500</v>
      </c>
      <c r="Z768" t="s">
        <v>11</v>
      </c>
      <c r="AA768">
        <v>9.08</v>
      </c>
      <c r="AB768">
        <v>1166.8800000000001</v>
      </c>
      <c r="AC768">
        <v>1167.31</v>
      </c>
      <c r="AD768">
        <v>1.41</v>
      </c>
      <c r="AE768">
        <v>0.77</v>
      </c>
      <c r="AF768" s="88"/>
      <c r="AG768">
        <v>1500</v>
      </c>
      <c r="AH768" t="s">
        <v>11</v>
      </c>
      <c r="AI768">
        <v>10.39</v>
      </c>
      <c r="AJ768">
        <v>1166.8800000000001</v>
      </c>
      <c r="AK768">
        <v>1167.3399999999999</v>
      </c>
      <c r="AL768">
        <v>1.49</v>
      </c>
      <c r="AM768">
        <v>0.78</v>
      </c>
    </row>
    <row r="769" spans="1:39" customFormat="1" x14ac:dyDescent="0.25">
      <c r="A769">
        <v>1500</v>
      </c>
      <c r="B769" t="s">
        <v>12</v>
      </c>
      <c r="C769">
        <v>5.01</v>
      </c>
      <c r="D769">
        <v>1166.8800000000001</v>
      </c>
      <c r="E769">
        <v>1167.21</v>
      </c>
      <c r="F769">
        <v>1.1200000000000001</v>
      </c>
      <c r="G769">
        <v>0.72</v>
      </c>
      <c r="H769" s="88"/>
      <c r="I769">
        <v>1500</v>
      </c>
      <c r="J769" t="s">
        <v>12</v>
      </c>
      <c r="K769">
        <v>6.31</v>
      </c>
      <c r="L769">
        <v>1166.8800000000001</v>
      </c>
      <c r="M769">
        <v>1167.25</v>
      </c>
      <c r="N769">
        <v>1.22</v>
      </c>
      <c r="O769">
        <v>0.73</v>
      </c>
      <c r="P769" s="88"/>
      <c r="Q769">
        <v>1500</v>
      </c>
      <c r="R769" t="s">
        <v>12</v>
      </c>
      <c r="S769">
        <v>7.62</v>
      </c>
      <c r="T769">
        <v>1166.8800000000001</v>
      </c>
      <c r="U769">
        <v>1167.28</v>
      </c>
      <c r="V769">
        <v>1.32</v>
      </c>
      <c r="W769">
        <v>0.75</v>
      </c>
      <c r="X769" s="88"/>
      <c r="Y769">
        <v>1500</v>
      </c>
      <c r="Z769" t="s">
        <v>12</v>
      </c>
      <c r="AA769">
        <v>8.93</v>
      </c>
      <c r="AB769">
        <v>1166.8800000000001</v>
      </c>
      <c r="AC769">
        <v>1167.31</v>
      </c>
      <c r="AD769">
        <v>1.41</v>
      </c>
      <c r="AE769">
        <v>0.77</v>
      </c>
      <c r="AF769" s="88"/>
      <c r="AG769">
        <v>1500</v>
      </c>
      <c r="AH769" t="s">
        <v>12</v>
      </c>
      <c r="AI769">
        <v>10.23</v>
      </c>
      <c r="AJ769">
        <v>1166.8800000000001</v>
      </c>
      <c r="AK769">
        <v>1167.3399999999999</v>
      </c>
      <c r="AL769">
        <v>1.48</v>
      </c>
      <c r="AM769">
        <v>0.78</v>
      </c>
    </row>
    <row r="770" spans="1:39" customFormat="1" x14ac:dyDescent="0.25">
      <c r="A770">
        <v>1500</v>
      </c>
      <c r="B770" t="s">
        <v>13</v>
      </c>
      <c r="C770">
        <v>6.62</v>
      </c>
      <c r="D770">
        <v>1166.8800000000001</v>
      </c>
      <c r="E770">
        <v>1167.25</v>
      </c>
      <c r="F770">
        <v>1.25</v>
      </c>
      <c r="G770">
        <v>0.74</v>
      </c>
      <c r="H770" s="88"/>
      <c r="I770">
        <v>1500</v>
      </c>
      <c r="J770" t="s">
        <v>13</v>
      </c>
      <c r="K770">
        <v>8.2200000000000006</v>
      </c>
      <c r="L770">
        <v>1166.8800000000001</v>
      </c>
      <c r="M770">
        <v>1167.29</v>
      </c>
      <c r="N770">
        <v>1.36</v>
      </c>
      <c r="O770">
        <v>0.76</v>
      </c>
      <c r="P770" s="88"/>
      <c r="Q770">
        <v>1500</v>
      </c>
      <c r="R770" t="s">
        <v>13</v>
      </c>
      <c r="S770">
        <v>9.83</v>
      </c>
      <c r="T770">
        <v>1166.8800000000001</v>
      </c>
      <c r="U770">
        <v>1167.33</v>
      </c>
      <c r="V770">
        <v>1.46</v>
      </c>
      <c r="W770">
        <v>0.78</v>
      </c>
      <c r="X770" s="88"/>
      <c r="Y770">
        <v>1500</v>
      </c>
      <c r="Z770" t="s">
        <v>13</v>
      </c>
      <c r="AA770">
        <v>11.43</v>
      </c>
      <c r="AB770">
        <v>1166.8800000000001</v>
      </c>
      <c r="AC770">
        <v>1167.3699999999999</v>
      </c>
      <c r="AD770">
        <v>1.55</v>
      </c>
      <c r="AE770">
        <v>0.79</v>
      </c>
      <c r="AF770" s="88"/>
      <c r="AG770">
        <v>1500</v>
      </c>
      <c r="AH770" t="s">
        <v>13</v>
      </c>
      <c r="AI770">
        <v>13.04</v>
      </c>
      <c r="AJ770">
        <v>1166.8800000000001</v>
      </c>
      <c r="AK770">
        <v>1167.4000000000001</v>
      </c>
      <c r="AL770">
        <v>1.63</v>
      </c>
      <c r="AM770">
        <v>0.8</v>
      </c>
    </row>
    <row r="771" spans="1:39" customFormat="1" x14ac:dyDescent="0.25">
      <c r="A771">
        <v>1500</v>
      </c>
      <c r="B771" t="s">
        <v>14</v>
      </c>
      <c r="C771">
        <v>7.76</v>
      </c>
      <c r="D771">
        <v>1166.8800000000001</v>
      </c>
      <c r="E771">
        <v>1167.28</v>
      </c>
      <c r="F771">
        <v>1.33</v>
      </c>
      <c r="G771">
        <v>0.75</v>
      </c>
      <c r="H771" s="88"/>
      <c r="I771">
        <v>1500</v>
      </c>
      <c r="J771" t="s">
        <v>14</v>
      </c>
      <c r="K771">
        <v>9.3000000000000007</v>
      </c>
      <c r="L771">
        <v>1166.8800000000001</v>
      </c>
      <c r="M771">
        <v>1167.32</v>
      </c>
      <c r="N771">
        <v>1.43</v>
      </c>
      <c r="O771">
        <v>0.77</v>
      </c>
      <c r="P771" s="88"/>
      <c r="Q771">
        <v>1500</v>
      </c>
      <c r="R771" t="s">
        <v>14</v>
      </c>
      <c r="S771">
        <v>10.84</v>
      </c>
      <c r="T771">
        <v>1166.8800000000001</v>
      </c>
      <c r="U771">
        <v>1167.3499999999999</v>
      </c>
      <c r="V771">
        <v>1.51</v>
      </c>
      <c r="W771">
        <v>0.79</v>
      </c>
      <c r="X771" s="88"/>
      <c r="Y771">
        <v>1500</v>
      </c>
      <c r="Z771" t="s">
        <v>14</v>
      </c>
      <c r="AA771">
        <v>12.37</v>
      </c>
      <c r="AB771">
        <v>1166.8800000000001</v>
      </c>
      <c r="AC771">
        <v>1167.3800000000001</v>
      </c>
      <c r="AD771">
        <v>1.6</v>
      </c>
      <c r="AE771">
        <v>0.8</v>
      </c>
      <c r="AF771" s="88"/>
      <c r="AG771">
        <v>1500</v>
      </c>
      <c r="AH771" t="s">
        <v>14</v>
      </c>
      <c r="AI771">
        <v>13.91</v>
      </c>
      <c r="AJ771">
        <v>1166.8800000000001</v>
      </c>
      <c r="AK771">
        <v>1167.4100000000001</v>
      </c>
      <c r="AL771">
        <v>1.67</v>
      </c>
      <c r="AM771">
        <v>0.81</v>
      </c>
    </row>
    <row r="772" spans="1:39" customFormat="1" x14ac:dyDescent="0.25">
      <c r="A772">
        <v>1500</v>
      </c>
      <c r="B772" t="s">
        <v>15</v>
      </c>
      <c r="C772">
        <v>7.66</v>
      </c>
      <c r="D772">
        <v>1166.8800000000001</v>
      </c>
      <c r="E772">
        <v>1167.28</v>
      </c>
      <c r="F772">
        <v>1.32</v>
      </c>
      <c r="G772">
        <v>0.75</v>
      </c>
      <c r="H772" s="88"/>
      <c r="I772">
        <v>1500</v>
      </c>
      <c r="J772" t="s">
        <v>15</v>
      </c>
      <c r="K772">
        <v>9.1199999999999992</v>
      </c>
      <c r="L772">
        <v>1166.8800000000001</v>
      </c>
      <c r="M772">
        <v>1167.31</v>
      </c>
      <c r="N772">
        <v>1.42</v>
      </c>
      <c r="O772">
        <v>0.77</v>
      </c>
      <c r="P772" s="88"/>
      <c r="Q772">
        <v>1500</v>
      </c>
      <c r="R772" t="s">
        <v>15</v>
      </c>
      <c r="S772">
        <v>10.58</v>
      </c>
      <c r="T772">
        <v>1166.8800000000001</v>
      </c>
      <c r="U772">
        <v>1167.3499999999999</v>
      </c>
      <c r="V772">
        <v>1.5</v>
      </c>
      <c r="W772">
        <v>0.78</v>
      </c>
      <c r="X772" s="88"/>
      <c r="Y772">
        <v>1500</v>
      </c>
      <c r="Z772" t="s">
        <v>15</v>
      </c>
      <c r="AA772">
        <v>12.05</v>
      </c>
      <c r="AB772">
        <v>1166.8800000000001</v>
      </c>
      <c r="AC772">
        <v>1167.3800000000001</v>
      </c>
      <c r="AD772">
        <v>1.58</v>
      </c>
      <c r="AE772">
        <v>0.8</v>
      </c>
      <c r="AF772" s="88"/>
      <c r="AG772">
        <v>1500</v>
      </c>
      <c r="AH772" t="s">
        <v>15</v>
      </c>
      <c r="AI772">
        <v>13.51</v>
      </c>
      <c r="AJ772">
        <v>1166.8800000000001</v>
      </c>
      <c r="AK772">
        <v>1167.4100000000001</v>
      </c>
      <c r="AL772">
        <v>1.65</v>
      </c>
      <c r="AM772">
        <v>0.81</v>
      </c>
    </row>
    <row r="773" spans="1:39" customFormat="1" x14ac:dyDescent="0.25">
      <c r="A773">
        <v>1500</v>
      </c>
      <c r="B773" t="s">
        <v>16</v>
      </c>
      <c r="C773">
        <v>6.7</v>
      </c>
      <c r="D773">
        <v>1166.8800000000001</v>
      </c>
      <c r="E773">
        <v>1167.26</v>
      </c>
      <c r="F773">
        <v>1.26</v>
      </c>
      <c r="G773">
        <v>0.74</v>
      </c>
      <c r="H773" s="88"/>
      <c r="I773">
        <v>1500</v>
      </c>
      <c r="J773" t="s">
        <v>16</v>
      </c>
      <c r="K773">
        <v>7.93</v>
      </c>
      <c r="L773">
        <v>1166.8800000000001</v>
      </c>
      <c r="M773">
        <v>1167.29</v>
      </c>
      <c r="N773">
        <v>1.34</v>
      </c>
      <c r="O773">
        <v>0.76</v>
      </c>
      <c r="P773" s="88"/>
      <c r="Q773">
        <v>1500</v>
      </c>
      <c r="R773" t="s">
        <v>16</v>
      </c>
      <c r="S773">
        <v>9.16</v>
      </c>
      <c r="T773">
        <v>1166.8800000000001</v>
      </c>
      <c r="U773">
        <v>1167.32</v>
      </c>
      <c r="V773">
        <v>1.42</v>
      </c>
      <c r="W773">
        <v>0.77</v>
      </c>
      <c r="X773" s="88"/>
      <c r="Y773">
        <v>1500</v>
      </c>
      <c r="Z773" t="s">
        <v>16</v>
      </c>
      <c r="AA773">
        <v>10.38</v>
      </c>
      <c r="AB773">
        <v>1166.8800000000001</v>
      </c>
      <c r="AC773">
        <v>1167.3399999999999</v>
      </c>
      <c r="AD773">
        <v>1.49</v>
      </c>
      <c r="AE773">
        <v>0.78</v>
      </c>
      <c r="AF773" s="88"/>
      <c r="AG773">
        <v>1500</v>
      </c>
      <c r="AH773" t="s">
        <v>16</v>
      </c>
      <c r="AI773">
        <v>11.61</v>
      </c>
      <c r="AJ773">
        <v>1166.8800000000001</v>
      </c>
      <c r="AK773">
        <v>1167.3699999999999</v>
      </c>
      <c r="AL773">
        <v>1.56</v>
      </c>
      <c r="AM773">
        <v>0.79</v>
      </c>
    </row>
    <row r="774" spans="1:39" customFormat="1" x14ac:dyDescent="0.25">
      <c r="A774">
        <v>1450</v>
      </c>
      <c r="B774" t="s">
        <v>5</v>
      </c>
      <c r="C774">
        <v>5.07</v>
      </c>
      <c r="D774">
        <v>1165.43</v>
      </c>
      <c r="E774">
        <v>1165.77</v>
      </c>
      <c r="F774">
        <v>1.58</v>
      </c>
      <c r="G774">
        <v>1.01</v>
      </c>
      <c r="H774" s="88"/>
      <c r="I774">
        <v>1450</v>
      </c>
      <c r="J774" t="s">
        <v>5</v>
      </c>
      <c r="K774">
        <v>6.34</v>
      </c>
      <c r="L774">
        <v>1165.43</v>
      </c>
      <c r="M774">
        <v>1165.81</v>
      </c>
      <c r="N774">
        <v>1.66</v>
      </c>
      <c r="O774">
        <v>1</v>
      </c>
      <c r="P774" s="88"/>
      <c r="Q774">
        <v>1450</v>
      </c>
      <c r="R774" t="s">
        <v>5</v>
      </c>
      <c r="S774">
        <v>7.61</v>
      </c>
      <c r="T774">
        <v>1165.43</v>
      </c>
      <c r="U774">
        <v>1165.8499999999999</v>
      </c>
      <c r="V774">
        <v>1.74</v>
      </c>
      <c r="W774">
        <v>1.01</v>
      </c>
      <c r="X774" s="88"/>
      <c r="Y774">
        <v>1450</v>
      </c>
      <c r="Z774" t="s">
        <v>5</v>
      </c>
      <c r="AA774">
        <v>8.8800000000000008</v>
      </c>
      <c r="AB774">
        <v>1165.43</v>
      </c>
      <c r="AC774">
        <v>1165.8900000000001</v>
      </c>
      <c r="AD774">
        <v>1.81</v>
      </c>
      <c r="AE774">
        <v>1.01</v>
      </c>
      <c r="AF774" s="88"/>
      <c r="AG774">
        <v>1450</v>
      </c>
      <c r="AH774" t="s">
        <v>5</v>
      </c>
      <c r="AI774">
        <v>10.15</v>
      </c>
      <c r="AJ774">
        <v>1165.43</v>
      </c>
      <c r="AK774">
        <v>1165.92</v>
      </c>
      <c r="AL774">
        <v>1.86</v>
      </c>
      <c r="AM774">
        <v>1.01</v>
      </c>
    </row>
    <row r="775" spans="1:39" customFormat="1" x14ac:dyDescent="0.25">
      <c r="A775">
        <v>1450</v>
      </c>
      <c r="B775" t="s">
        <v>6</v>
      </c>
      <c r="C775">
        <v>5.09</v>
      </c>
      <c r="D775">
        <v>1165.43</v>
      </c>
      <c r="E775">
        <v>1165.77</v>
      </c>
      <c r="F775">
        <v>1.57</v>
      </c>
      <c r="G775">
        <v>1.01</v>
      </c>
      <c r="H775" s="88"/>
      <c r="I775">
        <v>1450</v>
      </c>
      <c r="J775" t="s">
        <v>6</v>
      </c>
      <c r="K775">
        <v>6.39</v>
      </c>
      <c r="L775">
        <v>1165.43</v>
      </c>
      <c r="M775">
        <v>1165.81</v>
      </c>
      <c r="N775">
        <v>1.67</v>
      </c>
      <c r="O775">
        <v>1.01</v>
      </c>
      <c r="P775" s="88"/>
      <c r="Q775">
        <v>1450</v>
      </c>
      <c r="R775" t="s">
        <v>6</v>
      </c>
      <c r="S775">
        <v>7.69</v>
      </c>
      <c r="T775">
        <v>1165.43</v>
      </c>
      <c r="U775">
        <v>1165.8599999999999</v>
      </c>
      <c r="V775">
        <v>1.74</v>
      </c>
      <c r="W775">
        <v>1.01</v>
      </c>
      <c r="X775" s="88"/>
      <c r="Y775">
        <v>1450</v>
      </c>
      <c r="Z775" t="s">
        <v>6</v>
      </c>
      <c r="AA775">
        <v>9</v>
      </c>
      <c r="AB775">
        <v>1165.43</v>
      </c>
      <c r="AC775">
        <v>1165.8900000000001</v>
      </c>
      <c r="AD775">
        <v>1.81</v>
      </c>
      <c r="AE775">
        <v>1.01</v>
      </c>
      <c r="AF775" s="88"/>
      <c r="AG775">
        <v>1450</v>
      </c>
      <c r="AH775" t="s">
        <v>6</v>
      </c>
      <c r="AI775">
        <v>10.3</v>
      </c>
      <c r="AJ775">
        <v>1165.43</v>
      </c>
      <c r="AK775">
        <v>1165.93</v>
      </c>
      <c r="AL775">
        <v>1.87</v>
      </c>
      <c r="AM775">
        <v>1.01</v>
      </c>
    </row>
    <row r="776" spans="1:39" customFormat="1" x14ac:dyDescent="0.25">
      <c r="A776">
        <v>1450</v>
      </c>
      <c r="B776" t="s">
        <v>7</v>
      </c>
      <c r="C776">
        <v>5.31</v>
      </c>
      <c r="D776">
        <v>1165.43</v>
      </c>
      <c r="E776">
        <v>1165.78</v>
      </c>
      <c r="F776">
        <v>1.59</v>
      </c>
      <c r="G776">
        <v>1.01</v>
      </c>
      <c r="H776" s="88"/>
      <c r="I776">
        <v>1450</v>
      </c>
      <c r="J776" t="s">
        <v>7</v>
      </c>
      <c r="K776">
        <v>6.6</v>
      </c>
      <c r="L776">
        <v>1165.43</v>
      </c>
      <c r="M776">
        <v>1165.82</v>
      </c>
      <c r="N776">
        <v>1.68</v>
      </c>
      <c r="O776">
        <v>1.01</v>
      </c>
      <c r="P776" s="88"/>
      <c r="Q776">
        <v>1450</v>
      </c>
      <c r="R776" t="s">
        <v>7</v>
      </c>
      <c r="S776">
        <v>7.89</v>
      </c>
      <c r="T776">
        <v>1165.43</v>
      </c>
      <c r="U776">
        <v>1165.8599999999999</v>
      </c>
      <c r="V776">
        <v>1.76</v>
      </c>
      <c r="W776">
        <v>1.01</v>
      </c>
      <c r="X776" s="88"/>
      <c r="Y776">
        <v>1450</v>
      </c>
      <c r="Z776" t="s">
        <v>7</v>
      </c>
      <c r="AA776">
        <v>9.17</v>
      </c>
      <c r="AB776">
        <v>1165.43</v>
      </c>
      <c r="AC776">
        <v>1165.9000000000001</v>
      </c>
      <c r="AD776">
        <v>1.82</v>
      </c>
      <c r="AE776">
        <v>1.01</v>
      </c>
      <c r="AF776" s="88"/>
      <c r="AG776">
        <v>1450</v>
      </c>
      <c r="AH776" t="s">
        <v>7</v>
      </c>
      <c r="AI776">
        <v>10.46</v>
      </c>
      <c r="AJ776">
        <v>1165.43</v>
      </c>
      <c r="AK776">
        <v>1165.93</v>
      </c>
      <c r="AL776">
        <v>1.88</v>
      </c>
      <c r="AM776">
        <v>1.01</v>
      </c>
    </row>
    <row r="777" spans="1:39" customFormat="1" x14ac:dyDescent="0.25">
      <c r="A777">
        <v>1450</v>
      </c>
      <c r="B777" t="s">
        <v>8</v>
      </c>
      <c r="C777">
        <v>6.82</v>
      </c>
      <c r="D777">
        <v>1165.43</v>
      </c>
      <c r="E777">
        <v>1165.83</v>
      </c>
      <c r="F777">
        <v>1.69</v>
      </c>
      <c r="G777">
        <v>1.01</v>
      </c>
      <c r="H777" s="88"/>
      <c r="I777">
        <v>1450</v>
      </c>
      <c r="J777" t="s">
        <v>8</v>
      </c>
      <c r="K777">
        <v>8.3699999999999992</v>
      </c>
      <c r="L777">
        <v>1165.43</v>
      </c>
      <c r="M777">
        <v>1165.8800000000001</v>
      </c>
      <c r="N777">
        <v>1.78</v>
      </c>
      <c r="O777">
        <v>1.01</v>
      </c>
      <c r="P777" s="88"/>
      <c r="Q777">
        <v>1450</v>
      </c>
      <c r="R777" t="s">
        <v>8</v>
      </c>
      <c r="S777">
        <v>9.91</v>
      </c>
      <c r="T777">
        <v>1165.43</v>
      </c>
      <c r="U777">
        <v>1165.92</v>
      </c>
      <c r="V777">
        <v>1.85</v>
      </c>
      <c r="W777">
        <v>1.01</v>
      </c>
      <c r="X777" s="88"/>
      <c r="Y777">
        <v>1450</v>
      </c>
      <c r="Z777" t="s">
        <v>8</v>
      </c>
      <c r="AA777">
        <v>11.46</v>
      </c>
      <c r="AB777">
        <v>1165.43</v>
      </c>
      <c r="AC777">
        <v>1165.96</v>
      </c>
      <c r="AD777">
        <v>1.92</v>
      </c>
      <c r="AE777">
        <v>1.01</v>
      </c>
      <c r="AF777" s="88"/>
      <c r="AG777">
        <v>1450</v>
      </c>
      <c r="AH777" t="s">
        <v>8</v>
      </c>
      <c r="AI777">
        <v>13</v>
      </c>
      <c r="AJ777">
        <v>1165.43</v>
      </c>
      <c r="AK777">
        <v>1166</v>
      </c>
      <c r="AL777">
        <v>1.97</v>
      </c>
      <c r="AM777">
        <v>1.01</v>
      </c>
    </row>
    <row r="778" spans="1:39" customFormat="1" x14ac:dyDescent="0.25">
      <c r="A778">
        <v>1450</v>
      </c>
      <c r="B778" t="s">
        <v>9</v>
      </c>
      <c r="C778">
        <v>8.4600000000000009</v>
      </c>
      <c r="D778">
        <v>1165.43</v>
      </c>
      <c r="E778">
        <v>1165.8800000000001</v>
      </c>
      <c r="F778">
        <v>1.78</v>
      </c>
      <c r="G778">
        <v>1.01</v>
      </c>
      <c r="H778" s="88"/>
      <c r="I778">
        <v>1450</v>
      </c>
      <c r="J778" t="s">
        <v>9</v>
      </c>
      <c r="K778">
        <v>10.130000000000001</v>
      </c>
      <c r="L778">
        <v>1165.43</v>
      </c>
      <c r="M778">
        <v>1165.92</v>
      </c>
      <c r="N778">
        <v>1.87</v>
      </c>
      <c r="O778">
        <v>1.01</v>
      </c>
      <c r="P778" s="88"/>
      <c r="Q778">
        <v>1450</v>
      </c>
      <c r="R778" t="s">
        <v>9</v>
      </c>
      <c r="S778">
        <v>11.81</v>
      </c>
      <c r="T778">
        <v>1165.43</v>
      </c>
      <c r="U778">
        <v>1165.97</v>
      </c>
      <c r="V778">
        <v>1.93</v>
      </c>
      <c r="W778">
        <v>1.01</v>
      </c>
      <c r="X778" s="88"/>
      <c r="Y778">
        <v>1450</v>
      </c>
      <c r="Z778" t="s">
        <v>9</v>
      </c>
      <c r="AA778">
        <v>13.49</v>
      </c>
      <c r="AB778">
        <v>1165.43</v>
      </c>
      <c r="AC778">
        <v>1166.01</v>
      </c>
      <c r="AD778">
        <v>1.99</v>
      </c>
      <c r="AE778">
        <v>1.01</v>
      </c>
      <c r="AF778" s="88"/>
      <c r="AG778">
        <v>1450</v>
      </c>
      <c r="AH778" t="s">
        <v>9</v>
      </c>
      <c r="AI778">
        <v>15.16</v>
      </c>
      <c r="AJ778">
        <v>1165.43</v>
      </c>
      <c r="AK778">
        <v>1166.04</v>
      </c>
      <c r="AL778">
        <v>2.06</v>
      </c>
      <c r="AM778">
        <v>1.01</v>
      </c>
    </row>
    <row r="779" spans="1:39" customFormat="1" x14ac:dyDescent="0.25">
      <c r="A779">
        <v>1450</v>
      </c>
      <c r="B779" t="s">
        <v>10</v>
      </c>
      <c r="C779">
        <v>6.99</v>
      </c>
      <c r="D779">
        <v>1165.43</v>
      </c>
      <c r="E779">
        <v>1165.83</v>
      </c>
      <c r="F779">
        <v>1.7</v>
      </c>
      <c r="G779">
        <v>1.01</v>
      </c>
      <c r="H779" s="88"/>
      <c r="I779">
        <v>1450</v>
      </c>
      <c r="J779" t="s">
        <v>10</v>
      </c>
      <c r="K779">
        <v>8.4</v>
      </c>
      <c r="L779">
        <v>1165.43</v>
      </c>
      <c r="M779">
        <v>1165.8800000000001</v>
      </c>
      <c r="N779">
        <v>1.78</v>
      </c>
      <c r="O779">
        <v>1.01</v>
      </c>
      <c r="P779" s="88"/>
      <c r="Q779">
        <v>1450</v>
      </c>
      <c r="R779" t="s">
        <v>10</v>
      </c>
      <c r="S779">
        <v>9.81</v>
      </c>
      <c r="T779">
        <v>1165.43</v>
      </c>
      <c r="U779">
        <v>1165.92</v>
      </c>
      <c r="V779">
        <v>1.85</v>
      </c>
      <c r="W779">
        <v>1.01</v>
      </c>
      <c r="X779" s="88"/>
      <c r="Y779">
        <v>1450</v>
      </c>
      <c r="Z779" t="s">
        <v>10</v>
      </c>
      <c r="AA779">
        <v>11.22</v>
      </c>
      <c r="AB779">
        <v>1165.43</v>
      </c>
      <c r="AC779">
        <v>1165.95</v>
      </c>
      <c r="AD779">
        <v>1.91</v>
      </c>
      <c r="AE779">
        <v>1.01</v>
      </c>
      <c r="AF779" s="88"/>
      <c r="AG779">
        <v>1450</v>
      </c>
      <c r="AH779" t="s">
        <v>10</v>
      </c>
      <c r="AI779">
        <v>12.64</v>
      </c>
      <c r="AJ779">
        <v>1165.43</v>
      </c>
      <c r="AK779">
        <v>1165.99</v>
      </c>
      <c r="AL779">
        <v>1.96</v>
      </c>
      <c r="AM779">
        <v>1.01</v>
      </c>
    </row>
    <row r="780" spans="1:39" customFormat="1" x14ac:dyDescent="0.25">
      <c r="A780">
        <v>1450</v>
      </c>
      <c r="B780" t="s">
        <v>11</v>
      </c>
      <c r="C780">
        <v>5.16</v>
      </c>
      <c r="D780">
        <v>1165.43</v>
      </c>
      <c r="E780">
        <v>1165.77</v>
      </c>
      <c r="F780">
        <v>1.58</v>
      </c>
      <c r="G780">
        <v>1.01</v>
      </c>
      <c r="H780" s="88"/>
      <c r="I780">
        <v>1450</v>
      </c>
      <c r="J780" t="s">
        <v>11</v>
      </c>
      <c r="K780">
        <v>6.47</v>
      </c>
      <c r="L780">
        <v>1165.43</v>
      </c>
      <c r="M780">
        <v>1165.82</v>
      </c>
      <c r="N780">
        <v>1.67</v>
      </c>
      <c r="O780">
        <v>1</v>
      </c>
      <c r="P780" s="88"/>
      <c r="Q780">
        <v>1450</v>
      </c>
      <c r="R780" t="s">
        <v>11</v>
      </c>
      <c r="S780">
        <v>7.77</v>
      </c>
      <c r="T780">
        <v>1165.43</v>
      </c>
      <c r="U780">
        <v>1165.8599999999999</v>
      </c>
      <c r="V780">
        <v>1.75</v>
      </c>
      <c r="W780">
        <v>1.01</v>
      </c>
      <c r="X780" s="88"/>
      <c r="Y780">
        <v>1450</v>
      </c>
      <c r="Z780" t="s">
        <v>11</v>
      </c>
      <c r="AA780">
        <v>9.08</v>
      </c>
      <c r="AB780">
        <v>1165.43</v>
      </c>
      <c r="AC780">
        <v>1165.9000000000001</v>
      </c>
      <c r="AD780">
        <v>1.81</v>
      </c>
      <c r="AE780">
        <v>1.01</v>
      </c>
      <c r="AF780" s="88"/>
      <c r="AG780">
        <v>1450</v>
      </c>
      <c r="AH780" t="s">
        <v>11</v>
      </c>
      <c r="AI780">
        <v>10.39</v>
      </c>
      <c r="AJ780">
        <v>1165.43</v>
      </c>
      <c r="AK780">
        <v>1165.93</v>
      </c>
      <c r="AL780">
        <v>1.87</v>
      </c>
      <c r="AM780">
        <v>1.01</v>
      </c>
    </row>
    <row r="781" spans="1:39" customFormat="1" x14ac:dyDescent="0.25">
      <c r="A781">
        <v>1450</v>
      </c>
      <c r="B781" t="s">
        <v>12</v>
      </c>
      <c r="C781">
        <v>5.01</v>
      </c>
      <c r="D781">
        <v>1165.43</v>
      </c>
      <c r="E781">
        <v>1165.77</v>
      </c>
      <c r="F781">
        <v>1.57</v>
      </c>
      <c r="G781">
        <v>1.01</v>
      </c>
      <c r="H781" s="88"/>
      <c r="I781">
        <v>1450</v>
      </c>
      <c r="J781" t="s">
        <v>12</v>
      </c>
      <c r="K781">
        <v>6.31</v>
      </c>
      <c r="L781">
        <v>1165.43</v>
      </c>
      <c r="M781">
        <v>1165.81</v>
      </c>
      <c r="N781">
        <v>1.67</v>
      </c>
      <c r="O781">
        <v>1.01</v>
      </c>
      <c r="P781" s="88"/>
      <c r="Q781">
        <v>1450</v>
      </c>
      <c r="R781" t="s">
        <v>12</v>
      </c>
      <c r="S781">
        <v>7.62</v>
      </c>
      <c r="T781">
        <v>1165.43</v>
      </c>
      <c r="U781">
        <v>1165.8499999999999</v>
      </c>
      <c r="V781">
        <v>1.74</v>
      </c>
      <c r="W781">
        <v>1.01</v>
      </c>
      <c r="X781" s="88"/>
      <c r="Y781">
        <v>1450</v>
      </c>
      <c r="Z781" t="s">
        <v>12</v>
      </c>
      <c r="AA781">
        <v>8.93</v>
      </c>
      <c r="AB781">
        <v>1165.43</v>
      </c>
      <c r="AC781">
        <v>1165.8900000000001</v>
      </c>
      <c r="AD781">
        <v>1.8</v>
      </c>
      <c r="AE781">
        <v>1.01</v>
      </c>
      <c r="AF781" s="88"/>
      <c r="AG781">
        <v>1450</v>
      </c>
      <c r="AH781" t="s">
        <v>12</v>
      </c>
      <c r="AI781">
        <v>10.23</v>
      </c>
      <c r="AJ781">
        <v>1165.43</v>
      </c>
      <c r="AK781">
        <v>1165.93</v>
      </c>
      <c r="AL781">
        <v>1.87</v>
      </c>
      <c r="AM781">
        <v>1.01</v>
      </c>
    </row>
    <row r="782" spans="1:39" customFormat="1" x14ac:dyDescent="0.25">
      <c r="A782">
        <v>1450</v>
      </c>
      <c r="B782" t="s">
        <v>13</v>
      </c>
      <c r="C782">
        <v>6.62</v>
      </c>
      <c r="D782">
        <v>1165.43</v>
      </c>
      <c r="E782">
        <v>1165.82</v>
      </c>
      <c r="F782">
        <v>1.68</v>
      </c>
      <c r="G782">
        <v>1</v>
      </c>
      <c r="H782" s="88"/>
      <c r="I782">
        <v>1450</v>
      </c>
      <c r="J782" t="s">
        <v>13</v>
      </c>
      <c r="K782">
        <v>8.2200000000000006</v>
      </c>
      <c r="L782">
        <v>1165.43</v>
      </c>
      <c r="M782">
        <v>1165.8699999999999</v>
      </c>
      <c r="N782">
        <v>1.77</v>
      </c>
      <c r="O782">
        <v>1.01</v>
      </c>
      <c r="P782" s="88"/>
      <c r="Q782">
        <v>1450</v>
      </c>
      <c r="R782" t="s">
        <v>13</v>
      </c>
      <c r="S782">
        <v>9.83</v>
      </c>
      <c r="T782">
        <v>1165.43</v>
      </c>
      <c r="U782">
        <v>1165.92</v>
      </c>
      <c r="V782">
        <v>1.85</v>
      </c>
      <c r="W782">
        <v>1.01</v>
      </c>
      <c r="X782" s="88"/>
      <c r="Y782">
        <v>1450</v>
      </c>
      <c r="Z782" t="s">
        <v>13</v>
      </c>
      <c r="AA782">
        <v>11.43</v>
      </c>
      <c r="AB782">
        <v>1165.43</v>
      </c>
      <c r="AC782">
        <v>1165.96</v>
      </c>
      <c r="AD782">
        <v>1.91</v>
      </c>
      <c r="AE782">
        <v>1.01</v>
      </c>
      <c r="AF782" s="88"/>
      <c r="AG782">
        <v>1450</v>
      </c>
      <c r="AH782" t="s">
        <v>13</v>
      </c>
      <c r="AI782">
        <v>13.04</v>
      </c>
      <c r="AJ782">
        <v>1165.43</v>
      </c>
      <c r="AK782">
        <v>1166</v>
      </c>
      <c r="AL782">
        <v>1.97</v>
      </c>
      <c r="AM782">
        <v>1.01</v>
      </c>
    </row>
    <row r="783" spans="1:39" customFormat="1" x14ac:dyDescent="0.25">
      <c r="A783">
        <v>1450</v>
      </c>
      <c r="B783" t="s">
        <v>14</v>
      </c>
      <c r="C783">
        <v>7.76</v>
      </c>
      <c r="D783">
        <v>1165.43</v>
      </c>
      <c r="E783">
        <v>1165.8599999999999</v>
      </c>
      <c r="F783">
        <v>1.75</v>
      </c>
      <c r="G783">
        <v>1.01</v>
      </c>
      <c r="H783" s="88"/>
      <c r="I783">
        <v>1450</v>
      </c>
      <c r="J783" t="s">
        <v>14</v>
      </c>
      <c r="K783">
        <v>9.3000000000000007</v>
      </c>
      <c r="L783">
        <v>1165.43</v>
      </c>
      <c r="M783">
        <v>1165.9000000000001</v>
      </c>
      <c r="N783">
        <v>1.82</v>
      </c>
      <c r="O783">
        <v>1.01</v>
      </c>
      <c r="P783" s="88"/>
      <c r="Q783">
        <v>1450</v>
      </c>
      <c r="R783" t="s">
        <v>14</v>
      </c>
      <c r="S783">
        <v>10.84</v>
      </c>
      <c r="T783">
        <v>1165.43</v>
      </c>
      <c r="U783">
        <v>1165.94</v>
      </c>
      <c r="V783">
        <v>1.89</v>
      </c>
      <c r="W783">
        <v>1.01</v>
      </c>
      <c r="X783" s="88"/>
      <c r="Y783">
        <v>1450</v>
      </c>
      <c r="Z783" t="s">
        <v>14</v>
      </c>
      <c r="AA783">
        <v>12.37</v>
      </c>
      <c r="AB783">
        <v>1165.43</v>
      </c>
      <c r="AC783">
        <v>1165.98</v>
      </c>
      <c r="AD783">
        <v>1.94</v>
      </c>
      <c r="AE783">
        <v>1.01</v>
      </c>
      <c r="AF783" s="88"/>
      <c r="AG783">
        <v>1450</v>
      </c>
      <c r="AH783" t="s">
        <v>14</v>
      </c>
      <c r="AI783">
        <v>13.91</v>
      </c>
      <c r="AJ783">
        <v>1165.43</v>
      </c>
      <c r="AK783">
        <v>1166.01</v>
      </c>
      <c r="AL783">
        <v>2.0099999999999998</v>
      </c>
      <c r="AM783">
        <v>1.01</v>
      </c>
    </row>
    <row r="784" spans="1:39" customFormat="1" x14ac:dyDescent="0.25">
      <c r="A784">
        <v>1450</v>
      </c>
      <c r="B784" t="s">
        <v>15</v>
      </c>
      <c r="C784">
        <v>7.66</v>
      </c>
      <c r="D784">
        <v>1165.43</v>
      </c>
      <c r="E784">
        <v>1165.8499999999999</v>
      </c>
      <c r="F784">
        <v>1.74</v>
      </c>
      <c r="G784">
        <v>1.01</v>
      </c>
      <c r="H784" s="88"/>
      <c r="I784">
        <v>1450</v>
      </c>
      <c r="J784" t="s">
        <v>15</v>
      </c>
      <c r="K784">
        <v>9.1199999999999992</v>
      </c>
      <c r="L784">
        <v>1165.43</v>
      </c>
      <c r="M784">
        <v>1165.9000000000001</v>
      </c>
      <c r="N784">
        <v>1.81</v>
      </c>
      <c r="O784">
        <v>1.01</v>
      </c>
      <c r="P784" s="88"/>
      <c r="Q784">
        <v>1450</v>
      </c>
      <c r="R784" t="s">
        <v>15</v>
      </c>
      <c r="S784">
        <v>10.58</v>
      </c>
      <c r="T784">
        <v>1165.43</v>
      </c>
      <c r="U784">
        <v>1165.94</v>
      </c>
      <c r="V784">
        <v>1.88</v>
      </c>
      <c r="W784">
        <v>1.01</v>
      </c>
      <c r="X784" s="88"/>
      <c r="Y784">
        <v>1450</v>
      </c>
      <c r="Z784" t="s">
        <v>15</v>
      </c>
      <c r="AA784">
        <v>12.05</v>
      </c>
      <c r="AB784">
        <v>1165.43</v>
      </c>
      <c r="AC784">
        <v>1165.97</v>
      </c>
      <c r="AD784">
        <v>1.93</v>
      </c>
      <c r="AE784">
        <v>1.01</v>
      </c>
      <c r="AF784" s="88"/>
      <c r="AG784">
        <v>1450</v>
      </c>
      <c r="AH784" t="s">
        <v>15</v>
      </c>
      <c r="AI784">
        <v>13.51</v>
      </c>
      <c r="AJ784">
        <v>1165.43</v>
      </c>
      <c r="AK784">
        <v>1166.01</v>
      </c>
      <c r="AL784">
        <v>1.99</v>
      </c>
      <c r="AM784">
        <v>1.01</v>
      </c>
    </row>
    <row r="785" spans="1:39" customFormat="1" x14ac:dyDescent="0.25">
      <c r="A785">
        <v>1450</v>
      </c>
      <c r="B785" t="s">
        <v>16</v>
      </c>
      <c r="C785">
        <v>6.7</v>
      </c>
      <c r="D785">
        <v>1165.43</v>
      </c>
      <c r="E785">
        <v>1165.83</v>
      </c>
      <c r="F785">
        <v>1.69</v>
      </c>
      <c r="G785">
        <v>1.01</v>
      </c>
      <c r="H785" s="88"/>
      <c r="I785">
        <v>1450</v>
      </c>
      <c r="J785" t="s">
        <v>16</v>
      </c>
      <c r="K785">
        <v>7.93</v>
      </c>
      <c r="L785">
        <v>1165.43</v>
      </c>
      <c r="M785">
        <v>1165.8599999999999</v>
      </c>
      <c r="N785">
        <v>1.76</v>
      </c>
      <c r="O785">
        <v>1.01</v>
      </c>
      <c r="P785" s="88"/>
      <c r="Q785">
        <v>1450</v>
      </c>
      <c r="R785" t="s">
        <v>16</v>
      </c>
      <c r="S785">
        <v>9.16</v>
      </c>
      <c r="T785">
        <v>1165.43</v>
      </c>
      <c r="U785">
        <v>1165.9000000000001</v>
      </c>
      <c r="V785">
        <v>1.82</v>
      </c>
      <c r="W785">
        <v>1.01</v>
      </c>
      <c r="X785" s="88"/>
      <c r="Y785">
        <v>1450</v>
      </c>
      <c r="Z785" t="s">
        <v>16</v>
      </c>
      <c r="AA785">
        <v>10.38</v>
      </c>
      <c r="AB785">
        <v>1165.43</v>
      </c>
      <c r="AC785">
        <v>1165.93</v>
      </c>
      <c r="AD785">
        <v>1.87</v>
      </c>
      <c r="AE785">
        <v>1.01</v>
      </c>
      <c r="AF785" s="88"/>
      <c r="AG785">
        <v>1450</v>
      </c>
      <c r="AH785" t="s">
        <v>16</v>
      </c>
      <c r="AI785">
        <v>11.61</v>
      </c>
      <c r="AJ785">
        <v>1165.43</v>
      </c>
      <c r="AK785">
        <v>1165.96</v>
      </c>
      <c r="AL785">
        <v>1.92</v>
      </c>
      <c r="AM785">
        <v>1.01</v>
      </c>
    </row>
    <row r="786" spans="1:39" customFormat="1" x14ac:dyDescent="0.25">
      <c r="A786">
        <v>1400</v>
      </c>
      <c r="B786" t="s">
        <v>5</v>
      </c>
      <c r="C786">
        <v>5.07</v>
      </c>
      <c r="D786">
        <v>1160.96</v>
      </c>
      <c r="E786">
        <v>1161.1300000000001</v>
      </c>
      <c r="F786">
        <v>2.74</v>
      </c>
      <c r="G786">
        <v>2.5299999999999998</v>
      </c>
      <c r="H786" s="88"/>
      <c r="I786">
        <v>1400</v>
      </c>
      <c r="J786" t="s">
        <v>5</v>
      </c>
      <c r="K786">
        <v>6.34</v>
      </c>
      <c r="L786">
        <v>1160.96</v>
      </c>
      <c r="M786">
        <v>1161.1500000000001</v>
      </c>
      <c r="N786">
        <v>3.03</v>
      </c>
      <c r="O786">
        <v>2.67</v>
      </c>
      <c r="P786" s="88"/>
      <c r="Q786">
        <v>1400</v>
      </c>
      <c r="R786" t="s">
        <v>5</v>
      </c>
      <c r="S786">
        <v>7.61</v>
      </c>
      <c r="T786">
        <v>1160.96</v>
      </c>
      <c r="U786">
        <v>1161.1600000000001</v>
      </c>
      <c r="V786">
        <v>3.25</v>
      </c>
      <c r="W786">
        <v>2.75</v>
      </c>
      <c r="X786" s="88"/>
      <c r="Y786">
        <v>1400</v>
      </c>
      <c r="Z786" t="s">
        <v>5</v>
      </c>
      <c r="AA786">
        <v>8.8800000000000008</v>
      </c>
      <c r="AB786">
        <v>1160.96</v>
      </c>
      <c r="AC786">
        <v>1161.17</v>
      </c>
      <c r="AD786">
        <v>3.47</v>
      </c>
      <c r="AE786">
        <v>2.84</v>
      </c>
      <c r="AF786" s="88"/>
      <c r="AG786">
        <v>1400</v>
      </c>
      <c r="AH786" t="s">
        <v>5</v>
      </c>
      <c r="AI786">
        <v>10.15</v>
      </c>
      <c r="AJ786">
        <v>1160.96</v>
      </c>
      <c r="AK786">
        <v>1161.19</v>
      </c>
      <c r="AL786">
        <v>3.67</v>
      </c>
      <c r="AM786">
        <v>2.91</v>
      </c>
    </row>
    <row r="787" spans="1:39" customFormat="1" x14ac:dyDescent="0.25">
      <c r="A787">
        <v>1400</v>
      </c>
      <c r="B787" t="s">
        <v>6</v>
      </c>
      <c r="C787">
        <v>5.09</v>
      </c>
      <c r="D787">
        <v>1160.96</v>
      </c>
      <c r="E787">
        <v>1161.1300000000001</v>
      </c>
      <c r="F787">
        <v>2.76</v>
      </c>
      <c r="G787">
        <v>2.56</v>
      </c>
      <c r="H787" s="88"/>
      <c r="I787">
        <v>1400</v>
      </c>
      <c r="J787" t="s">
        <v>6</v>
      </c>
      <c r="K787">
        <v>6.39</v>
      </c>
      <c r="L787">
        <v>1160.96</v>
      </c>
      <c r="M787">
        <v>1161.1500000000001</v>
      </c>
      <c r="N787">
        <v>3.03</v>
      </c>
      <c r="O787">
        <v>2.67</v>
      </c>
      <c r="P787" s="88"/>
      <c r="Q787">
        <v>1400</v>
      </c>
      <c r="R787" t="s">
        <v>6</v>
      </c>
      <c r="S787">
        <v>7.69</v>
      </c>
      <c r="T787">
        <v>1160.96</v>
      </c>
      <c r="U787">
        <v>1161.1600000000001</v>
      </c>
      <c r="V787">
        <v>3.28</v>
      </c>
      <c r="W787">
        <v>2.77</v>
      </c>
      <c r="X787" s="88"/>
      <c r="Y787">
        <v>1400</v>
      </c>
      <c r="Z787" t="s">
        <v>6</v>
      </c>
      <c r="AA787">
        <v>9</v>
      </c>
      <c r="AB787">
        <v>1160.96</v>
      </c>
      <c r="AC787">
        <v>1161.17</v>
      </c>
      <c r="AD787">
        <v>3.51</v>
      </c>
      <c r="AE787">
        <v>2.87</v>
      </c>
      <c r="AF787" s="88"/>
      <c r="AG787">
        <v>1400</v>
      </c>
      <c r="AH787" t="s">
        <v>6</v>
      </c>
      <c r="AI787">
        <v>10.3</v>
      </c>
      <c r="AJ787">
        <v>1160.96</v>
      </c>
      <c r="AK787">
        <v>1161.19</v>
      </c>
      <c r="AL787">
        <v>3.67</v>
      </c>
      <c r="AM787">
        <v>2.9</v>
      </c>
    </row>
    <row r="788" spans="1:39" customFormat="1" x14ac:dyDescent="0.25">
      <c r="A788">
        <v>1400</v>
      </c>
      <c r="B788" t="s">
        <v>7</v>
      </c>
      <c r="C788">
        <v>5.31</v>
      </c>
      <c r="D788">
        <v>1160.96</v>
      </c>
      <c r="E788">
        <v>1161.1300000000001</v>
      </c>
      <c r="F788">
        <v>2.8</v>
      </c>
      <c r="G788">
        <v>2.57</v>
      </c>
      <c r="H788" s="88"/>
      <c r="I788">
        <v>1400</v>
      </c>
      <c r="J788" t="s">
        <v>7</v>
      </c>
      <c r="K788">
        <v>6.6</v>
      </c>
      <c r="L788">
        <v>1160.96</v>
      </c>
      <c r="M788">
        <v>1161.1500000000001</v>
      </c>
      <c r="N788">
        <v>3.06</v>
      </c>
      <c r="O788">
        <v>2.68</v>
      </c>
      <c r="P788" s="88"/>
      <c r="Q788">
        <v>1400</v>
      </c>
      <c r="R788" t="s">
        <v>7</v>
      </c>
      <c r="S788">
        <v>7.89</v>
      </c>
      <c r="T788">
        <v>1160.96</v>
      </c>
      <c r="U788">
        <v>1161.1600000000001</v>
      </c>
      <c r="V788">
        <v>3.32</v>
      </c>
      <c r="W788">
        <v>2.79</v>
      </c>
      <c r="X788" s="88"/>
      <c r="Y788">
        <v>1400</v>
      </c>
      <c r="Z788" t="s">
        <v>7</v>
      </c>
      <c r="AA788">
        <v>9.17</v>
      </c>
      <c r="AB788">
        <v>1160.96</v>
      </c>
      <c r="AC788">
        <v>1161.18</v>
      </c>
      <c r="AD788">
        <v>3.52</v>
      </c>
      <c r="AE788">
        <v>2.87</v>
      </c>
      <c r="AF788" s="88"/>
      <c r="AG788">
        <v>1400</v>
      </c>
      <c r="AH788" t="s">
        <v>7</v>
      </c>
      <c r="AI788">
        <v>10.46</v>
      </c>
      <c r="AJ788">
        <v>1160.96</v>
      </c>
      <c r="AK788">
        <v>1161.19</v>
      </c>
      <c r="AL788">
        <v>3.69</v>
      </c>
      <c r="AM788">
        <v>2.91</v>
      </c>
    </row>
    <row r="789" spans="1:39" customFormat="1" x14ac:dyDescent="0.25">
      <c r="A789">
        <v>1400</v>
      </c>
      <c r="B789" t="s">
        <v>8</v>
      </c>
      <c r="C789">
        <v>6.82</v>
      </c>
      <c r="D789">
        <v>1160.96</v>
      </c>
      <c r="E789">
        <v>1161.1500000000001</v>
      </c>
      <c r="F789">
        <v>3.12</v>
      </c>
      <c r="G789">
        <v>2.71</v>
      </c>
      <c r="H789" s="88"/>
      <c r="I789">
        <v>1400</v>
      </c>
      <c r="J789" t="s">
        <v>8</v>
      </c>
      <c r="K789">
        <v>8.3699999999999992</v>
      </c>
      <c r="L789">
        <v>1160.96</v>
      </c>
      <c r="M789">
        <v>1161.17</v>
      </c>
      <c r="N789">
        <v>3.38</v>
      </c>
      <c r="O789">
        <v>2.8</v>
      </c>
      <c r="P789" s="88"/>
      <c r="Q789">
        <v>1400</v>
      </c>
      <c r="R789" t="s">
        <v>8</v>
      </c>
      <c r="S789">
        <v>9.91</v>
      </c>
      <c r="T789">
        <v>1160.96</v>
      </c>
      <c r="U789">
        <v>1161.18</v>
      </c>
      <c r="V789">
        <v>3.63</v>
      </c>
      <c r="W789">
        <v>2.9</v>
      </c>
      <c r="X789" s="88"/>
      <c r="Y789">
        <v>1400</v>
      </c>
      <c r="Z789" t="s">
        <v>8</v>
      </c>
      <c r="AA789">
        <v>11.46</v>
      </c>
      <c r="AB789">
        <v>1160.96</v>
      </c>
      <c r="AC789">
        <v>1161.2</v>
      </c>
      <c r="AD789">
        <v>3.84</v>
      </c>
      <c r="AE789">
        <v>2.97</v>
      </c>
      <c r="AF789" s="88"/>
      <c r="AG789">
        <v>1400</v>
      </c>
      <c r="AH789" t="s">
        <v>8</v>
      </c>
      <c r="AI789">
        <v>13</v>
      </c>
      <c r="AJ789">
        <v>1160.96</v>
      </c>
      <c r="AK789">
        <v>1161.21</v>
      </c>
      <c r="AL789">
        <v>4.01</v>
      </c>
      <c r="AM789">
        <v>3.01</v>
      </c>
    </row>
    <row r="790" spans="1:39" customFormat="1" x14ac:dyDescent="0.25">
      <c r="A790">
        <v>1400</v>
      </c>
      <c r="B790" t="s">
        <v>9</v>
      </c>
      <c r="C790">
        <v>8.4600000000000009</v>
      </c>
      <c r="D790">
        <v>1160.96</v>
      </c>
      <c r="E790">
        <v>1161.17</v>
      </c>
      <c r="F790">
        <v>3.41</v>
      </c>
      <c r="G790">
        <v>2.82</v>
      </c>
      <c r="H790" s="88"/>
      <c r="I790">
        <v>1400</v>
      </c>
      <c r="J790" t="s">
        <v>9</v>
      </c>
      <c r="K790">
        <v>10.130000000000001</v>
      </c>
      <c r="L790">
        <v>1160.96</v>
      </c>
      <c r="M790">
        <v>1161.19</v>
      </c>
      <c r="N790">
        <v>3.66</v>
      </c>
      <c r="O790">
        <v>2.91</v>
      </c>
      <c r="P790" s="88"/>
      <c r="Q790">
        <v>1400</v>
      </c>
      <c r="R790" t="s">
        <v>9</v>
      </c>
      <c r="S790">
        <v>11.81</v>
      </c>
      <c r="T790">
        <v>1160.96</v>
      </c>
      <c r="U790">
        <v>1161.2</v>
      </c>
      <c r="V790">
        <v>3.9</v>
      </c>
      <c r="W790">
        <v>3</v>
      </c>
      <c r="X790" s="88"/>
      <c r="Y790">
        <v>1400</v>
      </c>
      <c r="Z790" t="s">
        <v>9</v>
      </c>
      <c r="AA790">
        <v>13.49</v>
      </c>
      <c r="AB790">
        <v>1160.96</v>
      </c>
      <c r="AC790">
        <v>1161.22</v>
      </c>
      <c r="AD790">
        <v>4.05</v>
      </c>
      <c r="AE790">
        <v>3.01</v>
      </c>
      <c r="AF790" s="88"/>
      <c r="AG790">
        <v>1400</v>
      </c>
      <c r="AH790" t="s">
        <v>9</v>
      </c>
      <c r="AI790">
        <v>15.16</v>
      </c>
      <c r="AJ790">
        <v>1160.96</v>
      </c>
      <c r="AK790">
        <v>1161.23</v>
      </c>
      <c r="AL790">
        <v>4.24</v>
      </c>
      <c r="AM790">
        <v>3.08</v>
      </c>
    </row>
    <row r="791" spans="1:39" customFormat="1" x14ac:dyDescent="0.25">
      <c r="A791">
        <v>1400</v>
      </c>
      <c r="B791" t="s">
        <v>10</v>
      </c>
      <c r="C791">
        <v>6.99</v>
      </c>
      <c r="D791">
        <v>1160.96</v>
      </c>
      <c r="E791">
        <v>1161.1500000000001</v>
      </c>
      <c r="F791">
        <v>3.14</v>
      </c>
      <c r="G791">
        <v>2.71</v>
      </c>
      <c r="H791" s="88"/>
      <c r="I791">
        <v>1400</v>
      </c>
      <c r="J791" t="s">
        <v>10</v>
      </c>
      <c r="K791">
        <v>8.4</v>
      </c>
      <c r="L791">
        <v>1160.96</v>
      </c>
      <c r="M791">
        <v>1161.17</v>
      </c>
      <c r="N791">
        <v>3.41</v>
      </c>
      <c r="O791">
        <v>2.83</v>
      </c>
      <c r="P791" s="88"/>
      <c r="Q791">
        <v>1400</v>
      </c>
      <c r="R791" t="s">
        <v>10</v>
      </c>
      <c r="S791">
        <v>9.81</v>
      </c>
      <c r="T791">
        <v>1160.96</v>
      </c>
      <c r="U791">
        <v>1161.18</v>
      </c>
      <c r="V791">
        <v>3.61</v>
      </c>
      <c r="W791">
        <v>2.89</v>
      </c>
      <c r="X791" s="88"/>
      <c r="Y791">
        <v>1400</v>
      </c>
      <c r="Z791" t="s">
        <v>10</v>
      </c>
      <c r="AA791">
        <v>11.22</v>
      </c>
      <c r="AB791">
        <v>1160.96</v>
      </c>
      <c r="AC791">
        <v>1161.2</v>
      </c>
      <c r="AD791">
        <v>3.79</v>
      </c>
      <c r="AE791">
        <v>2.94</v>
      </c>
      <c r="AF791" s="88"/>
      <c r="AG791">
        <v>1400</v>
      </c>
      <c r="AH791" t="s">
        <v>10</v>
      </c>
      <c r="AI791">
        <v>12.64</v>
      </c>
      <c r="AJ791">
        <v>1160.96</v>
      </c>
      <c r="AK791">
        <v>1161.21</v>
      </c>
      <c r="AL791">
        <v>3.99</v>
      </c>
      <c r="AM791">
        <v>3.02</v>
      </c>
    </row>
    <row r="792" spans="1:39" customFormat="1" x14ac:dyDescent="0.25">
      <c r="A792">
        <v>1400</v>
      </c>
      <c r="B792" t="s">
        <v>11</v>
      </c>
      <c r="C792">
        <v>5.16</v>
      </c>
      <c r="D792">
        <v>1160.96</v>
      </c>
      <c r="E792">
        <v>1161.1300000000001</v>
      </c>
      <c r="F792">
        <v>2.76</v>
      </c>
      <c r="G792">
        <v>2.54</v>
      </c>
      <c r="H792" s="88"/>
      <c r="I792">
        <v>1400</v>
      </c>
      <c r="J792" t="s">
        <v>11</v>
      </c>
      <c r="K792">
        <v>6.47</v>
      </c>
      <c r="L792">
        <v>1160.96</v>
      </c>
      <c r="M792">
        <v>1161.1500000000001</v>
      </c>
      <c r="N792">
        <v>3.07</v>
      </c>
      <c r="O792">
        <v>2.71</v>
      </c>
      <c r="P792" s="88"/>
      <c r="Q792">
        <v>1400</v>
      </c>
      <c r="R792" t="s">
        <v>11</v>
      </c>
      <c r="S792">
        <v>7.77</v>
      </c>
      <c r="T792">
        <v>1160.96</v>
      </c>
      <c r="U792">
        <v>1161.1600000000001</v>
      </c>
      <c r="V792">
        <v>3.28</v>
      </c>
      <c r="W792">
        <v>2.77</v>
      </c>
      <c r="X792" s="88"/>
      <c r="Y792">
        <v>1400</v>
      </c>
      <c r="Z792" t="s">
        <v>11</v>
      </c>
      <c r="AA792">
        <v>9.08</v>
      </c>
      <c r="AB792">
        <v>1160.96</v>
      </c>
      <c r="AC792">
        <v>1161.18</v>
      </c>
      <c r="AD792">
        <v>3.51</v>
      </c>
      <c r="AE792">
        <v>2.86</v>
      </c>
      <c r="AF792" s="88"/>
      <c r="AG792">
        <v>1400</v>
      </c>
      <c r="AH792" t="s">
        <v>11</v>
      </c>
      <c r="AI792">
        <v>10.39</v>
      </c>
      <c r="AJ792">
        <v>1160.96</v>
      </c>
      <c r="AK792">
        <v>1161.19</v>
      </c>
      <c r="AL792">
        <v>3.7</v>
      </c>
      <c r="AM792">
        <v>2.93</v>
      </c>
    </row>
    <row r="793" spans="1:39" customFormat="1" x14ac:dyDescent="0.25">
      <c r="A793">
        <v>1400</v>
      </c>
      <c r="B793" t="s">
        <v>12</v>
      </c>
      <c r="C793">
        <v>5.01</v>
      </c>
      <c r="D793">
        <v>1160.96</v>
      </c>
      <c r="E793">
        <v>1161.1300000000001</v>
      </c>
      <c r="F793">
        <v>2.72</v>
      </c>
      <c r="G793">
        <v>2.52</v>
      </c>
      <c r="H793" s="88"/>
      <c r="I793">
        <v>1400</v>
      </c>
      <c r="J793" t="s">
        <v>12</v>
      </c>
      <c r="K793">
        <v>6.31</v>
      </c>
      <c r="L793">
        <v>1160.96</v>
      </c>
      <c r="M793">
        <v>1161.1500000000001</v>
      </c>
      <c r="N793">
        <v>3.02</v>
      </c>
      <c r="O793">
        <v>2.67</v>
      </c>
      <c r="P793" s="88"/>
      <c r="Q793">
        <v>1400</v>
      </c>
      <c r="R793" t="s">
        <v>12</v>
      </c>
      <c r="S793">
        <v>7.62</v>
      </c>
      <c r="T793">
        <v>1160.96</v>
      </c>
      <c r="U793">
        <v>1161.1600000000001</v>
      </c>
      <c r="V793">
        <v>3.26</v>
      </c>
      <c r="W793">
        <v>2.76</v>
      </c>
      <c r="X793" s="88"/>
      <c r="Y793">
        <v>1400</v>
      </c>
      <c r="Z793" t="s">
        <v>12</v>
      </c>
      <c r="AA793">
        <v>8.93</v>
      </c>
      <c r="AB793">
        <v>1160.96</v>
      </c>
      <c r="AC793">
        <v>1161.17</v>
      </c>
      <c r="AD793">
        <v>3.49</v>
      </c>
      <c r="AE793">
        <v>2.85</v>
      </c>
      <c r="AF793" s="88"/>
      <c r="AG793">
        <v>1400</v>
      </c>
      <c r="AH793" t="s">
        <v>12</v>
      </c>
      <c r="AI793">
        <v>10.23</v>
      </c>
      <c r="AJ793">
        <v>1160.96</v>
      </c>
      <c r="AK793">
        <v>1161.19</v>
      </c>
      <c r="AL793">
        <v>3.68</v>
      </c>
      <c r="AM793">
        <v>2.92</v>
      </c>
    </row>
    <row r="794" spans="1:39" customFormat="1" x14ac:dyDescent="0.25">
      <c r="A794">
        <v>1400</v>
      </c>
      <c r="B794" t="s">
        <v>13</v>
      </c>
      <c r="C794">
        <v>6.62</v>
      </c>
      <c r="D794">
        <v>1160.96</v>
      </c>
      <c r="E794">
        <v>1161.1500000000001</v>
      </c>
      <c r="F794">
        <v>3.09</v>
      </c>
      <c r="G794">
        <v>2.7</v>
      </c>
      <c r="H794" s="88"/>
      <c r="I794">
        <v>1400</v>
      </c>
      <c r="J794" t="s">
        <v>13</v>
      </c>
      <c r="K794">
        <v>8.2200000000000006</v>
      </c>
      <c r="L794">
        <v>1160.96</v>
      </c>
      <c r="M794">
        <v>1161.17</v>
      </c>
      <c r="N794">
        <v>3.37</v>
      </c>
      <c r="O794">
        <v>2.81</v>
      </c>
      <c r="P794" s="88"/>
      <c r="Q794">
        <v>1400</v>
      </c>
      <c r="R794" t="s">
        <v>13</v>
      </c>
      <c r="S794">
        <v>9.83</v>
      </c>
      <c r="T794">
        <v>1160.96</v>
      </c>
      <c r="U794">
        <v>1161.18</v>
      </c>
      <c r="V794">
        <v>3.61</v>
      </c>
      <c r="W794">
        <v>2.88</v>
      </c>
      <c r="X794" s="88"/>
      <c r="Y794">
        <v>1400</v>
      </c>
      <c r="Z794" t="s">
        <v>13</v>
      </c>
      <c r="AA794">
        <v>11.43</v>
      </c>
      <c r="AB794">
        <v>1160.96</v>
      </c>
      <c r="AC794">
        <v>1161.2</v>
      </c>
      <c r="AD794">
        <v>3.83</v>
      </c>
      <c r="AE794">
        <v>2.96</v>
      </c>
      <c r="AF794" s="88"/>
      <c r="AG794">
        <v>1400</v>
      </c>
      <c r="AH794" t="s">
        <v>13</v>
      </c>
      <c r="AI794">
        <v>13.04</v>
      </c>
      <c r="AJ794">
        <v>1160.96</v>
      </c>
      <c r="AK794">
        <v>1161.21</v>
      </c>
      <c r="AL794">
        <v>4.0199999999999996</v>
      </c>
      <c r="AM794">
        <v>3.02</v>
      </c>
    </row>
    <row r="795" spans="1:39" customFormat="1" x14ac:dyDescent="0.25">
      <c r="A795">
        <v>1400</v>
      </c>
      <c r="B795" t="s">
        <v>14</v>
      </c>
      <c r="C795">
        <v>7.76</v>
      </c>
      <c r="D795">
        <v>1160.96</v>
      </c>
      <c r="E795">
        <v>1161.1600000000001</v>
      </c>
      <c r="F795">
        <v>3.29</v>
      </c>
      <c r="G795">
        <v>2.77</v>
      </c>
      <c r="H795" s="88"/>
      <c r="I795">
        <v>1400</v>
      </c>
      <c r="J795" t="s">
        <v>14</v>
      </c>
      <c r="K795">
        <v>9.3000000000000007</v>
      </c>
      <c r="L795">
        <v>1160.96</v>
      </c>
      <c r="M795">
        <v>1161.18</v>
      </c>
      <c r="N795">
        <v>3.55</v>
      </c>
      <c r="O795">
        <v>2.88</v>
      </c>
      <c r="P795" s="88"/>
      <c r="Q795">
        <v>1400</v>
      </c>
      <c r="R795" t="s">
        <v>14</v>
      </c>
      <c r="S795">
        <v>10.84</v>
      </c>
      <c r="T795">
        <v>1160.96</v>
      </c>
      <c r="U795">
        <v>1161.19</v>
      </c>
      <c r="V795">
        <v>3.78</v>
      </c>
      <c r="W795">
        <v>2.96</v>
      </c>
      <c r="X795" s="88"/>
      <c r="Y795">
        <v>1400</v>
      </c>
      <c r="Z795" t="s">
        <v>14</v>
      </c>
      <c r="AA795">
        <v>12.37</v>
      </c>
      <c r="AB795">
        <v>1160.96</v>
      </c>
      <c r="AC795">
        <v>1161.21</v>
      </c>
      <c r="AD795">
        <v>3.96</v>
      </c>
      <c r="AE795">
        <v>3.01</v>
      </c>
      <c r="AF795" s="88"/>
      <c r="AG795">
        <v>1400</v>
      </c>
      <c r="AH795" t="s">
        <v>14</v>
      </c>
      <c r="AI795">
        <v>13.91</v>
      </c>
      <c r="AJ795">
        <v>1160.96</v>
      </c>
      <c r="AK795">
        <v>1161.22</v>
      </c>
      <c r="AL795">
        <v>4.12</v>
      </c>
      <c r="AM795">
        <v>3.05</v>
      </c>
    </row>
    <row r="796" spans="1:39" customFormat="1" x14ac:dyDescent="0.25">
      <c r="A796">
        <v>1400</v>
      </c>
      <c r="B796" t="s">
        <v>15</v>
      </c>
      <c r="C796">
        <v>7.66</v>
      </c>
      <c r="D796">
        <v>1160.96</v>
      </c>
      <c r="E796">
        <v>1161.1600000000001</v>
      </c>
      <c r="F796">
        <v>3.27</v>
      </c>
      <c r="G796">
        <v>2.77</v>
      </c>
      <c r="H796" s="88"/>
      <c r="I796">
        <v>1400</v>
      </c>
      <c r="J796" t="s">
        <v>15</v>
      </c>
      <c r="K796">
        <v>9.1199999999999992</v>
      </c>
      <c r="L796">
        <v>1160.96</v>
      </c>
      <c r="M796">
        <v>1161.18</v>
      </c>
      <c r="N796">
        <v>3.51</v>
      </c>
      <c r="O796">
        <v>2.85</v>
      </c>
      <c r="P796" s="88"/>
      <c r="Q796">
        <v>1400</v>
      </c>
      <c r="R796" t="s">
        <v>15</v>
      </c>
      <c r="S796">
        <v>10.58</v>
      </c>
      <c r="T796">
        <v>1160.96</v>
      </c>
      <c r="U796">
        <v>1161.19</v>
      </c>
      <c r="V796">
        <v>3.71</v>
      </c>
      <c r="W796">
        <v>2.92</v>
      </c>
      <c r="X796" s="88"/>
      <c r="Y796">
        <v>1400</v>
      </c>
      <c r="Z796" t="s">
        <v>15</v>
      </c>
      <c r="AA796">
        <v>12.05</v>
      </c>
      <c r="AB796">
        <v>1160.96</v>
      </c>
      <c r="AC796">
        <v>1161.2</v>
      </c>
      <c r="AD796">
        <v>3.91</v>
      </c>
      <c r="AE796">
        <v>2.99</v>
      </c>
      <c r="AF796" s="88"/>
      <c r="AG796">
        <v>1400</v>
      </c>
      <c r="AH796" t="s">
        <v>15</v>
      </c>
      <c r="AI796">
        <v>13.51</v>
      </c>
      <c r="AJ796">
        <v>1160.96</v>
      </c>
      <c r="AK796">
        <v>1161.22</v>
      </c>
      <c r="AL796">
        <v>4.07</v>
      </c>
      <c r="AM796">
        <v>3.03</v>
      </c>
    </row>
    <row r="797" spans="1:39" customFormat="1" x14ac:dyDescent="0.25">
      <c r="A797">
        <v>1400</v>
      </c>
      <c r="B797" t="s">
        <v>16</v>
      </c>
      <c r="C797">
        <v>6.7</v>
      </c>
      <c r="D797">
        <v>1160.96</v>
      </c>
      <c r="E797">
        <v>1161.1500000000001</v>
      </c>
      <c r="F797">
        <v>3.1</v>
      </c>
      <c r="G797">
        <v>2.7</v>
      </c>
      <c r="H797" s="88"/>
      <c r="I797">
        <v>1400</v>
      </c>
      <c r="J797" t="s">
        <v>16</v>
      </c>
      <c r="K797">
        <v>7.93</v>
      </c>
      <c r="L797">
        <v>1160.96</v>
      </c>
      <c r="M797">
        <v>1161.1600000000001</v>
      </c>
      <c r="N797">
        <v>3.33</v>
      </c>
      <c r="O797">
        <v>2.8</v>
      </c>
      <c r="P797" s="88"/>
      <c r="Q797">
        <v>1400</v>
      </c>
      <c r="R797" t="s">
        <v>16</v>
      </c>
      <c r="S797">
        <v>9.16</v>
      </c>
      <c r="T797">
        <v>1160.96</v>
      </c>
      <c r="U797">
        <v>1161.18</v>
      </c>
      <c r="V797">
        <v>3.52</v>
      </c>
      <c r="W797">
        <v>2.87</v>
      </c>
      <c r="X797" s="88"/>
      <c r="Y797">
        <v>1400</v>
      </c>
      <c r="Z797" t="s">
        <v>16</v>
      </c>
      <c r="AA797">
        <v>10.38</v>
      </c>
      <c r="AB797">
        <v>1160.96</v>
      </c>
      <c r="AC797">
        <v>1161.19</v>
      </c>
      <c r="AD797">
        <v>3.68</v>
      </c>
      <c r="AE797">
        <v>2.91</v>
      </c>
      <c r="AF797" s="88"/>
      <c r="AG797">
        <v>1400</v>
      </c>
      <c r="AH797" t="s">
        <v>16</v>
      </c>
      <c r="AI797">
        <v>11.61</v>
      </c>
      <c r="AJ797">
        <v>1160.96</v>
      </c>
      <c r="AK797">
        <v>1161.2</v>
      </c>
      <c r="AL797">
        <v>3.87</v>
      </c>
      <c r="AM797">
        <v>2.99</v>
      </c>
    </row>
    <row r="798" spans="1:39" customFormat="1" x14ac:dyDescent="0.25">
      <c r="A798">
        <v>1350</v>
      </c>
      <c r="B798" t="s">
        <v>5</v>
      </c>
      <c r="C798">
        <v>5.07</v>
      </c>
      <c r="D798">
        <v>1158</v>
      </c>
      <c r="E798">
        <v>1159.33</v>
      </c>
      <c r="F798">
        <v>0.18</v>
      </c>
      <c r="G798">
        <v>0.06</v>
      </c>
      <c r="H798" s="88"/>
      <c r="I798">
        <v>1350</v>
      </c>
      <c r="J798" t="s">
        <v>5</v>
      </c>
      <c r="K798">
        <v>6.34</v>
      </c>
      <c r="L798">
        <v>1158</v>
      </c>
      <c r="M798">
        <v>1159.3800000000001</v>
      </c>
      <c r="N798">
        <v>0.22</v>
      </c>
      <c r="O798">
        <v>7.0000000000000007E-2</v>
      </c>
      <c r="P798" s="88"/>
      <c r="Q798">
        <v>1350</v>
      </c>
      <c r="R798" t="s">
        <v>5</v>
      </c>
      <c r="S798">
        <v>7.61</v>
      </c>
      <c r="T798">
        <v>1158</v>
      </c>
      <c r="U798">
        <v>1159.42</v>
      </c>
      <c r="V798">
        <v>0.25</v>
      </c>
      <c r="W798">
        <v>7.0000000000000007E-2</v>
      </c>
      <c r="X798" s="88"/>
      <c r="Y798">
        <v>1350</v>
      </c>
      <c r="Z798" t="s">
        <v>5</v>
      </c>
      <c r="AA798">
        <v>8.8800000000000008</v>
      </c>
      <c r="AB798">
        <v>1158</v>
      </c>
      <c r="AC798">
        <v>1159.46</v>
      </c>
      <c r="AD798">
        <v>0.28000000000000003</v>
      </c>
      <c r="AE798">
        <v>0.08</v>
      </c>
      <c r="AF798" s="88"/>
      <c r="AG798">
        <v>1350</v>
      </c>
      <c r="AH798" t="s">
        <v>5</v>
      </c>
      <c r="AI798">
        <v>10.15</v>
      </c>
      <c r="AJ798">
        <v>1158</v>
      </c>
      <c r="AK798">
        <v>1159.5</v>
      </c>
      <c r="AL798">
        <v>0.31</v>
      </c>
      <c r="AM798">
        <v>0.09</v>
      </c>
    </row>
    <row r="799" spans="1:39" customFormat="1" x14ac:dyDescent="0.25">
      <c r="A799">
        <v>1350</v>
      </c>
      <c r="B799" t="s">
        <v>6</v>
      </c>
      <c r="C799">
        <v>5.09</v>
      </c>
      <c r="D799">
        <v>1158</v>
      </c>
      <c r="E799">
        <v>1159.33</v>
      </c>
      <c r="F799">
        <v>0.18</v>
      </c>
      <c r="G799">
        <v>0.06</v>
      </c>
      <c r="H799" s="88"/>
      <c r="I799">
        <v>1350</v>
      </c>
      <c r="J799" t="s">
        <v>6</v>
      </c>
      <c r="K799">
        <v>6.39</v>
      </c>
      <c r="L799">
        <v>1158</v>
      </c>
      <c r="M799">
        <v>1159.3800000000001</v>
      </c>
      <c r="N799">
        <v>0.22</v>
      </c>
      <c r="O799">
        <v>7.0000000000000007E-2</v>
      </c>
      <c r="P799" s="88"/>
      <c r="Q799">
        <v>1350</v>
      </c>
      <c r="R799" t="s">
        <v>6</v>
      </c>
      <c r="S799">
        <v>7.69</v>
      </c>
      <c r="T799">
        <v>1158</v>
      </c>
      <c r="U799">
        <v>1159.42</v>
      </c>
      <c r="V799">
        <v>0.25</v>
      </c>
      <c r="W799">
        <v>7.0000000000000007E-2</v>
      </c>
      <c r="X799" s="88"/>
      <c r="Y799">
        <v>1350</v>
      </c>
      <c r="Z799" t="s">
        <v>6</v>
      </c>
      <c r="AA799">
        <v>9</v>
      </c>
      <c r="AB799">
        <v>1158</v>
      </c>
      <c r="AC799">
        <v>1159.47</v>
      </c>
      <c r="AD799">
        <v>0.28999999999999998</v>
      </c>
      <c r="AE799">
        <v>0.08</v>
      </c>
      <c r="AF799" s="88"/>
      <c r="AG799">
        <v>1350</v>
      </c>
      <c r="AH799" t="s">
        <v>6</v>
      </c>
      <c r="AI799">
        <v>10.3</v>
      </c>
      <c r="AJ799">
        <v>1158</v>
      </c>
      <c r="AK799">
        <v>1159.5</v>
      </c>
      <c r="AL799">
        <v>0.32</v>
      </c>
      <c r="AM799">
        <v>0.09</v>
      </c>
    </row>
    <row r="800" spans="1:39" customFormat="1" x14ac:dyDescent="0.25">
      <c r="A800">
        <v>1350</v>
      </c>
      <c r="B800" t="s">
        <v>7</v>
      </c>
      <c r="C800">
        <v>5.31</v>
      </c>
      <c r="D800">
        <v>1158</v>
      </c>
      <c r="E800">
        <v>1159.3399999999999</v>
      </c>
      <c r="F800">
        <v>0.19</v>
      </c>
      <c r="G800">
        <v>0.06</v>
      </c>
      <c r="H800" s="88"/>
      <c r="I800">
        <v>1350</v>
      </c>
      <c r="J800" t="s">
        <v>7</v>
      </c>
      <c r="K800">
        <v>6.6</v>
      </c>
      <c r="L800">
        <v>1158</v>
      </c>
      <c r="M800">
        <v>1159.3900000000001</v>
      </c>
      <c r="N800">
        <v>0.22</v>
      </c>
      <c r="O800">
        <v>7.0000000000000007E-2</v>
      </c>
      <c r="P800" s="88"/>
      <c r="Q800">
        <v>1350</v>
      </c>
      <c r="R800" t="s">
        <v>7</v>
      </c>
      <c r="S800">
        <v>7.89</v>
      </c>
      <c r="T800">
        <v>1158</v>
      </c>
      <c r="U800">
        <v>1159.43</v>
      </c>
      <c r="V800">
        <v>0.26</v>
      </c>
      <c r="W800">
        <v>0.08</v>
      </c>
      <c r="X800" s="88"/>
      <c r="Y800">
        <v>1350</v>
      </c>
      <c r="Z800" t="s">
        <v>7</v>
      </c>
      <c r="AA800">
        <v>9.17</v>
      </c>
      <c r="AB800">
        <v>1158</v>
      </c>
      <c r="AC800">
        <v>1159.47</v>
      </c>
      <c r="AD800">
        <v>0.28999999999999998</v>
      </c>
      <c r="AE800">
        <v>0.08</v>
      </c>
      <c r="AF800" s="88"/>
      <c r="AG800">
        <v>1350</v>
      </c>
      <c r="AH800" t="s">
        <v>7</v>
      </c>
      <c r="AI800">
        <v>10.46</v>
      </c>
      <c r="AJ800">
        <v>1158</v>
      </c>
      <c r="AK800">
        <v>1159.51</v>
      </c>
      <c r="AL800">
        <v>0.32</v>
      </c>
      <c r="AM800">
        <v>0.09</v>
      </c>
    </row>
    <row r="801" spans="1:39" customFormat="1" x14ac:dyDescent="0.25">
      <c r="A801">
        <v>1350</v>
      </c>
      <c r="B801" t="s">
        <v>8</v>
      </c>
      <c r="C801">
        <v>6.82</v>
      </c>
      <c r="D801">
        <v>1158</v>
      </c>
      <c r="E801">
        <v>1159.4000000000001</v>
      </c>
      <c r="F801">
        <v>0.23</v>
      </c>
      <c r="G801">
        <v>7.0000000000000007E-2</v>
      </c>
      <c r="H801" s="88"/>
      <c r="I801">
        <v>1350</v>
      </c>
      <c r="J801" t="s">
        <v>8</v>
      </c>
      <c r="K801">
        <v>8.3699999999999992</v>
      </c>
      <c r="L801">
        <v>1158</v>
      </c>
      <c r="M801">
        <v>1159.45</v>
      </c>
      <c r="N801">
        <v>0.27</v>
      </c>
      <c r="O801">
        <v>0.08</v>
      </c>
      <c r="P801" s="88"/>
      <c r="Q801">
        <v>1350</v>
      </c>
      <c r="R801" t="s">
        <v>8</v>
      </c>
      <c r="S801">
        <v>9.91</v>
      </c>
      <c r="T801">
        <v>1158</v>
      </c>
      <c r="U801">
        <v>1159.49</v>
      </c>
      <c r="V801">
        <v>0.31</v>
      </c>
      <c r="W801">
        <v>0.09</v>
      </c>
      <c r="X801" s="88"/>
      <c r="Y801">
        <v>1350</v>
      </c>
      <c r="Z801" t="s">
        <v>8</v>
      </c>
      <c r="AA801">
        <v>11.46</v>
      </c>
      <c r="AB801">
        <v>1158</v>
      </c>
      <c r="AC801">
        <v>1159.54</v>
      </c>
      <c r="AD801">
        <v>0.34</v>
      </c>
      <c r="AE801">
        <v>0.1</v>
      </c>
      <c r="AF801" s="88"/>
      <c r="AG801">
        <v>1350</v>
      </c>
      <c r="AH801" t="s">
        <v>8</v>
      </c>
      <c r="AI801">
        <v>13</v>
      </c>
      <c r="AJ801">
        <v>1158</v>
      </c>
      <c r="AK801">
        <v>1159.58</v>
      </c>
      <c r="AL801">
        <v>0.38</v>
      </c>
      <c r="AM801">
        <v>0.1</v>
      </c>
    </row>
    <row r="802" spans="1:39" customFormat="1" x14ac:dyDescent="0.25">
      <c r="A802">
        <v>1350</v>
      </c>
      <c r="B802" t="s">
        <v>9</v>
      </c>
      <c r="C802">
        <v>8.4600000000000009</v>
      </c>
      <c r="D802">
        <v>1158</v>
      </c>
      <c r="E802">
        <v>1159.45</v>
      </c>
      <c r="F802">
        <v>0.27</v>
      </c>
      <c r="G802">
        <v>0.08</v>
      </c>
      <c r="H802" s="88"/>
      <c r="I802">
        <v>1350</v>
      </c>
      <c r="J802" t="s">
        <v>9</v>
      </c>
      <c r="K802">
        <v>10.130000000000001</v>
      </c>
      <c r="L802">
        <v>1158</v>
      </c>
      <c r="M802">
        <v>1159.5</v>
      </c>
      <c r="N802">
        <v>0.31</v>
      </c>
      <c r="O802">
        <v>0.09</v>
      </c>
      <c r="P802" s="88"/>
      <c r="Q802">
        <v>1350</v>
      </c>
      <c r="R802" t="s">
        <v>9</v>
      </c>
      <c r="S802">
        <v>11.81</v>
      </c>
      <c r="T802">
        <v>1158</v>
      </c>
      <c r="U802">
        <v>1159.55</v>
      </c>
      <c r="V802">
        <v>0.35</v>
      </c>
      <c r="W802">
        <v>0.1</v>
      </c>
      <c r="X802" s="88"/>
      <c r="Y802">
        <v>1350</v>
      </c>
      <c r="Z802" t="s">
        <v>9</v>
      </c>
      <c r="AA802">
        <v>13.49</v>
      </c>
      <c r="AB802">
        <v>1158</v>
      </c>
      <c r="AC802">
        <v>1159.5899999999999</v>
      </c>
      <c r="AD802">
        <v>0.39</v>
      </c>
      <c r="AE802">
        <v>0.11</v>
      </c>
      <c r="AF802" s="88"/>
      <c r="AG802">
        <v>1350</v>
      </c>
      <c r="AH802" t="s">
        <v>9</v>
      </c>
      <c r="AI802">
        <v>15.16</v>
      </c>
      <c r="AJ802">
        <v>1158</v>
      </c>
      <c r="AK802">
        <v>1159.6300000000001</v>
      </c>
      <c r="AL802">
        <v>0.42</v>
      </c>
      <c r="AM802">
        <v>0.11</v>
      </c>
    </row>
    <row r="803" spans="1:39" customFormat="1" x14ac:dyDescent="0.25">
      <c r="A803">
        <v>1350</v>
      </c>
      <c r="B803" t="s">
        <v>10</v>
      </c>
      <c r="C803">
        <v>6.99</v>
      </c>
      <c r="D803">
        <v>1158</v>
      </c>
      <c r="E803">
        <v>1159.4000000000001</v>
      </c>
      <c r="F803">
        <v>0.24</v>
      </c>
      <c r="G803">
        <v>7.0000000000000007E-2</v>
      </c>
      <c r="H803" s="88"/>
      <c r="I803">
        <v>1350</v>
      </c>
      <c r="J803" t="s">
        <v>10</v>
      </c>
      <c r="K803">
        <v>8.4</v>
      </c>
      <c r="L803">
        <v>1158</v>
      </c>
      <c r="M803">
        <v>1159.45</v>
      </c>
      <c r="N803">
        <v>0.27</v>
      </c>
      <c r="O803">
        <v>0.08</v>
      </c>
      <c r="P803" s="88"/>
      <c r="Q803">
        <v>1350</v>
      </c>
      <c r="R803" t="s">
        <v>10</v>
      </c>
      <c r="S803">
        <v>9.81</v>
      </c>
      <c r="T803">
        <v>1158</v>
      </c>
      <c r="U803">
        <v>1159.49</v>
      </c>
      <c r="V803">
        <v>0.31</v>
      </c>
      <c r="W803">
        <v>0.09</v>
      </c>
      <c r="X803" s="88"/>
      <c r="Y803">
        <v>1350</v>
      </c>
      <c r="Z803" t="s">
        <v>10</v>
      </c>
      <c r="AA803">
        <v>11.22</v>
      </c>
      <c r="AB803">
        <v>1158</v>
      </c>
      <c r="AC803">
        <v>1159.53</v>
      </c>
      <c r="AD803">
        <v>0.34</v>
      </c>
      <c r="AE803">
        <v>0.1</v>
      </c>
      <c r="AF803" s="88"/>
      <c r="AG803">
        <v>1350</v>
      </c>
      <c r="AH803" t="s">
        <v>10</v>
      </c>
      <c r="AI803">
        <v>12.64</v>
      </c>
      <c r="AJ803">
        <v>1158</v>
      </c>
      <c r="AK803">
        <v>1159.57</v>
      </c>
      <c r="AL803">
        <v>0.37</v>
      </c>
      <c r="AM803">
        <v>0.1</v>
      </c>
    </row>
    <row r="804" spans="1:39" customFormat="1" x14ac:dyDescent="0.25">
      <c r="A804">
        <v>1350</v>
      </c>
      <c r="B804" t="s">
        <v>11</v>
      </c>
      <c r="C804">
        <v>5.16</v>
      </c>
      <c r="D804">
        <v>1158</v>
      </c>
      <c r="E804">
        <v>1159.33</v>
      </c>
      <c r="F804">
        <v>0.18</v>
      </c>
      <c r="G804">
        <v>0.06</v>
      </c>
      <c r="H804" s="88"/>
      <c r="I804">
        <v>1350</v>
      </c>
      <c r="J804" t="s">
        <v>11</v>
      </c>
      <c r="K804">
        <v>6.47</v>
      </c>
      <c r="L804">
        <v>1158</v>
      </c>
      <c r="M804">
        <v>1159.3800000000001</v>
      </c>
      <c r="N804">
        <v>0.22</v>
      </c>
      <c r="O804">
        <v>7.0000000000000007E-2</v>
      </c>
      <c r="P804" s="88"/>
      <c r="Q804">
        <v>1350</v>
      </c>
      <c r="R804" t="s">
        <v>11</v>
      </c>
      <c r="S804">
        <v>7.77</v>
      </c>
      <c r="T804">
        <v>1158</v>
      </c>
      <c r="U804">
        <v>1159.43</v>
      </c>
      <c r="V804">
        <v>0.26</v>
      </c>
      <c r="W804">
        <v>0.08</v>
      </c>
      <c r="X804" s="88"/>
      <c r="Y804">
        <v>1350</v>
      </c>
      <c r="Z804" t="s">
        <v>11</v>
      </c>
      <c r="AA804">
        <v>9.08</v>
      </c>
      <c r="AB804">
        <v>1158</v>
      </c>
      <c r="AC804">
        <v>1159.47</v>
      </c>
      <c r="AD804">
        <v>0.28999999999999998</v>
      </c>
      <c r="AE804">
        <v>0.08</v>
      </c>
      <c r="AF804" s="88"/>
      <c r="AG804">
        <v>1350</v>
      </c>
      <c r="AH804" t="s">
        <v>11</v>
      </c>
      <c r="AI804">
        <v>10.39</v>
      </c>
      <c r="AJ804">
        <v>1158</v>
      </c>
      <c r="AK804">
        <v>1159.51</v>
      </c>
      <c r="AL804">
        <v>0.32</v>
      </c>
      <c r="AM804">
        <v>0.09</v>
      </c>
    </row>
    <row r="805" spans="1:39" customFormat="1" x14ac:dyDescent="0.25">
      <c r="A805">
        <v>1350</v>
      </c>
      <c r="B805" t="s">
        <v>12</v>
      </c>
      <c r="C805">
        <v>5.01</v>
      </c>
      <c r="D805">
        <v>1158</v>
      </c>
      <c r="E805">
        <v>1159.33</v>
      </c>
      <c r="F805">
        <v>0.18</v>
      </c>
      <c r="G805">
        <v>0.06</v>
      </c>
      <c r="H805" s="88"/>
      <c r="I805">
        <v>1350</v>
      </c>
      <c r="J805" t="s">
        <v>12</v>
      </c>
      <c r="K805">
        <v>6.31</v>
      </c>
      <c r="L805">
        <v>1158</v>
      </c>
      <c r="M805">
        <v>1159.3800000000001</v>
      </c>
      <c r="N805">
        <v>0.22</v>
      </c>
      <c r="O805">
        <v>7.0000000000000007E-2</v>
      </c>
      <c r="P805" s="88"/>
      <c r="Q805">
        <v>1350</v>
      </c>
      <c r="R805" t="s">
        <v>12</v>
      </c>
      <c r="S805">
        <v>7.62</v>
      </c>
      <c r="T805">
        <v>1158</v>
      </c>
      <c r="U805">
        <v>1159.42</v>
      </c>
      <c r="V805">
        <v>0.25</v>
      </c>
      <c r="W805">
        <v>7.0000000000000007E-2</v>
      </c>
      <c r="X805" s="88"/>
      <c r="Y805">
        <v>1350</v>
      </c>
      <c r="Z805" t="s">
        <v>12</v>
      </c>
      <c r="AA805">
        <v>8.93</v>
      </c>
      <c r="AB805">
        <v>1158</v>
      </c>
      <c r="AC805">
        <v>1159.46</v>
      </c>
      <c r="AD805">
        <v>0.28000000000000003</v>
      </c>
      <c r="AE805">
        <v>0.08</v>
      </c>
      <c r="AF805" s="88"/>
      <c r="AG805">
        <v>1350</v>
      </c>
      <c r="AH805" t="s">
        <v>12</v>
      </c>
      <c r="AI805">
        <v>10.23</v>
      </c>
      <c r="AJ805">
        <v>1158</v>
      </c>
      <c r="AK805">
        <v>1159.5</v>
      </c>
      <c r="AL805">
        <v>0.32</v>
      </c>
      <c r="AM805">
        <v>0.09</v>
      </c>
    </row>
    <row r="806" spans="1:39" customFormat="1" x14ac:dyDescent="0.25">
      <c r="A806">
        <v>1350</v>
      </c>
      <c r="B806" t="s">
        <v>13</v>
      </c>
      <c r="C806">
        <v>6.62</v>
      </c>
      <c r="D806">
        <v>1158</v>
      </c>
      <c r="E806">
        <v>1159.3900000000001</v>
      </c>
      <c r="F806">
        <v>0.23</v>
      </c>
      <c r="G806">
        <v>7.0000000000000007E-2</v>
      </c>
      <c r="H806" s="88"/>
      <c r="I806">
        <v>1350</v>
      </c>
      <c r="J806" t="s">
        <v>13</v>
      </c>
      <c r="K806">
        <v>8.2200000000000006</v>
      </c>
      <c r="L806">
        <v>1158</v>
      </c>
      <c r="M806">
        <v>1159.44</v>
      </c>
      <c r="N806">
        <v>0.27</v>
      </c>
      <c r="O806">
        <v>0.08</v>
      </c>
      <c r="P806" s="88"/>
      <c r="Q806">
        <v>1350</v>
      </c>
      <c r="R806" t="s">
        <v>13</v>
      </c>
      <c r="S806">
        <v>9.83</v>
      </c>
      <c r="T806">
        <v>1158</v>
      </c>
      <c r="U806">
        <v>1159.49</v>
      </c>
      <c r="V806">
        <v>0.31</v>
      </c>
      <c r="W806">
        <v>0.09</v>
      </c>
      <c r="X806" s="88"/>
      <c r="Y806">
        <v>1350</v>
      </c>
      <c r="Z806" t="s">
        <v>13</v>
      </c>
      <c r="AA806">
        <v>11.43</v>
      </c>
      <c r="AB806">
        <v>1158</v>
      </c>
      <c r="AC806">
        <v>1159.54</v>
      </c>
      <c r="AD806">
        <v>0.34</v>
      </c>
      <c r="AE806">
        <v>0.1</v>
      </c>
      <c r="AF806" s="88"/>
      <c r="AG806">
        <v>1350</v>
      </c>
      <c r="AH806" t="s">
        <v>13</v>
      </c>
      <c r="AI806">
        <v>13.04</v>
      </c>
      <c r="AJ806">
        <v>1158</v>
      </c>
      <c r="AK806">
        <v>1159.58</v>
      </c>
      <c r="AL806">
        <v>0.38</v>
      </c>
      <c r="AM806">
        <v>0.1</v>
      </c>
    </row>
    <row r="807" spans="1:39" customFormat="1" x14ac:dyDescent="0.25">
      <c r="A807">
        <v>1350</v>
      </c>
      <c r="B807" t="s">
        <v>14</v>
      </c>
      <c r="C807">
        <v>7.76</v>
      </c>
      <c r="D807">
        <v>1158</v>
      </c>
      <c r="E807">
        <v>1159.43</v>
      </c>
      <c r="F807">
        <v>0.26</v>
      </c>
      <c r="G807">
        <v>0.08</v>
      </c>
      <c r="H807" s="88"/>
      <c r="I807">
        <v>1350</v>
      </c>
      <c r="J807" t="s">
        <v>14</v>
      </c>
      <c r="K807">
        <v>9.3000000000000007</v>
      </c>
      <c r="L807">
        <v>1158</v>
      </c>
      <c r="M807">
        <v>1159.48</v>
      </c>
      <c r="N807">
        <v>0.28999999999999998</v>
      </c>
      <c r="O807">
        <v>0.08</v>
      </c>
      <c r="P807" s="88"/>
      <c r="Q807">
        <v>1350</v>
      </c>
      <c r="R807" t="s">
        <v>14</v>
      </c>
      <c r="S807">
        <v>10.84</v>
      </c>
      <c r="T807">
        <v>1158</v>
      </c>
      <c r="U807">
        <v>1159.52</v>
      </c>
      <c r="V807">
        <v>0.33</v>
      </c>
      <c r="W807">
        <v>0.09</v>
      </c>
      <c r="X807" s="88"/>
      <c r="Y807">
        <v>1350</v>
      </c>
      <c r="Z807" t="s">
        <v>14</v>
      </c>
      <c r="AA807">
        <v>12.37</v>
      </c>
      <c r="AB807">
        <v>1158</v>
      </c>
      <c r="AC807">
        <v>1159.56</v>
      </c>
      <c r="AD807">
        <v>0.36</v>
      </c>
      <c r="AE807">
        <v>0.1</v>
      </c>
      <c r="AF807" s="88"/>
      <c r="AG807">
        <v>1350</v>
      </c>
      <c r="AH807" t="s">
        <v>14</v>
      </c>
      <c r="AI807">
        <v>13.91</v>
      </c>
      <c r="AJ807">
        <v>1158</v>
      </c>
      <c r="AK807">
        <v>1159.5999999999999</v>
      </c>
      <c r="AL807">
        <v>0.4</v>
      </c>
      <c r="AM807">
        <v>0.11</v>
      </c>
    </row>
    <row r="808" spans="1:39" customFormat="1" x14ac:dyDescent="0.25">
      <c r="A808">
        <v>1350</v>
      </c>
      <c r="B808" t="s">
        <v>15</v>
      </c>
      <c r="C808">
        <v>7.66</v>
      </c>
      <c r="D808">
        <v>1158</v>
      </c>
      <c r="E808">
        <v>1159.42</v>
      </c>
      <c r="F808">
        <v>0.25</v>
      </c>
      <c r="G808">
        <v>7.0000000000000007E-2</v>
      </c>
      <c r="H808" s="88"/>
      <c r="I808">
        <v>1350</v>
      </c>
      <c r="J808" t="s">
        <v>15</v>
      </c>
      <c r="K808">
        <v>9.1199999999999992</v>
      </c>
      <c r="L808">
        <v>1158</v>
      </c>
      <c r="M808">
        <v>1159.47</v>
      </c>
      <c r="N808">
        <v>0.28999999999999998</v>
      </c>
      <c r="O808">
        <v>0.08</v>
      </c>
      <c r="P808" s="88"/>
      <c r="Q808">
        <v>1350</v>
      </c>
      <c r="R808" t="s">
        <v>15</v>
      </c>
      <c r="S808">
        <v>10.58</v>
      </c>
      <c r="T808">
        <v>1158</v>
      </c>
      <c r="U808">
        <v>1159.51</v>
      </c>
      <c r="V808">
        <v>0.32</v>
      </c>
      <c r="W808">
        <v>0.09</v>
      </c>
      <c r="X808" s="88"/>
      <c r="Y808">
        <v>1350</v>
      </c>
      <c r="Z808" t="s">
        <v>15</v>
      </c>
      <c r="AA808">
        <v>12.05</v>
      </c>
      <c r="AB808">
        <v>1158</v>
      </c>
      <c r="AC808">
        <v>1159.55</v>
      </c>
      <c r="AD808">
        <v>0.36</v>
      </c>
      <c r="AE808">
        <v>0.1</v>
      </c>
      <c r="AF808" s="88"/>
      <c r="AG808">
        <v>1350</v>
      </c>
      <c r="AH808" t="s">
        <v>15</v>
      </c>
      <c r="AI808">
        <v>13.51</v>
      </c>
      <c r="AJ808">
        <v>1158</v>
      </c>
      <c r="AK808">
        <v>1159.5899999999999</v>
      </c>
      <c r="AL808">
        <v>0.39</v>
      </c>
      <c r="AM808">
        <v>0.11</v>
      </c>
    </row>
    <row r="809" spans="1:39" customFormat="1" x14ac:dyDescent="0.25">
      <c r="A809">
        <v>1350</v>
      </c>
      <c r="B809" t="s">
        <v>16</v>
      </c>
      <c r="C809">
        <v>6.7</v>
      </c>
      <c r="D809">
        <v>1158</v>
      </c>
      <c r="E809">
        <v>1159.3900000000001</v>
      </c>
      <c r="F809">
        <v>0.23</v>
      </c>
      <c r="G809">
        <v>7.0000000000000007E-2</v>
      </c>
      <c r="H809" s="88"/>
      <c r="I809">
        <v>1350</v>
      </c>
      <c r="J809" t="s">
        <v>16</v>
      </c>
      <c r="K809">
        <v>7.93</v>
      </c>
      <c r="L809">
        <v>1158</v>
      </c>
      <c r="M809">
        <v>1159.43</v>
      </c>
      <c r="N809">
        <v>0.26</v>
      </c>
      <c r="O809">
        <v>0.08</v>
      </c>
      <c r="P809" s="88"/>
      <c r="Q809">
        <v>1350</v>
      </c>
      <c r="R809" t="s">
        <v>16</v>
      </c>
      <c r="S809">
        <v>9.16</v>
      </c>
      <c r="T809">
        <v>1158</v>
      </c>
      <c r="U809">
        <v>1159.47</v>
      </c>
      <c r="V809">
        <v>0.28999999999999998</v>
      </c>
      <c r="W809">
        <v>0.08</v>
      </c>
      <c r="X809" s="88"/>
      <c r="Y809">
        <v>1350</v>
      </c>
      <c r="Z809" t="s">
        <v>16</v>
      </c>
      <c r="AA809">
        <v>10.38</v>
      </c>
      <c r="AB809">
        <v>1158</v>
      </c>
      <c r="AC809">
        <v>1159.51</v>
      </c>
      <c r="AD809">
        <v>0.32</v>
      </c>
      <c r="AE809">
        <v>0.09</v>
      </c>
      <c r="AF809" s="88"/>
      <c r="AG809">
        <v>1350</v>
      </c>
      <c r="AH809" t="s">
        <v>16</v>
      </c>
      <c r="AI809">
        <v>11.61</v>
      </c>
      <c r="AJ809">
        <v>1158</v>
      </c>
      <c r="AK809">
        <v>1159.54</v>
      </c>
      <c r="AL809">
        <v>0.35</v>
      </c>
      <c r="AM809">
        <v>0.1</v>
      </c>
    </row>
    <row r="810" spans="1:39" customFormat="1" x14ac:dyDescent="0.25">
      <c r="A810">
        <v>1300</v>
      </c>
      <c r="B810" t="s">
        <v>5</v>
      </c>
      <c r="C810">
        <v>5.07</v>
      </c>
      <c r="D810">
        <v>1158.99</v>
      </c>
      <c r="E810">
        <v>1159.3</v>
      </c>
      <c r="F810">
        <v>0.65</v>
      </c>
      <c r="G810">
        <v>0.4</v>
      </c>
      <c r="H810" s="88"/>
      <c r="I810">
        <v>1300</v>
      </c>
      <c r="J810" t="s">
        <v>5</v>
      </c>
      <c r="K810">
        <v>6.34</v>
      </c>
      <c r="L810">
        <v>1158.99</v>
      </c>
      <c r="M810">
        <v>1159.3399999999999</v>
      </c>
      <c r="N810">
        <v>0.71</v>
      </c>
      <c r="O810">
        <v>0.41</v>
      </c>
      <c r="P810" s="88"/>
      <c r="Q810">
        <v>1300</v>
      </c>
      <c r="R810" t="s">
        <v>5</v>
      </c>
      <c r="S810">
        <v>7.61</v>
      </c>
      <c r="T810">
        <v>1158.99</v>
      </c>
      <c r="U810">
        <v>1159.3699999999999</v>
      </c>
      <c r="V810">
        <v>0.76</v>
      </c>
      <c r="W810">
        <v>0.42</v>
      </c>
      <c r="X810" s="88"/>
      <c r="Y810">
        <v>1300</v>
      </c>
      <c r="Z810" t="s">
        <v>5</v>
      </c>
      <c r="AA810">
        <v>8.8800000000000008</v>
      </c>
      <c r="AB810">
        <v>1158.99</v>
      </c>
      <c r="AC810">
        <v>1159.4100000000001</v>
      </c>
      <c r="AD810">
        <v>0.8</v>
      </c>
      <c r="AE810">
        <v>0.43</v>
      </c>
      <c r="AF810" s="88"/>
      <c r="AG810">
        <v>1300</v>
      </c>
      <c r="AH810" t="s">
        <v>5</v>
      </c>
      <c r="AI810">
        <v>10.15</v>
      </c>
      <c r="AJ810">
        <v>1158.99</v>
      </c>
      <c r="AK810">
        <v>1159.44</v>
      </c>
      <c r="AL810">
        <v>0.84</v>
      </c>
      <c r="AM810">
        <v>0.44</v>
      </c>
    </row>
    <row r="811" spans="1:39" customFormat="1" x14ac:dyDescent="0.25">
      <c r="A811">
        <v>1300</v>
      </c>
      <c r="B811" t="s">
        <v>6</v>
      </c>
      <c r="C811">
        <v>5.09</v>
      </c>
      <c r="D811">
        <v>1158.99</v>
      </c>
      <c r="E811">
        <v>1159.3</v>
      </c>
      <c r="F811">
        <v>0.65</v>
      </c>
      <c r="G811">
        <v>0.4</v>
      </c>
      <c r="H811" s="88"/>
      <c r="I811">
        <v>1300</v>
      </c>
      <c r="J811" t="s">
        <v>6</v>
      </c>
      <c r="K811">
        <v>6.39</v>
      </c>
      <c r="L811">
        <v>1158.99</v>
      </c>
      <c r="M811">
        <v>1159.3399999999999</v>
      </c>
      <c r="N811">
        <v>0.71</v>
      </c>
      <c r="O811">
        <v>0.41</v>
      </c>
      <c r="P811" s="88"/>
      <c r="Q811">
        <v>1300</v>
      </c>
      <c r="R811" t="s">
        <v>6</v>
      </c>
      <c r="S811">
        <v>7.69</v>
      </c>
      <c r="T811">
        <v>1158.99</v>
      </c>
      <c r="U811">
        <v>1159.3800000000001</v>
      </c>
      <c r="V811">
        <v>0.76</v>
      </c>
      <c r="W811">
        <v>0.42</v>
      </c>
      <c r="X811" s="88"/>
      <c r="Y811">
        <v>1300</v>
      </c>
      <c r="Z811" t="s">
        <v>6</v>
      </c>
      <c r="AA811">
        <v>9</v>
      </c>
      <c r="AB811">
        <v>1158.99</v>
      </c>
      <c r="AC811">
        <v>1159.4100000000001</v>
      </c>
      <c r="AD811">
        <v>0.8</v>
      </c>
      <c r="AE811">
        <v>0.43</v>
      </c>
      <c r="AF811" s="88"/>
      <c r="AG811">
        <v>1300</v>
      </c>
      <c r="AH811" t="s">
        <v>6</v>
      </c>
      <c r="AI811">
        <v>10.3</v>
      </c>
      <c r="AJ811">
        <v>1158.99</v>
      </c>
      <c r="AK811">
        <v>1159.44</v>
      </c>
      <c r="AL811">
        <v>0.84</v>
      </c>
      <c r="AM811">
        <v>0.44</v>
      </c>
    </row>
    <row r="812" spans="1:39" customFormat="1" x14ac:dyDescent="0.25">
      <c r="A812">
        <v>1300</v>
      </c>
      <c r="B812" t="s">
        <v>7</v>
      </c>
      <c r="C812">
        <v>5.31</v>
      </c>
      <c r="D812">
        <v>1158.99</v>
      </c>
      <c r="E812">
        <v>1159.3</v>
      </c>
      <c r="F812">
        <v>0.66</v>
      </c>
      <c r="G812">
        <v>0.4</v>
      </c>
      <c r="H812" s="88"/>
      <c r="I812">
        <v>1300</v>
      </c>
      <c r="J812" t="s">
        <v>7</v>
      </c>
      <c r="K812">
        <v>6.6</v>
      </c>
      <c r="L812">
        <v>1158.99</v>
      </c>
      <c r="M812">
        <v>1159.3399999999999</v>
      </c>
      <c r="N812">
        <v>0.72</v>
      </c>
      <c r="O812">
        <v>0.42</v>
      </c>
      <c r="P812" s="88"/>
      <c r="Q812">
        <v>1300</v>
      </c>
      <c r="R812" t="s">
        <v>7</v>
      </c>
      <c r="S812">
        <v>7.89</v>
      </c>
      <c r="T812">
        <v>1158.99</v>
      </c>
      <c r="U812">
        <v>1159.3800000000001</v>
      </c>
      <c r="V812">
        <v>0.77</v>
      </c>
      <c r="W812">
        <v>0.42</v>
      </c>
      <c r="X812" s="88"/>
      <c r="Y812">
        <v>1300</v>
      </c>
      <c r="Z812" t="s">
        <v>7</v>
      </c>
      <c r="AA812">
        <v>9.17</v>
      </c>
      <c r="AB812">
        <v>1158.99</v>
      </c>
      <c r="AC812">
        <v>1159.42</v>
      </c>
      <c r="AD812">
        <v>0.81</v>
      </c>
      <c r="AE812">
        <v>0.43</v>
      </c>
      <c r="AF812" s="88"/>
      <c r="AG812">
        <v>1300</v>
      </c>
      <c r="AH812" t="s">
        <v>7</v>
      </c>
      <c r="AI812">
        <v>10.46</v>
      </c>
      <c r="AJ812">
        <v>1158.99</v>
      </c>
      <c r="AK812">
        <v>1159.45</v>
      </c>
      <c r="AL812">
        <v>0.85</v>
      </c>
      <c r="AM812">
        <v>0.44</v>
      </c>
    </row>
    <row r="813" spans="1:39" customFormat="1" x14ac:dyDescent="0.25">
      <c r="A813">
        <v>1300</v>
      </c>
      <c r="B813" t="s">
        <v>8</v>
      </c>
      <c r="C813">
        <v>6.82</v>
      </c>
      <c r="D813">
        <v>1158.99</v>
      </c>
      <c r="E813">
        <v>1159.3499999999999</v>
      </c>
      <c r="F813">
        <v>0.73</v>
      </c>
      <c r="G813">
        <v>0.42</v>
      </c>
      <c r="H813" s="88"/>
      <c r="I813">
        <v>1300</v>
      </c>
      <c r="J813" t="s">
        <v>8</v>
      </c>
      <c r="K813">
        <v>8.3699999999999992</v>
      </c>
      <c r="L813">
        <v>1158.99</v>
      </c>
      <c r="M813">
        <v>1159.3900000000001</v>
      </c>
      <c r="N813">
        <v>0.78</v>
      </c>
      <c r="O813">
        <v>0.43</v>
      </c>
      <c r="P813" s="88"/>
      <c r="Q813">
        <v>1300</v>
      </c>
      <c r="R813" t="s">
        <v>8</v>
      </c>
      <c r="S813">
        <v>9.91</v>
      </c>
      <c r="T813">
        <v>1158.99</v>
      </c>
      <c r="U813">
        <v>1159.43</v>
      </c>
      <c r="V813">
        <v>0.83</v>
      </c>
      <c r="W813">
        <v>0.43</v>
      </c>
      <c r="X813" s="88"/>
      <c r="Y813">
        <v>1300</v>
      </c>
      <c r="Z813" t="s">
        <v>8</v>
      </c>
      <c r="AA813">
        <v>11.46</v>
      </c>
      <c r="AB813">
        <v>1158.99</v>
      </c>
      <c r="AC813">
        <v>1159.47</v>
      </c>
      <c r="AD813">
        <v>0.87</v>
      </c>
      <c r="AE813">
        <v>0.44</v>
      </c>
      <c r="AF813" s="88"/>
      <c r="AG813">
        <v>1300</v>
      </c>
      <c r="AH813" t="s">
        <v>8</v>
      </c>
      <c r="AI813">
        <v>13</v>
      </c>
      <c r="AJ813">
        <v>1158.99</v>
      </c>
      <c r="AK813">
        <v>1159.5</v>
      </c>
      <c r="AL813">
        <v>0.91</v>
      </c>
      <c r="AM813">
        <v>0.45</v>
      </c>
    </row>
    <row r="814" spans="1:39" customFormat="1" x14ac:dyDescent="0.25">
      <c r="A814">
        <v>1300</v>
      </c>
      <c r="B814" t="s">
        <v>9</v>
      </c>
      <c r="C814">
        <v>8.4600000000000009</v>
      </c>
      <c r="D814">
        <v>1158.99</v>
      </c>
      <c r="E814">
        <v>1159.4000000000001</v>
      </c>
      <c r="F814">
        <v>0.79</v>
      </c>
      <c r="G814">
        <v>0.43</v>
      </c>
      <c r="H814" s="88"/>
      <c r="I814">
        <v>1300</v>
      </c>
      <c r="J814" t="s">
        <v>9</v>
      </c>
      <c r="K814">
        <v>10.130000000000001</v>
      </c>
      <c r="L814">
        <v>1158.99</v>
      </c>
      <c r="M814">
        <v>1159.44</v>
      </c>
      <c r="N814">
        <v>0.84</v>
      </c>
      <c r="O814">
        <v>0.43</v>
      </c>
      <c r="P814" s="88"/>
      <c r="Q814">
        <v>1300</v>
      </c>
      <c r="R814" t="s">
        <v>9</v>
      </c>
      <c r="S814">
        <v>11.81</v>
      </c>
      <c r="T814">
        <v>1158.99</v>
      </c>
      <c r="U814">
        <v>1159.48</v>
      </c>
      <c r="V814">
        <v>0.88</v>
      </c>
      <c r="W814">
        <v>0.44</v>
      </c>
      <c r="X814" s="88"/>
      <c r="Y814">
        <v>1300</v>
      </c>
      <c r="Z814" t="s">
        <v>9</v>
      </c>
      <c r="AA814">
        <v>13.49</v>
      </c>
      <c r="AB814">
        <v>1158.99</v>
      </c>
      <c r="AC814">
        <v>1159.51</v>
      </c>
      <c r="AD814">
        <v>0.92</v>
      </c>
      <c r="AE814">
        <v>0.45</v>
      </c>
      <c r="AF814" s="88"/>
      <c r="AG814">
        <v>1300</v>
      </c>
      <c r="AH814" t="s">
        <v>9</v>
      </c>
      <c r="AI814">
        <v>15.16</v>
      </c>
      <c r="AJ814">
        <v>1158.99</v>
      </c>
      <c r="AK814">
        <v>1159.55</v>
      </c>
      <c r="AL814">
        <v>0.96</v>
      </c>
      <c r="AM814">
        <v>0.45</v>
      </c>
    </row>
    <row r="815" spans="1:39" customFormat="1" x14ac:dyDescent="0.25">
      <c r="A815">
        <v>1300</v>
      </c>
      <c r="B815" t="s">
        <v>10</v>
      </c>
      <c r="C815">
        <v>6.99</v>
      </c>
      <c r="D815">
        <v>1158.99</v>
      </c>
      <c r="E815">
        <v>1159.3599999999999</v>
      </c>
      <c r="F815">
        <v>0.73</v>
      </c>
      <c r="G815">
        <v>0.42</v>
      </c>
      <c r="H815" s="88"/>
      <c r="I815">
        <v>1300</v>
      </c>
      <c r="J815" t="s">
        <v>10</v>
      </c>
      <c r="K815">
        <v>8.4</v>
      </c>
      <c r="L815">
        <v>1158.99</v>
      </c>
      <c r="M815">
        <v>1159.3900000000001</v>
      </c>
      <c r="N815">
        <v>0.78</v>
      </c>
      <c r="O815">
        <v>0.43</v>
      </c>
      <c r="P815" s="88"/>
      <c r="Q815">
        <v>1300</v>
      </c>
      <c r="R815" t="s">
        <v>10</v>
      </c>
      <c r="S815">
        <v>9.81</v>
      </c>
      <c r="T815">
        <v>1158.99</v>
      </c>
      <c r="U815">
        <v>1159.43</v>
      </c>
      <c r="V815">
        <v>0.83</v>
      </c>
      <c r="W815">
        <v>0.43</v>
      </c>
      <c r="X815" s="88"/>
      <c r="Y815">
        <v>1300</v>
      </c>
      <c r="Z815" t="s">
        <v>10</v>
      </c>
      <c r="AA815">
        <v>11.22</v>
      </c>
      <c r="AB815">
        <v>1158.99</v>
      </c>
      <c r="AC815">
        <v>1159.46</v>
      </c>
      <c r="AD815">
        <v>0.87</v>
      </c>
      <c r="AE815">
        <v>0.44</v>
      </c>
      <c r="AF815" s="88"/>
      <c r="AG815">
        <v>1300</v>
      </c>
      <c r="AH815" t="s">
        <v>10</v>
      </c>
      <c r="AI815">
        <v>12.64</v>
      </c>
      <c r="AJ815">
        <v>1158.99</v>
      </c>
      <c r="AK815">
        <v>1159.5</v>
      </c>
      <c r="AL815">
        <v>0.9</v>
      </c>
      <c r="AM815">
        <v>0.45</v>
      </c>
    </row>
    <row r="816" spans="1:39" customFormat="1" x14ac:dyDescent="0.25">
      <c r="A816">
        <v>1300</v>
      </c>
      <c r="B816" t="s">
        <v>11</v>
      </c>
      <c r="C816">
        <v>5.16</v>
      </c>
      <c r="D816">
        <v>1158.99</v>
      </c>
      <c r="E816">
        <v>1159.3</v>
      </c>
      <c r="F816">
        <v>0.66</v>
      </c>
      <c r="G816">
        <v>0.4</v>
      </c>
      <c r="H816" s="88"/>
      <c r="I816">
        <v>1300</v>
      </c>
      <c r="J816" t="s">
        <v>11</v>
      </c>
      <c r="K816">
        <v>6.47</v>
      </c>
      <c r="L816">
        <v>1158.99</v>
      </c>
      <c r="M816">
        <v>1159.3399999999999</v>
      </c>
      <c r="N816">
        <v>0.71</v>
      </c>
      <c r="O816">
        <v>0.41</v>
      </c>
      <c r="P816" s="88"/>
      <c r="Q816">
        <v>1300</v>
      </c>
      <c r="R816" t="s">
        <v>11</v>
      </c>
      <c r="S816">
        <v>7.77</v>
      </c>
      <c r="T816">
        <v>1158.99</v>
      </c>
      <c r="U816">
        <v>1159.3800000000001</v>
      </c>
      <c r="V816">
        <v>0.76</v>
      </c>
      <c r="W816">
        <v>0.42</v>
      </c>
      <c r="X816" s="88"/>
      <c r="Y816">
        <v>1300</v>
      </c>
      <c r="Z816" t="s">
        <v>11</v>
      </c>
      <c r="AA816">
        <v>9.08</v>
      </c>
      <c r="AB816">
        <v>1158.99</v>
      </c>
      <c r="AC816">
        <v>1159.4100000000001</v>
      </c>
      <c r="AD816">
        <v>0.8</v>
      </c>
      <c r="AE816">
        <v>0.43</v>
      </c>
      <c r="AF816" s="88"/>
      <c r="AG816">
        <v>1300</v>
      </c>
      <c r="AH816" t="s">
        <v>11</v>
      </c>
      <c r="AI816">
        <v>10.39</v>
      </c>
      <c r="AJ816">
        <v>1158.99</v>
      </c>
      <c r="AK816">
        <v>1159.44</v>
      </c>
      <c r="AL816">
        <v>0.84</v>
      </c>
      <c r="AM816">
        <v>0.44</v>
      </c>
    </row>
    <row r="817" spans="1:39" customFormat="1" x14ac:dyDescent="0.25">
      <c r="A817">
        <v>1300</v>
      </c>
      <c r="B817" t="s">
        <v>12</v>
      </c>
      <c r="C817">
        <v>5.01</v>
      </c>
      <c r="D817">
        <v>1158.99</v>
      </c>
      <c r="E817">
        <v>1159.3</v>
      </c>
      <c r="F817">
        <v>0.65</v>
      </c>
      <c r="G817">
        <v>0.4</v>
      </c>
      <c r="H817" s="88"/>
      <c r="I817">
        <v>1300</v>
      </c>
      <c r="J817" t="s">
        <v>12</v>
      </c>
      <c r="K817">
        <v>6.31</v>
      </c>
      <c r="L817">
        <v>1158.99</v>
      </c>
      <c r="M817">
        <v>1159.3399999999999</v>
      </c>
      <c r="N817">
        <v>0.71</v>
      </c>
      <c r="O817">
        <v>0.41</v>
      </c>
      <c r="P817" s="88"/>
      <c r="Q817">
        <v>1300</v>
      </c>
      <c r="R817" t="s">
        <v>12</v>
      </c>
      <c r="S817">
        <v>7.62</v>
      </c>
      <c r="T817">
        <v>1158.99</v>
      </c>
      <c r="U817">
        <v>1159.3699999999999</v>
      </c>
      <c r="V817">
        <v>0.76</v>
      </c>
      <c r="W817">
        <v>0.42</v>
      </c>
      <c r="X817" s="88"/>
      <c r="Y817">
        <v>1300</v>
      </c>
      <c r="Z817" t="s">
        <v>12</v>
      </c>
      <c r="AA817">
        <v>8.93</v>
      </c>
      <c r="AB817">
        <v>1158.99</v>
      </c>
      <c r="AC817">
        <v>1159.4100000000001</v>
      </c>
      <c r="AD817">
        <v>0.8</v>
      </c>
      <c r="AE817">
        <v>0.43</v>
      </c>
      <c r="AF817" s="88"/>
      <c r="AG817">
        <v>1300</v>
      </c>
      <c r="AH817" t="s">
        <v>12</v>
      </c>
      <c r="AI817">
        <v>10.23</v>
      </c>
      <c r="AJ817">
        <v>1158.99</v>
      </c>
      <c r="AK817">
        <v>1159.44</v>
      </c>
      <c r="AL817">
        <v>0.84</v>
      </c>
      <c r="AM817">
        <v>0.44</v>
      </c>
    </row>
    <row r="818" spans="1:39" customFormat="1" x14ac:dyDescent="0.25">
      <c r="A818">
        <v>1300</v>
      </c>
      <c r="B818" t="s">
        <v>13</v>
      </c>
      <c r="C818">
        <v>6.62</v>
      </c>
      <c r="D818">
        <v>1158.99</v>
      </c>
      <c r="E818">
        <v>1159.3399999999999</v>
      </c>
      <c r="F818">
        <v>0.72</v>
      </c>
      <c r="G818">
        <v>0.42</v>
      </c>
      <c r="H818" s="88"/>
      <c r="I818">
        <v>1300</v>
      </c>
      <c r="J818" t="s">
        <v>13</v>
      </c>
      <c r="K818">
        <v>8.2200000000000006</v>
      </c>
      <c r="L818">
        <v>1158.99</v>
      </c>
      <c r="M818">
        <v>1159.3900000000001</v>
      </c>
      <c r="N818">
        <v>0.78</v>
      </c>
      <c r="O818">
        <v>0.43</v>
      </c>
      <c r="P818" s="88"/>
      <c r="Q818">
        <v>1300</v>
      </c>
      <c r="R818" t="s">
        <v>13</v>
      </c>
      <c r="S818">
        <v>9.83</v>
      </c>
      <c r="T818">
        <v>1158.99</v>
      </c>
      <c r="U818">
        <v>1159.43</v>
      </c>
      <c r="V818">
        <v>0.83</v>
      </c>
      <c r="W818">
        <v>0.43</v>
      </c>
      <c r="X818" s="88"/>
      <c r="Y818">
        <v>1300</v>
      </c>
      <c r="Z818" t="s">
        <v>13</v>
      </c>
      <c r="AA818">
        <v>11.43</v>
      </c>
      <c r="AB818">
        <v>1158.99</v>
      </c>
      <c r="AC818">
        <v>1159.47</v>
      </c>
      <c r="AD818">
        <v>0.87</v>
      </c>
      <c r="AE818">
        <v>0.44</v>
      </c>
      <c r="AF818" s="88"/>
      <c r="AG818">
        <v>1300</v>
      </c>
      <c r="AH818" t="s">
        <v>13</v>
      </c>
      <c r="AI818">
        <v>13.04</v>
      </c>
      <c r="AJ818">
        <v>1158.99</v>
      </c>
      <c r="AK818">
        <v>1159.5</v>
      </c>
      <c r="AL818">
        <v>0.91</v>
      </c>
      <c r="AM818">
        <v>0.45</v>
      </c>
    </row>
    <row r="819" spans="1:39" customFormat="1" x14ac:dyDescent="0.25">
      <c r="A819">
        <v>1300</v>
      </c>
      <c r="B819" t="s">
        <v>14</v>
      </c>
      <c r="C819">
        <v>7.76</v>
      </c>
      <c r="D819">
        <v>1158.99</v>
      </c>
      <c r="E819">
        <v>1159.3800000000001</v>
      </c>
      <c r="F819">
        <v>0.76</v>
      </c>
      <c r="G819">
        <v>0.42</v>
      </c>
      <c r="H819" s="88"/>
      <c r="I819">
        <v>1300</v>
      </c>
      <c r="J819" t="s">
        <v>14</v>
      </c>
      <c r="K819">
        <v>9.3000000000000007</v>
      </c>
      <c r="L819">
        <v>1158.99</v>
      </c>
      <c r="M819">
        <v>1159.42</v>
      </c>
      <c r="N819">
        <v>0.81</v>
      </c>
      <c r="O819">
        <v>0.43</v>
      </c>
      <c r="P819" s="88"/>
      <c r="Q819">
        <v>1300</v>
      </c>
      <c r="R819" t="s">
        <v>14</v>
      </c>
      <c r="S819">
        <v>10.84</v>
      </c>
      <c r="T819">
        <v>1158.99</v>
      </c>
      <c r="U819">
        <v>1159.46</v>
      </c>
      <c r="V819">
        <v>0.86</v>
      </c>
      <c r="W819">
        <v>0.44</v>
      </c>
      <c r="X819" s="88"/>
      <c r="Y819">
        <v>1300</v>
      </c>
      <c r="Z819" t="s">
        <v>14</v>
      </c>
      <c r="AA819">
        <v>12.37</v>
      </c>
      <c r="AB819">
        <v>1158.99</v>
      </c>
      <c r="AC819">
        <v>1159.49</v>
      </c>
      <c r="AD819">
        <v>0.9</v>
      </c>
      <c r="AE819">
        <v>0.44</v>
      </c>
      <c r="AF819" s="88"/>
      <c r="AG819">
        <v>1300</v>
      </c>
      <c r="AH819" t="s">
        <v>14</v>
      </c>
      <c r="AI819">
        <v>13.91</v>
      </c>
      <c r="AJ819">
        <v>1158.99</v>
      </c>
      <c r="AK819">
        <v>1159.52</v>
      </c>
      <c r="AL819">
        <v>0.93</v>
      </c>
      <c r="AM819">
        <v>0.45</v>
      </c>
    </row>
    <row r="820" spans="1:39" customFormat="1" x14ac:dyDescent="0.25">
      <c r="A820">
        <v>1300</v>
      </c>
      <c r="B820" t="s">
        <v>15</v>
      </c>
      <c r="C820">
        <v>7.66</v>
      </c>
      <c r="D820">
        <v>1158.99</v>
      </c>
      <c r="E820">
        <v>1159.3699999999999</v>
      </c>
      <c r="F820">
        <v>0.76</v>
      </c>
      <c r="G820">
        <v>0.42</v>
      </c>
      <c r="H820" s="88"/>
      <c r="I820">
        <v>1300</v>
      </c>
      <c r="J820" t="s">
        <v>15</v>
      </c>
      <c r="K820">
        <v>9.1199999999999992</v>
      </c>
      <c r="L820">
        <v>1158.99</v>
      </c>
      <c r="M820">
        <v>1159.4100000000001</v>
      </c>
      <c r="N820">
        <v>0.81</v>
      </c>
      <c r="O820">
        <v>0.43</v>
      </c>
      <c r="P820" s="88"/>
      <c r="Q820">
        <v>1300</v>
      </c>
      <c r="R820" t="s">
        <v>15</v>
      </c>
      <c r="S820">
        <v>10.58</v>
      </c>
      <c r="T820">
        <v>1158.99</v>
      </c>
      <c r="U820">
        <v>1159.45</v>
      </c>
      <c r="V820">
        <v>0.85</v>
      </c>
      <c r="W820">
        <v>0.44</v>
      </c>
      <c r="X820" s="88"/>
      <c r="Y820">
        <v>1300</v>
      </c>
      <c r="Z820" t="s">
        <v>15</v>
      </c>
      <c r="AA820">
        <v>12.05</v>
      </c>
      <c r="AB820">
        <v>1158.99</v>
      </c>
      <c r="AC820">
        <v>1159.48</v>
      </c>
      <c r="AD820">
        <v>0.89</v>
      </c>
      <c r="AE820">
        <v>0.44</v>
      </c>
      <c r="AF820" s="88"/>
      <c r="AG820">
        <v>1300</v>
      </c>
      <c r="AH820" t="s">
        <v>15</v>
      </c>
      <c r="AI820">
        <v>13.51</v>
      </c>
      <c r="AJ820">
        <v>1158.99</v>
      </c>
      <c r="AK820">
        <v>1159.51</v>
      </c>
      <c r="AL820">
        <v>0.92</v>
      </c>
      <c r="AM820">
        <v>0.45</v>
      </c>
    </row>
    <row r="821" spans="1:39" customFormat="1" x14ac:dyDescent="0.25">
      <c r="A821">
        <v>1300</v>
      </c>
      <c r="B821" t="s">
        <v>16</v>
      </c>
      <c r="C821">
        <v>6.7</v>
      </c>
      <c r="D821">
        <v>1158.99</v>
      </c>
      <c r="E821">
        <v>1159.3499999999999</v>
      </c>
      <c r="F821">
        <v>0.72</v>
      </c>
      <c r="G821">
        <v>0.42</v>
      </c>
      <c r="H821" s="88"/>
      <c r="I821">
        <v>1300</v>
      </c>
      <c r="J821" t="s">
        <v>16</v>
      </c>
      <c r="K821">
        <v>7.93</v>
      </c>
      <c r="L821">
        <v>1158.99</v>
      </c>
      <c r="M821">
        <v>1159.3800000000001</v>
      </c>
      <c r="N821">
        <v>0.77</v>
      </c>
      <c r="O821">
        <v>0.42</v>
      </c>
      <c r="P821" s="88"/>
      <c r="Q821">
        <v>1300</v>
      </c>
      <c r="R821" t="s">
        <v>16</v>
      </c>
      <c r="S821">
        <v>9.16</v>
      </c>
      <c r="T821">
        <v>1158.99</v>
      </c>
      <c r="U821">
        <v>1159.4100000000001</v>
      </c>
      <c r="V821">
        <v>0.81</v>
      </c>
      <c r="W821">
        <v>0.43</v>
      </c>
      <c r="X821" s="88"/>
      <c r="Y821">
        <v>1300</v>
      </c>
      <c r="Z821" t="s">
        <v>16</v>
      </c>
      <c r="AA821">
        <v>10.38</v>
      </c>
      <c r="AB821">
        <v>1158.99</v>
      </c>
      <c r="AC821">
        <v>1159.45</v>
      </c>
      <c r="AD821">
        <v>0.84</v>
      </c>
      <c r="AE821">
        <v>0.44</v>
      </c>
      <c r="AF821" s="88"/>
      <c r="AG821">
        <v>1300</v>
      </c>
      <c r="AH821" t="s">
        <v>16</v>
      </c>
      <c r="AI821">
        <v>11.61</v>
      </c>
      <c r="AJ821">
        <v>1158.99</v>
      </c>
      <c r="AK821">
        <v>1159.47</v>
      </c>
      <c r="AL821">
        <v>0.88</v>
      </c>
      <c r="AM821">
        <v>0.44</v>
      </c>
    </row>
    <row r="822" spans="1:39" customFormat="1" x14ac:dyDescent="0.25">
      <c r="A822">
        <v>1250</v>
      </c>
      <c r="B822" t="s">
        <v>5</v>
      </c>
      <c r="C822">
        <v>5.07</v>
      </c>
      <c r="D822">
        <v>1158.22</v>
      </c>
      <c r="E822">
        <v>1158.56</v>
      </c>
      <c r="F822">
        <v>1.39</v>
      </c>
      <c r="G822">
        <v>1.02</v>
      </c>
      <c r="H822" s="88"/>
      <c r="I822">
        <v>1250</v>
      </c>
      <c r="J822" t="s">
        <v>5</v>
      </c>
      <c r="K822">
        <v>6.34</v>
      </c>
      <c r="L822">
        <v>1158.22</v>
      </c>
      <c r="M822">
        <v>1158.5899999999999</v>
      </c>
      <c r="N822">
        <v>1.47</v>
      </c>
      <c r="O822">
        <v>1.01</v>
      </c>
      <c r="P822" s="88"/>
      <c r="Q822">
        <v>1250</v>
      </c>
      <c r="R822" t="s">
        <v>5</v>
      </c>
      <c r="S822">
        <v>7.61</v>
      </c>
      <c r="T822">
        <v>1158.22</v>
      </c>
      <c r="U822">
        <v>1158.6199999999999</v>
      </c>
      <c r="V822">
        <v>1.54</v>
      </c>
      <c r="W822">
        <v>1.01</v>
      </c>
      <c r="X822" s="88"/>
      <c r="Y822">
        <v>1250</v>
      </c>
      <c r="Z822" t="s">
        <v>5</v>
      </c>
      <c r="AA822">
        <v>8.8800000000000008</v>
      </c>
      <c r="AB822">
        <v>1158.22</v>
      </c>
      <c r="AC822">
        <v>1158.6500000000001</v>
      </c>
      <c r="AD822">
        <v>1.59</v>
      </c>
      <c r="AE822">
        <v>1.01</v>
      </c>
      <c r="AF822" s="88"/>
      <c r="AG822">
        <v>1250</v>
      </c>
      <c r="AH822" t="s">
        <v>5</v>
      </c>
      <c r="AI822">
        <v>10.15</v>
      </c>
      <c r="AJ822">
        <v>1158.22</v>
      </c>
      <c r="AK822">
        <v>1158.68</v>
      </c>
      <c r="AL822">
        <v>1.65</v>
      </c>
      <c r="AM822">
        <v>1.01</v>
      </c>
    </row>
    <row r="823" spans="1:39" customFormat="1" x14ac:dyDescent="0.25">
      <c r="A823">
        <v>1250</v>
      </c>
      <c r="B823" t="s">
        <v>6</v>
      </c>
      <c r="C823">
        <v>5.09</v>
      </c>
      <c r="D823">
        <v>1158.22</v>
      </c>
      <c r="E823">
        <v>1158.56</v>
      </c>
      <c r="F823">
        <v>1.39</v>
      </c>
      <c r="G823">
        <v>1.02</v>
      </c>
      <c r="H823" s="88"/>
      <c r="I823">
        <v>1250</v>
      </c>
      <c r="J823" t="s">
        <v>6</v>
      </c>
      <c r="K823">
        <v>6.39</v>
      </c>
      <c r="L823">
        <v>1158.22</v>
      </c>
      <c r="M823">
        <v>1158.5899999999999</v>
      </c>
      <c r="N823">
        <v>1.47</v>
      </c>
      <c r="O823">
        <v>1.01</v>
      </c>
      <c r="P823" s="88"/>
      <c r="Q823">
        <v>1250</v>
      </c>
      <c r="R823" t="s">
        <v>6</v>
      </c>
      <c r="S823">
        <v>7.69</v>
      </c>
      <c r="T823">
        <v>1158.22</v>
      </c>
      <c r="U823">
        <v>1158.6300000000001</v>
      </c>
      <c r="V823">
        <v>1.53</v>
      </c>
      <c r="W823">
        <v>1</v>
      </c>
      <c r="X823" s="88"/>
      <c r="Y823">
        <v>1250</v>
      </c>
      <c r="Z823" t="s">
        <v>6</v>
      </c>
      <c r="AA823">
        <v>9</v>
      </c>
      <c r="AB823">
        <v>1158.22</v>
      </c>
      <c r="AC823">
        <v>1158.6500000000001</v>
      </c>
      <c r="AD823">
        <v>1.6</v>
      </c>
      <c r="AE823">
        <v>1</v>
      </c>
      <c r="AF823" s="88"/>
      <c r="AG823">
        <v>1250</v>
      </c>
      <c r="AH823" t="s">
        <v>6</v>
      </c>
      <c r="AI823">
        <v>10.3</v>
      </c>
      <c r="AJ823">
        <v>1158.22</v>
      </c>
      <c r="AK823">
        <v>1158.68</v>
      </c>
      <c r="AL823">
        <v>1.65</v>
      </c>
      <c r="AM823">
        <v>1</v>
      </c>
    </row>
    <row r="824" spans="1:39" customFormat="1" x14ac:dyDescent="0.25">
      <c r="A824">
        <v>1250</v>
      </c>
      <c r="B824" t="s">
        <v>7</v>
      </c>
      <c r="C824">
        <v>5.31</v>
      </c>
      <c r="D824">
        <v>1158.22</v>
      </c>
      <c r="E824">
        <v>1158.57</v>
      </c>
      <c r="F824">
        <v>1.4</v>
      </c>
      <c r="G824">
        <v>1.01</v>
      </c>
      <c r="H824" s="88"/>
      <c r="I824">
        <v>1250</v>
      </c>
      <c r="J824" t="s">
        <v>7</v>
      </c>
      <c r="K824">
        <v>6.6</v>
      </c>
      <c r="L824">
        <v>1158.22</v>
      </c>
      <c r="M824">
        <v>1158.5999999999999</v>
      </c>
      <c r="N824">
        <v>1.48</v>
      </c>
      <c r="O824">
        <v>1.01</v>
      </c>
      <c r="P824" s="88"/>
      <c r="Q824">
        <v>1250</v>
      </c>
      <c r="R824" t="s">
        <v>7</v>
      </c>
      <c r="S824">
        <v>7.89</v>
      </c>
      <c r="T824">
        <v>1158.22</v>
      </c>
      <c r="U824">
        <v>1158.6300000000001</v>
      </c>
      <c r="V824">
        <v>1.54</v>
      </c>
      <c r="W824">
        <v>1</v>
      </c>
      <c r="X824" s="88"/>
      <c r="Y824">
        <v>1250</v>
      </c>
      <c r="Z824" t="s">
        <v>7</v>
      </c>
      <c r="AA824">
        <v>9.17</v>
      </c>
      <c r="AB824">
        <v>1158.22</v>
      </c>
      <c r="AC824">
        <v>1158.6600000000001</v>
      </c>
      <c r="AD824">
        <v>1.61</v>
      </c>
      <c r="AE824">
        <v>1.01</v>
      </c>
      <c r="AF824" s="88"/>
      <c r="AG824">
        <v>1250</v>
      </c>
      <c r="AH824" t="s">
        <v>7</v>
      </c>
      <c r="AI824">
        <v>10.46</v>
      </c>
      <c r="AJ824">
        <v>1158.22</v>
      </c>
      <c r="AK824">
        <v>1158.68</v>
      </c>
      <c r="AL824">
        <v>1.66</v>
      </c>
      <c r="AM824">
        <v>1</v>
      </c>
    </row>
    <row r="825" spans="1:39" customFormat="1" x14ac:dyDescent="0.25">
      <c r="A825">
        <v>1250</v>
      </c>
      <c r="B825" t="s">
        <v>8</v>
      </c>
      <c r="C825">
        <v>6.82</v>
      </c>
      <c r="D825">
        <v>1158.22</v>
      </c>
      <c r="E825">
        <v>1158.6099999999999</v>
      </c>
      <c r="F825">
        <v>1.48</v>
      </c>
      <c r="G825">
        <v>1</v>
      </c>
      <c r="H825" s="88"/>
      <c r="I825">
        <v>1250</v>
      </c>
      <c r="J825" t="s">
        <v>8</v>
      </c>
      <c r="K825">
        <v>8.3699999999999992</v>
      </c>
      <c r="L825">
        <v>1158.22</v>
      </c>
      <c r="M825">
        <v>1158.6400000000001</v>
      </c>
      <c r="N825">
        <v>1.57</v>
      </c>
      <c r="O825">
        <v>1.01</v>
      </c>
      <c r="P825" s="88"/>
      <c r="Q825">
        <v>1250</v>
      </c>
      <c r="R825" t="s">
        <v>8</v>
      </c>
      <c r="S825">
        <v>9.91</v>
      </c>
      <c r="T825">
        <v>1158.22</v>
      </c>
      <c r="U825">
        <v>1158.67</v>
      </c>
      <c r="V825">
        <v>1.64</v>
      </c>
      <c r="W825">
        <v>1.01</v>
      </c>
      <c r="X825" s="88"/>
      <c r="Y825">
        <v>1250</v>
      </c>
      <c r="Z825" t="s">
        <v>8</v>
      </c>
      <c r="AA825">
        <v>11.46</v>
      </c>
      <c r="AB825">
        <v>1158.22</v>
      </c>
      <c r="AC825">
        <v>1158.7</v>
      </c>
      <c r="AD825">
        <v>1.7</v>
      </c>
      <c r="AE825">
        <v>1.01</v>
      </c>
      <c r="AF825" s="88"/>
      <c r="AG825">
        <v>1250</v>
      </c>
      <c r="AH825" t="s">
        <v>8</v>
      </c>
      <c r="AI825">
        <v>13</v>
      </c>
      <c r="AJ825">
        <v>1158.22</v>
      </c>
      <c r="AK825">
        <v>1158.73</v>
      </c>
      <c r="AL825">
        <v>1.76</v>
      </c>
      <c r="AM825">
        <v>1.01</v>
      </c>
    </row>
    <row r="826" spans="1:39" customFormat="1" x14ac:dyDescent="0.25">
      <c r="A826">
        <v>1250</v>
      </c>
      <c r="B826" t="s">
        <v>9</v>
      </c>
      <c r="C826">
        <v>8.4600000000000009</v>
      </c>
      <c r="D826">
        <v>1158.22</v>
      </c>
      <c r="E826">
        <v>1158.6400000000001</v>
      </c>
      <c r="F826">
        <v>1.57</v>
      </c>
      <c r="G826">
        <v>1</v>
      </c>
      <c r="H826" s="88"/>
      <c r="I826">
        <v>1250</v>
      </c>
      <c r="J826" t="s">
        <v>9</v>
      </c>
      <c r="K826">
        <v>10.130000000000001</v>
      </c>
      <c r="L826">
        <v>1158.22</v>
      </c>
      <c r="M826">
        <v>1158.68</v>
      </c>
      <c r="N826">
        <v>1.65</v>
      </c>
      <c r="O826">
        <v>1.01</v>
      </c>
      <c r="P826" s="88"/>
      <c r="Q826">
        <v>1250</v>
      </c>
      <c r="R826" t="s">
        <v>9</v>
      </c>
      <c r="S826">
        <v>11.81</v>
      </c>
      <c r="T826">
        <v>1158.22</v>
      </c>
      <c r="U826">
        <v>1158.71</v>
      </c>
      <c r="V826">
        <v>1.72</v>
      </c>
      <c r="W826">
        <v>1.01</v>
      </c>
      <c r="X826" s="88"/>
      <c r="Y826">
        <v>1250</v>
      </c>
      <c r="Z826" t="s">
        <v>9</v>
      </c>
      <c r="AA826">
        <v>13.49</v>
      </c>
      <c r="AB826">
        <v>1158.22</v>
      </c>
      <c r="AC826">
        <v>1158.74</v>
      </c>
      <c r="AD826">
        <v>1.77</v>
      </c>
      <c r="AE826">
        <v>1.01</v>
      </c>
      <c r="AF826" s="88"/>
      <c r="AG826">
        <v>1250</v>
      </c>
      <c r="AH826" t="s">
        <v>9</v>
      </c>
      <c r="AI826">
        <v>15.16</v>
      </c>
      <c r="AJ826">
        <v>1158.22</v>
      </c>
      <c r="AK826">
        <v>1158.77</v>
      </c>
      <c r="AL826">
        <v>1.84</v>
      </c>
      <c r="AM826">
        <v>1.01</v>
      </c>
    </row>
    <row r="827" spans="1:39" customFormat="1" x14ac:dyDescent="0.25">
      <c r="A827">
        <v>1250</v>
      </c>
      <c r="B827" t="s">
        <v>10</v>
      </c>
      <c r="C827">
        <v>6.99</v>
      </c>
      <c r="D827">
        <v>1158.22</v>
      </c>
      <c r="E827">
        <v>1158.6099999999999</v>
      </c>
      <c r="F827">
        <v>1.49</v>
      </c>
      <c r="G827">
        <v>1</v>
      </c>
      <c r="H827" s="88"/>
      <c r="I827">
        <v>1250</v>
      </c>
      <c r="J827" t="s">
        <v>10</v>
      </c>
      <c r="K827">
        <v>8.4</v>
      </c>
      <c r="L827">
        <v>1158.22</v>
      </c>
      <c r="M827">
        <v>1158.6400000000001</v>
      </c>
      <c r="N827">
        <v>1.57</v>
      </c>
      <c r="O827">
        <v>1.01</v>
      </c>
      <c r="P827" s="88"/>
      <c r="Q827">
        <v>1250</v>
      </c>
      <c r="R827" t="s">
        <v>10</v>
      </c>
      <c r="S827">
        <v>9.81</v>
      </c>
      <c r="T827">
        <v>1158.22</v>
      </c>
      <c r="U827">
        <v>1158.67</v>
      </c>
      <c r="V827">
        <v>1.63</v>
      </c>
      <c r="W827">
        <v>1.01</v>
      </c>
      <c r="X827" s="88"/>
      <c r="Y827">
        <v>1250</v>
      </c>
      <c r="Z827" t="s">
        <v>10</v>
      </c>
      <c r="AA827">
        <v>11.22</v>
      </c>
      <c r="AB827">
        <v>1158.22</v>
      </c>
      <c r="AC827">
        <v>1158.7</v>
      </c>
      <c r="AD827">
        <v>1.69</v>
      </c>
      <c r="AE827">
        <v>1.01</v>
      </c>
      <c r="AF827" s="88"/>
      <c r="AG827">
        <v>1250</v>
      </c>
      <c r="AH827" t="s">
        <v>10</v>
      </c>
      <c r="AI827">
        <v>12.64</v>
      </c>
      <c r="AJ827">
        <v>1158.22</v>
      </c>
      <c r="AK827">
        <v>1158.72</v>
      </c>
      <c r="AL827">
        <v>1.74</v>
      </c>
      <c r="AM827">
        <v>1.01</v>
      </c>
    </row>
    <row r="828" spans="1:39" customFormat="1" x14ac:dyDescent="0.25">
      <c r="A828">
        <v>1250</v>
      </c>
      <c r="B828" t="s">
        <v>11</v>
      </c>
      <c r="C828">
        <v>5.16</v>
      </c>
      <c r="D828">
        <v>1158.22</v>
      </c>
      <c r="E828">
        <v>1158.56</v>
      </c>
      <c r="F828">
        <v>1.39</v>
      </c>
      <c r="G828">
        <v>1.01</v>
      </c>
      <c r="H828" s="88"/>
      <c r="I828">
        <v>1250</v>
      </c>
      <c r="J828" t="s">
        <v>11</v>
      </c>
      <c r="K828">
        <v>6.47</v>
      </c>
      <c r="L828">
        <v>1158.22</v>
      </c>
      <c r="M828">
        <v>1158.5899999999999</v>
      </c>
      <c r="N828">
        <v>1.48</v>
      </c>
      <c r="O828">
        <v>1.02</v>
      </c>
      <c r="P828" s="88"/>
      <c r="Q828">
        <v>1250</v>
      </c>
      <c r="R828" t="s">
        <v>11</v>
      </c>
      <c r="S828">
        <v>7.77</v>
      </c>
      <c r="T828">
        <v>1158.22</v>
      </c>
      <c r="U828">
        <v>1158.6300000000001</v>
      </c>
      <c r="V828">
        <v>1.53</v>
      </c>
      <c r="W828">
        <v>1</v>
      </c>
      <c r="X828" s="88"/>
      <c r="Y828">
        <v>1250</v>
      </c>
      <c r="Z828" t="s">
        <v>11</v>
      </c>
      <c r="AA828">
        <v>9.08</v>
      </c>
      <c r="AB828">
        <v>1158.22</v>
      </c>
      <c r="AC828">
        <v>1158.6600000000001</v>
      </c>
      <c r="AD828">
        <v>1.6</v>
      </c>
      <c r="AE828">
        <v>1.01</v>
      </c>
      <c r="AF828" s="88"/>
      <c r="AG828">
        <v>1250</v>
      </c>
      <c r="AH828" t="s">
        <v>11</v>
      </c>
      <c r="AI828">
        <v>10.39</v>
      </c>
      <c r="AJ828">
        <v>1158.22</v>
      </c>
      <c r="AK828">
        <v>1158.68</v>
      </c>
      <c r="AL828">
        <v>1.66</v>
      </c>
      <c r="AM828">
        <v>1.01</v>
      </c>
    </row>
    <row r="829" spans="1:39" customFormat="1" x14ac:dyDescent="0.25">
      <c r="A829">
        <v>1250</v>
      </c>
      <c r="B829" t="s">
        <v>12</v>
      </c>
      <c r="C829">
        <v>5.01</v>
      </c>
      <c r="D829">
        <v>1158.22</v>
      </c>
      <c r="E829">
        <v>1158.56</v>
      </c>
      <c r="F829">
        <v>1.38</v>
      </c>
      <c r="G829">
        <v>1.02</v>
      </c>
      <c r="H829" s="88"/>
      <c r="I829">
        <v>1250</v>
      </c>
      <c r="J829" t="s">
        <v>12</v>
      </c>
      <c r="K829">
        <v>6.31</v>
      </c>
      <c r="L829">
        <v>1158.22</v>
      </c>
      <c r="M829">
        <v>1158.5899999999999</v>
      </c>
      <c r="N829">
        <v>1.46</v>
      </c>
      <c r="O829">
        <v>1.01</v>
      </c>
      <c r="P829" s="88"/>
      <c r="Q829">
        <v>1250</v>
      </c>
      <c r="R829" t="s">
        <v>12</v>
      </c>
      <c r="S829">
        <v>7.62</v>
      </c>
      <c r="T829">
        <v>1158.22</v>
      </c>
      <c r="U829">
        <v>1158.6199999999999</v>
      </c>
      <c r="V829">
        <v>1.53</v>
      </c>
      <c r="W829">
        <v>1</v>
      </c>
      <c r="X829" s="88"/>
      <c r="Y829">
        <v>1250</v>
      </c>
      <c r="Z829" t="s">
        <v>12</v>
      </c>
      <c r="AA829">
        <v>8.93</v>
      </c>
      <c r="AB829">
        <v>1158.22</v>
      </c>
      <c r="AC829">
        <v>1158.6500000000001</v>
      </c>
      <c r="AD829">
        <v>1.59</v>
      </c>
      <c r="AE829">
        <v>1</v>
      </c>
      <c r="AF829" s="88"/>
      <c r="AG829">
        <v>1250</v>
      </c>
      <c r="AH829" t="s">
        <v>12</v>
      </c>
      <c r="AI829">
        <v>10.23</v>
      </c>
      <c r="AJ829">
        <v>1158.22</v>
      </c>
      <c r="AK829">
        <v>1158.68</v>
      </c>
      <c r="AL829">
        <v>1.65</v>
      </c>
      <c r="AM829">
        <v>1.01</v>
      </c>
    </row>
    <row r="830" spans="1:39" customFormat="1" x14ac:dyDescent="0.25">
      <c r="A830">
        <v>1250</v>
      </c>
      <c r="B830" t="s">
        <v>13</v>
      </c>
      <c r="C830">
        <v>6.62</v>
      </c>
      <c r="D830">
        <v>1158.22</v>
      </c>
      <c r="E830">
        <v>1158.5999999999999</v>
      </c>
      <c r="F830">
        <v>1.48</v>
      </c>
      <c r="G830">
        <v>1.01</v>
      </c>
      <c r="H830" s="88"/>
      <c r="I830">
        <v>1250</v>
      </c>
      <c r="J830" t="s">
        <v>13</v>
      </c>
      <c r="K830">
        <v>8.2200000000000006</v>
      </c>
      <c r="L830">
        <v>1158.22</v>
      </c>
      <c r="M830">
        <v>1158.6400000000001</v>
      </c>
      <c r="N830">
        <v>1.56</v>
      </c>
      <c r="O830">
        <v>1</v>
      </c>
      <c r="P830" s="88"/>
      <c r="Q830">
        <v>1250</v>
      </c>
      <c r="R830" t="s">
        <v>13</v>
      </c>
      <c r="S830">
        <v>9.83</v>
      </c>
      <c r="T830">
        <v>1158.22</v>
      </c>
      <c r="U830">
        <v>1158.67</v>
      </c>
      <c r="V830">
        <v>1.64</v>
      </c>
      <c r="W830">
        <v>1.01</v>
      </c>
      <c r="X830" s="88"/>
      <c r="Y830">
        <v>1250</v>
      </c>
      <c r="Z830" t="s">
        <v>13</v>
      </c>
      <c r="AA830">
        <v>11.43</v>
      </c>
      <c r="AB830">
        <v>1158.22</v>
      </c>
      <c r="AC830">
        <v>1158.7</v>
      </c>
      <c r="AD830">
        <v>1.7</v>
      </c>
      <c r="AE830">
        <v>1.01</v>
      </c>
      <c r="AF830" s="88"/>
      <c r="AG830">
        <v>1250</v>
      </c>
      <c r="AH830" t="s">
        <v>13</v>
      </c>
      <c r="AI830">
        <v>13.04</v>
      </c>
      <c r="AJ830">
        <v>1158.22</v>
      </c>
      <c r="AK830">
        <v>1158.73</v>
      </c>
      <c r="AL830">
        <v>1.76</v>
      </c>
      <c r="AM830">
        <v>1.01</v>
      </c>
    </row>
    <row r="831" spans="1:39" customFormat="1" x14ac:dyDescent="0.25">
      <c r="A831">
        <v>1250</v>
      </c>
      <c r="B831" t="s">
        <v>14</v>
      </c>
      <c r="C831">
        <v>7.76</v>
      </c>
      <c r="D831">
        <v>1158.22</v>
      </c>
      <c r="E831">
        <v>1158.6300000000001</v>
      </c>
      <c r="F831">
        <v>1.54</v>
      </c>
      <c r="G831">
        <v>1.01</v>
      </c>
      <c r="H831" s="88"/>
      <c r="I831">
        <v>1250</v>
      </c>
      <c r="J831" t="s">
        <v>14</v>
      </c>
      <c r="K831">
        <v>9.3000000000000007</v>
      </c>
      <c r="L831">
        <v>1158.22</v>
      </c>
      <c r="M831">
        <v>1158.6600000000001</v>
      </c>
      <c r="N831">
        <v>1.61</v>
      </c>
      <c r="O831">
        <v>1.01</v>
      </c>
      <c r="P831" s="88"/>
      <c r="Q831">
        <v>1250</v>
      </c>
      <c r="R831" t="s">
        <v>14</v>
      </c>
      <c r="S831">
        <v>10.84</v>
      </c>
      <c r="T831">
        <v>1158.22</v>
      </c>
      <c r="U831">
        <v>1158.69</v>
      </c>
      <c r="V831">
        <v>1.68</v>
      </c>
      <c r="W831">
        <v>1.01</v>
      </c>
      <c r="X831" s="88"/>
      <c r="Y831">
        <v>1250</v>
      </c>
      <c r="Z831" t="s">
        <v>14</v>
      </c>
      <c r="AA831">
        <v>12.37</v>
      </c>
      <c r="AB831">
        <v>1158.22</v>
      </c>
      <c r="AC831">
        <v>1158.72</v>
      </c>
      <c r="AD831">
        <v>1.74</v>
      </c>
      <c r="AE831">
        <v>1.01</v>
      </c>
      <c r="AF831" s="88"/>
      <c r="AG831">
        <v>1250</v>
      </c>
      <c r="AH831" t="s">
        <v>14</v>
      </c>
      <c r="AI831">
        <v>13.91</v>
      </c>
      <c r="AJ831">
        <v>1158.22</v>
      </c>
      <c r="AK831">
        <v>1158.75</v>
      </c>
      <c r="AL831">
        <v>1.79</v>
      </c>
      <c r="AM831">
        <v>1.01</v>
      </c>
    </row>
    <row r="832" spans="1:39" customFormat="1" x14ac:dyDescent="0.25">
      <c r="A832">
        <v>1250</v>
      </c>
      <c r="B832" t="s">
        <v>15</v>
      </c>
      <c r="C832">
        <v>7.66</v>
      </c>
      <c r="D832">
        <v>1158.22</v>
      </c>
      <c r="E832">
        <v>1158.6300000000001</v>
      </c>
      <c r="F832">
        <v>1.53</v>
      </c>
      <c r="G832">
        <v>1</v>
      </c>
      <c r="H832" s="88"/>
      <c r="I832">
        <v>1250</v>
      </c>
      <c r="J832" t="s">
        <v>15</v>
      </c>
      <c r="K832">
        <v>9.1199999999999992</v>
      </c>
      <c r="L832">
        <v>1158.22</v>
      </c>
      <c r="M832">
        <v>1158.6600000000001</v>
      </c>
      <c r="N832">
        <v>1.6</v>
      </c>
      <c r="O832">
        <v>1</v>
      </c>
      <c r="P832" s="88"/>
      <c r="Q832">
        <v>1250</v>
      </c>
      <c r="R832" t="s">
        <v>15</v>
      </c>
      <c r="S832">
        <v>10.58</v>
      </c>
      <c r="T832">
        <v>1158.22</v>
      </c>
      <c r="U832">
        <v>1158.69</v>
      </c>
      <c r="V832">
        <v>1.67</v>
      </c>
      <c r="W832">
        <v>1.01</v>
      </c>
      <c r="X832" s="88"/>
      <c r="Y832">
        <v>1250</v>
      </c>
      <c r="Z832" t="s">
        <v>15</v>
      </c>
      <c r="AA832">
        <v>12.05</v>
      </c>
      <c r="AB832">
        <v>1158.22</v>
      </c>
      <c r="AC832">
        <v>1158.71</v>
      </c>
      <c r="AD832">
        <v>1.72</v>
      </c>
      <c r="AE832">
        <v>1.01</v>
      </c>
      <c r="AF832" s="88"/>
      <c r="AG832">
        <v>1250</v>
      </c>
      <c r="AH832" t="s">
        <v>15</v>
      </c>
      <c r="AI832">
        <v>13.51</v>
      </c>
      <c r="AJ832">
        <v>1158.22</v>
      </c>
      <c r="AK832">
        <v>1158.74</v>
      </c>
      <c r="AL832">
        <v>1.77</v>
      </c>
      <c r="AM832">
        <v>1.01</v>
      </c>
    </row>
    <row r="833" spans="1:39" customFormat="1" x14ac:dyDescent="0.25">
      <c r="A833">
        <v>1250</v>
      </c>
      <c r="B833" t="s">
        <v>16</v>
      </c>
      <c r="C833">
        <v>6.7</v>
      </c>
      <c r="D833">
        <v>1158.22</v>
      </c>
      <c r="E833">
        <v>1158.5999999999999</v>
      </c>
      <c r="F833">
        <v>1.49</v>
      </c>
      <c r="G833">
        <v>1.01</v>
      </c>
      <c r="H833" s="88"/>
      <c r="I833">
        <v>1250</v>
      </c>
      <c r="J833" t="s">
        <v>16</v>
      </c>
      <c r="K833">
        <v>7.93</v>
      </c>
      <c r="L833">
        <v>1158.22</v>
      </c>
      <c r="M833">
        <v>1158.6300000000001</v>
      </c>
      <c r="N833">
        <v>1.54</v>
      </c>
      <c r="O833">
        <v>1</v>
      </c>
      <c r="P833" s="88"/>
      <c r="Q833">
        <v>1250</v>
      </c>
      <c r="R833" t="s">
        <v>16</v>
      </c>
      <c r="S833">
        <v>9.16</v>
      </c>
      <c r="T833">
        <v>1158.22</v>
      </c>
      <c r="U833">
        <v>1158.6600000000001</v>
      </c>
      <c r="V833">
        <v>1.6</v>
      </c>
      <c r="W833">
        <v>1.01</v>
      </c>
      <c r="X833" s="88"/>
      <c r="Y833">
        <v>1250</v>
      </c>
      <c r="Z833" t="s">
        <v>16</v>
      </c>
      <c r="AA833">
        <v>10.38</v>
      </c>
      <c r="AB833">
        <v>1158.22</v>
      </c>
      <c r="AC833">
        <v>1158.68</v>
      </c>
      <c r="AD833">
        <v>1.66</v>
      </c>
      <c r="AE833">
        <v>1.01</v>
      </c>
      <c r="AF833" s="88"/>
      <c r="AG833">
        <v>1250</v>
      </c>
      <c r="AH833" t="s">
        <v>16</v>
      </c>
      <c r="AI833">
        <v>11.61</v>
      </c>
      <c r="AJ833">
        <v>1158.22</v>
      </c>
      <c r="AK833">
        <v>1158.71</v>
      </c>
      <c r="AL833">
        <v>1.71</v>
      </c>
      <c r="AM833">
        <v>1.01</v>
      </c>
    </row>
    <row r="834" spans="1:39" customFormat="1" x14ac:dyDescent="0.25">
      <c r="A834">
        <v>1200</v>
      </c>
      <c r="B834" t="s">
        <v>5</v>
      </c>
      <c r="C834">
        <v>5.2</v>
      </c>
      <c r="D834">
        <v>1154.45</v>
      </c>
      <c r="E834">
        <v>1154.6600000000001</v>
      </c>
      <c r="F834">
        <v>2.1800000000000002</v>
      </c>
      <c r="G834">
        <v>1.79</v>
      </c>
      <c r="H834" s="88"/>
      <c r="I834">
        <v>1200</v>
      </c>
      <c r="J834" t="s">
        <v>5</v>
      </c>
      <c r="K834">
        <v>6.47</v>
      </c>
      <c r="L834">
        <v>1154.45</v>
      </c>
      <c r="M834">
        <v>1154.68</v>
      </c>
      <c r="N834">
        <v>2.4</v>
      </c>
      <c r="O834">
        <v>1.89</v>
      </c>
      <c r="P834" s="88"/>
      <c r="Q834">
        <v>1200</v>
      </c>
      <c r="R834" t="s">
        <v>5</v>
      </c>
      <c r="S834">
        <v>7.74</v>
      </c>
      <c r="T834">
        <v>1154.45</v>
      </c>
      <c r="U834">
        <v>1154.7</v>
      </c>
      <c r="V834">
        <v>2.58</v>
      </c>
      <c r="W834">
        <v>1.95</v>
      </c>
      <c r="X834" s="88"/>
      <c r="Y834">
        <v>1200</v>
      </c>
      <c r="Z834" t="s">
        <v>5</v>
      </c>
      <c r="AA834">
        <v>9.01</v>
      </c>
      <c r="AB834">
        <v>1154.45</v>
      </c>
      <c r="AC834">
        <v>1154.72</v>
      </c>
      <c r="AD834">
        <v>2.73</v>
      </c>
      <c r="AE834">
        <v>2</v>
      </c>
      <c r="AF834" s="88"/>
      <c r="AG834">
        <v>1200</v>
      </c>
      <c r="AH834" t="s">
        <v>5</v>
      </c>
      <c r="AI834">
        <v>10.28</v>
      </c>
      <c r="AJ834">
        <v>1154.45</v>
      </c>
      <c r="AK834">
        <v>1154.73</v>
      </c>
      <c r="AL834">
        <v>2.89</v>
      </c>
      <c r="AM834">
        <v>2.06</v>
      </c>
    </row>
    <row r="835" spans="1:39" customFormat="1" x14ac:dyDescent="0.25">
      <c r="A835">
        <v>1200</v>
      </c>
      <c r="B835" t="s">
        <v>6</v>
      </c>
      <c r="C835">
        <v>5.22</v>
      </c>
      <c r="D835">
        <v>1154.45</v>
      </c>
      <c r="E835">
        <v>1154.6600000000001</v>
      </c>
      <c r="F835">
        <v>2.1800000000000002</v>
      </c>
      <c r="G835">
        <v>1.8</v>
      </c>
      <c r="H835" s="88"/>
      <c r="I835">
        <v>1200</v>
      </c>
      <c r="J835" t="s">
        <v>6</v>
      </c>
      <c r="K835">
        <v>6.53</v>
      </c>
      <c r="L835">
        <v>1154.45</v>
      </c>
      <c r="M835">
        <v>1154.68</v>
      </c>
      <c r="N835">
        <v>2.41</v>
      </c>
      <c r="O835">
        <v>1.89</v>
      </c>
      <c r="P835" s="88"/>
      <c r="Q835">
        <v>1200</v>
      </c>
      <c r="R835" t="s">
        <v>6</v>
      </c>
      <c r="S835">
        <v>7.83</v>
      </c>
      <c r="T835">
        <v>1154.45</v>
      </c>
      <c r="U835">
        <v>1154.7</v>
      </c>
      <c r="V835">
        <v>2.59</v>
      </c>
      <c r="W835">
        <v>1.96</v>
      </c>
      <c r="X835" s="88"/>
      <c r="Y835">
        <v>1200</v>
      </c>
      <c r="Z835" t="s">
        <v>6</v>
      </c>
      <c r="AA835">
        <v>9.14</v>
      </c>
      <c r="AB835">
        <v>1154.45</v>
      </c>
      <c r="AC835">
        <v>1154.72</v>
      </c>
      <c r="AD835">
        <v>2.77</v>
      </c>
      <c r="AE835">
        <v>2.0299999999999998</v>
      </c>
      <c r="AF835" s="88"/>
      <c r="AG835">
        <v>1200</v>
      </c>
      <c r="AH835" t="s">
        <v>6</v>
      </c>
      <c r="AI835">
        <v>10.44</v>
      </c>
      <c r="AJ835">
        <v>1154.45</v>
      </c>
      <c r="AK835">
        <v>1154.73</v>
      </c>
      <c r="AL835">
        <v>2.9</v>
      </c>
      <c r="AM835">
        <v>2.0699999999999998</v>
      </c>
    </row>
    <row r="836" spans="1:39" customFormat="1" x14ac:dyDescent="0.25">
      <c r="A836">
        <v>1200</v>
      </c>
      <c r="B836" t="s">
        <v>7</v>
      </c>
      <c r="C836">
        <v>5.45</v>
      </c>
      <c r="D836">
        <v>1154.45</v>
      </c>
      <c r="E836">
        <v>1154.67</v>
      </c>
      <c r="F836">
        <v>2.2400000000000002</v>
      </c>
      <c r="G836">
        <v>1.83</v>
      </c>
      <c r="H836" s="88"/>
      <c r="I836">
        <v>1200</v>
      </c>
      <c r="J836" t="s">
        <v>7</v>
      </c>
      <c r="K836">
        <v>6.74</v>
      </c>
      <c r="L836">
        <v>1154.45</v>
      </c>
      <c r="M836">
        <v>1154.69</v>
      </c>
      <c r="N836">
        <v>2.44</v>
      </c>
      <c r="O836">
        <v>1.91</v>
      </c>
      <c r="P836" s="88"/>
      <c r="Q836">
        <v>1200</v>
      </c>
      <c r="R836" t="s">
        <v>7</v>
      </c>
      <c r="S836">
        <v>8.02</v>
      </c>
      <c r="T836">
        <v>1154.45</v>
      </c>
      <c r="U836">
        <v>1154.7</v>
      </c>
      <c r="V836">
        <v>2.6</v>
      </c>
      <c r="W836">
        <v>1.95</v>
      </c>
      <c r="X836" s="88"/>
      <c r="Y836">
        <v>1200</v>
      </c>
      <c r="Z836" t="s">
        <v>7</v>
      </c>
      <c r="AA836">
        <v>9.31</v>
      </c>
      <c r="AB836">
        <v>1154.45</v>
      </c>
      <c r="AC836">
        <v>1154.72</v>
      </c>
      <c r="AD836">
        <v>2.77</v>
      </c>
      <c r="AE836">
        <v>2.02</v>
      </c>
      <c r="AF836" s="88"/>
      <c r="AG836">
        <v>1200</v>
      </c>
      <c r="AH836" t="s">
        <v>7</v>
      </c>
      <c r="AI836">
        <v>10.6</v>
      </c>
      <c r="AJ836">
        <v>1154.45</v>
      </c>
      <c r="AK836">
        <v>1154.74</v>
      </c>
      <c r="AL836">
        <v>2.93</v>
      </c>
      <c r="AM836">
        <v>2.08</v>
      </c>
    </row>
    <row r="837" spans="1:39" customFormat="1" x14ac:dyDescent="0.25">
      <c r="A837">
        <v>1200</v>
      </c>
      <c r="B837" t="s">
        <v>8</v>
      </c>
      <c r="C837">
        <v>7</v>
      </c>
      <c r="D837">
        <v>1154.45</v>
      </c>
      <c r="E837">
        <v>1154.69</v>
      </c>
      <c r="F837">
        <v>2.46</v>
      </c>
      <c r="G837">
        <v>1.9</v>
      </c>
      <c r="H837" s="88"/>
      <c r="I837">
        <v>1200</v>
      </c>
      <c r="J837" t="s">
        <v>8</v>
      </c>
      <c r="K837">
        <v>8.5500000000000007</v>
      </c>
      <c r="L837">
        <v>1154.45</v>
      </c>
      <c r="M837">
        <v>1154.71</v>
      </c>
      <c r="N837">
        <v>2.67</v>
      </c>
      <c r="O837">
        <v>1.98</v>
      </c>
      <c r="P837" s="88"/>
      <c r="Q837">
        <v>1200</v>
      </c>
      <c r="R837" t="s">
        <v>8</v>
      </c>
      <c r="S837">
        <v>10.09</v>
      </c>
      <c r="T837">
        <v>1154.45</v>
      </c>
      <c r="U837">
        <v>1154.73</v>
      </c>
      <c r="V837">
        <v>2.86</v>
      </c>
      <c r="W837">
        <v>2.04</v>
      </c>
      <c r="X837" s="88"/>
      <c r="Y837">
        <v>1200</v>
      </c>
      <c r="Z837" t="s">
        <v>8</v>
      </c>
      <c r="AA837">
        <v>11.64</v>
      </c>
      <c r="AB837">
        <v>1154.45</v>
      </c>
      <c r="AC837">
        <v>1154.75</v>
      </c>
      <c r="AD837">
        <v>3.01</v>
      </c>
      <c r="AE837">
        <v>2.1</v>
      </c>
      <c r="AF837" s="88"/>
      <c r="AG837">
        <v>1200</v>
      </c>
      <c r="AH837" t="s">
        <v>8</v>
      </c>
      <c r="AI837">
        <v>13.18</v>
      </c>
      <c r="AJ837">
        <v>1154.45</v>
      </c>
      <c r="AK837">
        <v>1154.76</v>
      </c>
      <c r="AL837">
        <v>3.2</v>
      </c>
      <c r="AM837">
        <v>2.1800000000000002</v>
      </c>
    </row>
    <row r="838" spans="1:39" customFormat="1" x14ac:dyDescent="0.25">
      <c r="A838">
        <v>1200</v>
      </c>
      <c r="B838" t="s">
        <v>9</v>
      </c>
      <c r="C838">
        <v>8.67</v>
      </c>
      <c r="D838">
        <v>1154.45</v>
      </c>
      <c r="E838">
        <v>1154.71</v>
      </c>
      <c r="F838">
        <v>2.7</v>
      </c>
      <c r="G838">
        <v>1.99</v>
      </c>
      <c r="H838" s="88"/>
      <c r="I838">
        <v>1200</v>
      </c>
      <c r="J838" t="s">
        <v>9</v>
      </c>
      <c r="K838">
        <v>10.35</v>
      </c>
      <c r="L838">
        <v>1154.45</v>
      </c>
      <c r="M838">
        <v>1154.73</v>
      </c>
      <c r="N838">
        <v>2.87</v>
      </c>
      <c r="O838">
        <v>2.0499999999999998</v>
      </c>
      <c r="P838" s="88"/>
      <c r="Q838">
        <v>1200</v>
      </c>
      <c r="R838" t="s">
        <v>9</v>
      </c>
      <c r="S838">
        <v>12.02</v>
      </c>
      <c r="T838">
        <v>1154.45</v>
      </c>
      <c r="U838">
        <v>1154.75</v>
      </c>
      <c r="V838">
        <v>3.06</v>
      </c>
      <c r="W838">
        <v>2.11</v>
      </c>
      <c r="X838" s="88"/>
      <c r="Y838">
        <v>1200</v>
      </c>
      <c r="Z838" t="s">
        <v>9</v>
      </c>
      <c r="AA838">
        <v>13.7</v>
      </c>
      <c r="AB838">
        <v>1154.45</v>
      </c>
      <c r="AC838">
        <v>1154.77</v>
      </c>
      <c r="AD838">
        <v>3.23</v>
      </c>
      <c r="AE838">
        <v>2.1800000000000002</v>
      </c>
      <c r="AF838" s="88"/>
      <c r="AG838">
        <v>1200</v>
      </c>
      <c r="AH838" t="s">
        <v>9</v>
      </c>
      <c r="AI838">
        <v>15.38</v>
      </c>
      <c r="AJ838">
        <v>1154.45</v>
      </c>
      <c r="AK838">
        <v>1154.79</v>
      </c>
      <c r="AL838">
        <v>3.35</v>
      </c>
      <c r="AM838">
        <v>2.21</v>
      </c>
    </row>
    <row r="839" spans="1:39" customFormat="1" x14ac:dyDescent="0.25">
      <c r="A839">
        <v>1200</v>
      </c>
      <c r="B839" t="s">
        <v>10</v>
      </c>
      <c r="C839">
        <v>7.17</v>
      </c>
      <c r="D839">
        <v>1154.45</v>
      </c>
      <c r="E839">
        <v>1154.69</v>
      </c>
      <c r="F839">
        <v>2.4900000000000002</v>
      </c>
      <c r="G839">
        <v>1.91</v>
      </c>
      <c r="H839" s="88"/>
      <c r="I839">
        <v>1200</v>
      </c>
      <c r="J839" t="s">
        <v>10</v>
      </c>
      <c r="K839">
        <v>8.58</v>
      </c>
      <c r="L839">
        <v>1154.45</v>
      </c>
      <c r="M839">
        <v>1154.71</v>
      </c>
      <c r="N839">
        <v>2.68</v>
      </c>
      <c r="O839">
        <v>1.99</v>
      </c>
      <c r="P839" s="88"/>
      <c r="Q839">
        <v>1200</v>
      </c>
      <c r="R839" t="s">
        <v>10</v>
      </c>
      <c r="S839">
        <v>9.99</v>
      </c>
      <c r="T839">
        <v>1154.45</v>
      </c>
      <c r="U839">
        <v>1154.73</v>
      </c>
      <c r="V839">
        <v>2.85</v>
      </c>
      <c r="W839">
        <v>2.0499999999999998</v>
      </c>
      <c r="X839" s="88"/>
      <c r="Y839">
        <v>1200</v>
      </c>
      <c r="Z839" t="s">
        <v>10</v>
      </c>
      <c r="AA839">
        <v>11.4</v>
      </c>
      <c r="AB839">
        <v>1154.45</v>
      </c>
      <c r="AC839">
        <v>1154.75</v>
      </c>
      <c r="AD839">
        <v>2.99</v>
      </c>
      <c r="AE839">
        <v>2.08</v>
      </c>
      <c r="AF839" s="88"/>
      <c r="AG839">
        <v>1200</v>
      </c>
      <c r="AH839" t="s">
        <v>10</v>
      </c>
      <c r="AI839">
        <v>12.81</v>
      </c>
      <c r="AJ839">
        <v>1154.45</v>
      </c>
      <c r="AK839">
        <v>1154.76</v>
      </c>
      <c r="AL839">
        <v>3.16</v>
      </c>
      <c r="AM839">
        <v>2.16</v>
      </c>
    </row>
    <row r="840" spans="1:39" customFormat="1" x14ac:dyDescent="0.25">
      <c r="A840">
        <v>1200</v>
      </c>
      <c r="B840" t="s">
        <v>11</v>
      </c>
      <c r="C840">
        <v>5.31</v>
      </c>
      <c r="D840">
        <v>1154.45</v>
      </c>
      <c r="E840">
        <v>1154.6600000000001</v>
      </c>
      <c r="F840">
        <v>2.21</v>
      </c>
      <c r="G840">
        <v>1.82</v>
      </c>
      <c r="H840" s="88"/>
      <c r="I840">
        <v>1200</v>
      </c>
      <c r="J840" t="s">
        <v>11</v>
      </c>
      <c r="K840">
        <v>6.62</v>
      </c>
      <c r="L840">
        <v>1154.45</v>
      </c>
      <c r="M840">
        <v>1154.68</v>
      </c>
      <c r="N840">
        <v>2.42</v>
      </c>
      <c r="O840">
        <v>1.89</v>
      </c>
      <c r="P840" s="88"/>
      <c r="Q840">
        <v>1200</v>
      </c>
      <c r="R840" t="s">
        <v>11</v>
      </c>
      <c r="S840">
        <v>7.92</v>
      </c>
      <c r="T840">
        <v>1154.45</v>
      </c>
      <c r="U840">
        <v>1154.7</v>
      </c>
      <c r="V840">
        <v>2.6</v>
      </c>
      <c r="W840">
        <v>1.96</v>
      </c>
      <c r="X840" s="88"/>
      <c r="Y840">
        <v>1200</v>
      </c>
      <c r="Z840" t="s">
        <v>11</v>
      </c>
      <c r="AA840">
        <v>9.23</v>
      </c>
      <c r="AB840">
        <v>1154.45</v>
      </c>
      <c r="AC840">
        <v>1154.72</v>
      </c>
      <c r="AD840">
        <v>2.76</v>
      </c>
      <c r="AE840">
        <v>2.02</v>
      </c>
      <c r="AF840" s="88"/>
      <c r="AG840">
        <v>1200</v>
      </c>
      <c r="AH840" t="s">
        <v>11</v>
      </c>
      <c r="AI840">
        <v>10.54</v>
      </c>
      <c r="AJ840">
        <v>1154.45</v>
      </c>
      <c r="AK840">
        <v>1154.74</v>
      </c>
      <c r="AL840">
        <v>2.91</v>
      </c>
      <c r="AM840">
        <v>2.0699999999999998</v>
      </c>
    </row>
    <row r="841" spans="1:39" customFormat="1" x14ac:dyDescent="0.25">
      <c r="A841">
        <v>1200</v>
      </c>
      <c r="B841" t="s">
        <v>12</v>
      </c>
      <c r="C841">
        <v>5.15</v>
      </c>
      <c r="D841">
        <v>1154.45</v>
      </c>
      <c r="E841">
        <v>1154.6600000000001</v>
      </c>
      <c r="F841">
        <v>2.17</v>
      </c>
      <c r="G841">
        <v>1.79</v>
      </c>
      <c r="H841" s="88"/>
      <c r="I841">
        <v>1200</v>
      </c>
      <c r="J841" t="s">
        <v>12</v>
      </c>
      <c r="K841">
        <v>6.46</v>
      </c>
      <c r="L841">
        <v>1154.45</v>
      </c>
      <c r="M841">
        <v>1154.68</v>
      </c>
      <c r="N841">
        <v>2.39</v>
      </c>
      <c r="O841">
        <v>1.88</v>
      </c>
      <c r="P841" s="88"/>
      <c r="Q841">
        <v>1200</v>
      </c>
      <c r="R841" t="s">
        <v>12</v>
      </c>
      <c r="S841">
        <v>7.76</v>
      </c>
      <c r="T841">
        <v>1154.45</v>
      </c>
      <c r="U841">
        <v>1154.7</v>
      </c>
      <c r="V841">
        <v>2.58</v>
      </c>
      <c r="W841">
        <v>1.95</v>
      </c>
      <c r="X841" s="88"/>
      <c r="Y841">
        <v>1200</v>
      </c>
      <c r="Z841" t="s">
        <v>12</v>
      </c>
      <c r="AA841">
        <v>9.07</v>
      </c>
      <c r="AB841">
        <v>1154.45</v>
      </c>
      <c r="AC841">
        <v>1154.72</v>
      </c>
      <c r="AD841">
        <v>2.74</v>
      </c>
      <c r="AE841">
        <v>2.0099999999999998</v>
      </c>
      <c r="AF841" s="88"/>
      <c r="AG841">
        <v>1200</v>
      </c>
      <c r="AH841" t="s">
        <v>12</v>
      </c>
      <c r="AI841">
        <v>10.37</v>
      </c>
      <c r="AJ841">
        <v>1154.45</v>
      </c>
      <c r="AK841">
        <v>1154.73</v>
      </c>
      <c r="AL841">
        <v>2.9</v>
      </c>
      <c r="AM841">
        <v>2.0699999999999998</v>
      </c>
    </row>
    <row r="842" spans="1:39" customFormat="1" x14ac:dyDescent="0.25">
      <c r="A842">
        <v>1200</v>
      </c>
      <c r="B842" t="s">
        <v>13</v>
      </c>
      <c r="C842">
        <v>6.81</v>
      </c>
      <c r="D842">
        <v>1154.45</v>
      </c>
      <c r="E842">
        <v>1154.69</v>
      </c>
      <c r="F842">
        <v>2.4500000000000002</v>
      </c>
      <c r="G842">
        <v>1.91</v>
      </c>
      <c r="H842" s="88"/>
      <c r="I842">
        <v>1200</v>
      </c>
      <c r="J842" t="s">
        <v>13</v>
      </c>
      <c r="K842">
        <v>8.41</v>
      </c>
      <c r="L842">
        <v>1154.45</v>
      </c>
      <c r="M842">
        <v>1154.71</v>
      </c>
      <c r="N842">
        <v>2.66</v>
      </c>
      <c r="O842">
        <v>1.98</v>
      </c>
      <c r="P842" s="88"/>
      <c r="Q842">
        <v>1200</v>
      </c>
      <c r="R842" t="s">
        <v>13</v>
      </c>
      <c r="S842">
        <v>10.02</v>
      </c>
      <c r="T842">
        <v>1154.45</v>
      </c>
      <c r="U842">
        <v>1154.73</v>
      </c>
      <c r="V842">
        <v>2.86</v>
      </c>
      <c r="W842">
        <v>2.0499999999999998</v>
      </c>
      <c r="X842" s="88"/>
      <c r="Y842">
        <v>1200</v>
      </c>
      <c r="Z842" t="s">
        <v>13</v>
      </c>
      <c r="AA842">
        <v>11.62</v>
      </c>
      <c r="AB842">
        <v>1154.45</v>
      </c>
      <c r="AC842">
        <v>1154.75</v>
      </c>
      <c r="AD842">
        <v>3.03</v>
      </c>
      <c r="AE842">
        <v>2.11</v>
      </c>
      <c r="AF842" s="88"/>
      <c r="AG842">
        <v>1200</v>
      </c>
      <c r="AH842" t="s">
        <v>13</v>
      </c>
      <c r="AI842">
        <v>13.22</v>
      </c>
      <c r="AJ842">
        <v>1154.45</v>
      </c>
      <c r="AK842">
        <v>1154.76</v>
      </c>
      <c r="AL842">
        <v>3.2</v>
      </c>
      <c r="AM842">
        <v>2.17</v>
      </c>
    </row>
    <row r="843" spans="1:39" customFormat="1" x14ac:dyDescent="0.25">
      <c r="A843">
        <v>1200</v>
      </c>
      <c r="B843" t="s">
        <v>14</v>
      </c>
      <c r="C843">
        <v>7.95</v>
      </c>
      <c r="D843">
        <v>1154.45</v>
      </c>
      <c r="E843">
        <v>1154.7</v>
      </c>
      <c r="F843">
        <v>2.6</v>
      </c>
      <c r="G843">
        <v>1.96</v>
      </c>
      <c r="H843" s="88"/>
      <c r="I843">
        <v>1200</v>
      </c>
      <c r="J843" t="s">
        <v>14</v>
      </c>
      <c r="K843">
        <v>9.48</v>
      </c>
      <c r="L843">
        <v>1154.45</v>
      </c>
      <c r="M843">
        <v>1154.72</v>
      </c>
      <c r="N843">
        <v>2.79</v>
      </c>
      <c r="O843">
        <v>2.0299999999999998</v>
      </c>
      <c r="P843" s="88"/>
      <c r="Q843">
        <v>1200</v>
      </c>
      <c r="R843" t="s">
        <v>14</v>
      </c>
      <c r="S843">
        <v>11.02</v>
      </c>
      <c r="T843">
        <v>1154.45</v>
      </c>
      <c r="U843">
        <v>1154.74</v>
      </c>
      <c r="V843">
        <v>2.97</v>
      </c>
      <c r="W843">
        <v>2.09</v>
      </c>
      <c r="X843" s="88"/>
      <c r="Y843">
        <v>1200</v>
      </c>
      <c r="Z843" t="s">
        <v>14</v>
      </c>
      <c r="AA843">
        <v>12.56</v>
      </c>
      <c r="AB843">
        <v>1154.45</v>
      </c>
      <c r="AC843">
        <v>1154.76</v>
      </c>
      <c r="AD843">
        <v>3.14</v>
      </c>
      <c r="AE843">
        <v>2.16</v>
      </c>
      <c r="AF843" s="88"/>
      <c r="AG843">
        <v>1200</v>
      </c>
      <c r="AH843" t="s">
        <v>14</v>
      </c>
      <c r="AI843">
        <v>14.1</v>
      </c>
      <c r="AJ843">
        <v>1154.45</v>
      </c>
      <c r="AK843">
        <v>1154.77</v>
      </c>
      <c r="AL843">
        <v>3.27</v>
      </c>
      <c r="AM843">
        <v>2.19</v>
      </c>
    </row>
    <row r="844" spans="1:39" customFormat="1" x14ac:dyDescent="0.25">
      <c r="A844">
        <v>1200</v>
      </c>
      <c r="B844" t="s">
        <v>15</v>
      </c>
      <c r="C844">
        <v>7.83</v>
      </c>
      <c r="D844">
        <v>1154.45</v>
      </c>
      <c r="E844">
        <v>1154.7</v>
      </c>
      <c r="F844">
        <v>2.58</v>
      </c>
      <c r="G844">
        <v>1.95</v>
      </c>
      <c r="H844" s="88"/>
      <c r="I844">
        <v>1200</v>
      </c>
      <c r="J844" t="s">
        <v>15</v>
      </c>
      <c r="K844">
        <v>9.3000000000000007</v>
      </c>
      <c r="L844">
        <v>1154.45</v>
      </c>
      <c r="M844">
        <v>1154.72</v>
      </c>
      <c r="N844">
        <v>2.78</v>
      </c>
      <c r="O844">
        <v>2.02</v>
      </c>
      <c r="P844" s="88"/>
      <c r="Q844">
        <v>1200</v>
      </c>
      <c r="R844" t="s">
        <v>15</v>
      </c>
      <c r="S844">
        <v>10.76</v>
      </c>
      <c r="T844">
        <v>1154.45</v>
      </c>
      <c r="U844">
        <v>1154.74</v>
      </c>
      <c r="V844">
        <v>2.94</v>
      </c>
      <c r="W844">
        <v>2.08</v>
      </c>
      <c r="X844" s="88"/>
      <c r="Y844">
        <v>1200</v>
      </c>
      <c r="Z844" t="s">
        <v>15</v>
      </c>
      <c r="AA844">
        <v>12.22</v>
      </c>
      <c r="AB844">
        <v>1154.45</v>
      </c>
      <c r="AC844">
        <v>1154.75</v>
      </c>
      <c r="AD844">
        <v>3.09</v>
      </c>
      <c r="AE844">
        <v>2.13</v>
      </c>
      <c r="AF844" s="88"/>
      <c r="AG844">
        <v>1200</v>
      </c>
      <c r="AH844" t="s">
        <v>15</v>
      </c>
      <c r="AI844">
        <v>13.69</v>
      </c>
      <c r="AJ844">
        <v>1154.45</v>
      </c>
      <c r="AK844">
        <v>1154.77</v>
      </c>
      <c r="AL844">
        <v>3.23</v>
      </c>
      <c r="AM844">
        <v>2.1800000000000002</v>
      </c>
    </row>
    <row r="845" spans="1:39" customFormat="1" x14ac:dyDescent="0.25">
      <c r="A845">
        <v>1200</v>
      </c>
      <c r="B845" t="s">
        <v>16</v>
      </c>
      <c r="C845">
        <v>6.86</v>
      </c>
      <c r="D845">
        <v>1154.45</v>
      </c>
      <c r="E845">
        <v>1154.69</v>
      </c>
      <c r="F845">
        <v>2.4500000000000002</v>
      </c>
      <c r="G845">
        <v>1.9</v>
      </c>
      <c r="H845" s="88"/>
      <c r="I845">
        <v>1200</v>
      </c>
      <c r="J845" t="s">
        <v>16</v>
      </c>
      <c r="K845">
        <v>8.08</v>
      </c>
      <c r="L845">
        <v>1154.45</v>
      </c>
      <c r="M845">
        <v>1154.7</v>
      </c>
      <c r="N845">
        <v>2.63</v>
      </c>
      <c r="O845">
        <v>1.98</v>
      </c>
      <c r="P845" s="88"/>
      <c r="Q845">
        <v>1200</v>
      </c>
      <c r="R845" t="s">
        <v>16</v>
      </c>
      <c r="S845">
        <v>9.31</v>
      </c>
      <c r="T845">
        <v>1154.45</v>
      </c>
      <c r="U845">
        <v>1154.72</v>
      </c>
      <c r="V845">
        <v>2.79</v>
      </c>
      <c r="W845">
        <v>2.0299999999999998</v>
      </c>
      <c r="X845" s="88"/>
      <c r="Y845">
        <v>1200</v>
      </c>
      <c r="Z845" t="s">
        <v>16</v>
      </c>
      <c r="AA845">
        <v>10.54</v>
      </c>
      <c r="AB845">
        <v>1154.45</v>
      </c>
      <c r="AC845">
        <v>1154.73</v>
      </c>
      <c r="AD845">
        <v>2.92</v>
      </c>
      <c r="AE845">
        <v>2.08</v>
      </c>
      <c r="AF845" s="88"/>
      <c r="AG845">
        <v>1200</v>
      </c>
      <c r="AH845" t="s">
        <v>16</v>
      </c>
      <c r="AI845">
        <v>11.76</v>
      </c>
      <c r="AJ845">
        <v>1154.45</v>
      </c>
      <c r="AK845">
        <v>1154.75</v>
      </c>
      <c r="AL845">
        <v>3.06</v>
      </c>
      <c r="AM845">
        <v>2.13</v>
      </c>
    </row>
    <row r="846" spans="1:39" customFormat="1" x14ac:dyDescent="0.25">
      <c r="A846">
        <v>1150</v>
      </c>
      <c r="B846" t="s">
        <v>5</v>
      </c>
      <c r="C846">
        <v>5.2</v>
      </c>
      <c r="D846">
        <v>1151.08</v>
      </c>
      <c r="E846">
        <v>1151.3699999999999</v>
      </c>
      <c r="F846">
        <v>1.39</v>
      </c>
      <c r="G846">
        <v>1.01</v>
      </c>
      <c r="H846" s="88"/>
      <c r="I846">
        <v>1150</v>
      </c>
      <c r="J846" t="s">
        <v>5</v>
      </c>
      <c r="K846">
        <v>6.47</v>
      </c>
      <c r="L846">
        <v>1151.08</v>
      </c>
      <c r="M846">
        <v>1151.4000000000001</v>
      </c>
      <c r="N846">
        <v>1.47</v>
      </c>
      <c r="O846">
        <v>1.01</v>
      </c>
      <c r="P846" s="88"/>
      <c r="Q846">
        <v>1150</v>
      </c>
      <c r="R846" t="s">
        <v>5</v>
      </c>
      <c r="S846">
        <v>7.74</v>
      </c>
      <c r="T846">
        <v>1151.08</v>
      </c>
      <c r="U846">
        <v>1151.43</v>
      </c>
      <c r="V846">
        <v>1.55</v>
      </c>
      <c r="W846">
        <v>1.01</v>
      </c>
      <c r="X846" s="88"/>
      <c r="Y846">
        <v>1150</v>
      </c>
      <c r="Z846" t="s">
        <v>5</v>
      </c>
      <c r="AA846">
        <v>9.01</v>
      </c>
      <c r="AB846">
        <v>1151.08</v>
      </c>
      <c r="AC846">
        <v>1151.46</v>
      </c>
      <c r="AD846">
        <v>1.61</v>
      </c>
      <c r="AE846">
        <v>1.01</v>
      </c>
      <c r="AF846" s="88"/>
      <c r="AG846">
        <v>1150</v>
      </c>
      <c r="AH846" t="s">
        <v>5</v>
      </c>
      <c r="AI846">
        <v>10.28</v>
      </c>
      <c r="AJ846">
        <v>1151.08</v>
      </c>
      <c r="AK846">
        <v>1151.49</v>
      </c>
      <c r="AL846">
        <v>1.67</v>
      </c>
      <c r="AM846">
        <v>1.01</v>
      </c>
    </row>
    <row r="847" spans="1:39" customFormat="1" x14ac:dyDescent="0.25">
      <c r="A847">
        <v>1150</v>
      </c>
      <c r="B847" t="s">
        <v>6</v>
      </c>
      <c r="C847">
        <v>5.22</v>
      </c>
      <c r="D847">
        <v>1151.08</v>
      </c>
      <c r="E847">
        <v>1151.3699999999999</v>
      </c>
      <c r="F847">
        <v>1.39</v>
      </c>
      <c r="G847">
        <v>1.01</v>
      </c>
      <c r="H847" s="88"/>
      <c r="I847">
        <v>1150</v>
      </c>
      <c r="J847" t="s">
        <v>6</v>
      </c>
      <c r="K847">
        <v>6.53</v>
      </c>
      <c r="L847">
        <v>1151.08</v>
      </c>
      <c r="M847">
        <v>1151.4000000000001</v>
      </c>
      <c r="N847">
        <v>1.48</v>
      </c>
      <c r="O847">
        <v>1.01</v>
      </c>
      <c r="P847" s="88"/>
      <c r="Q847">
        <v>1150</v>
      </c>
      <c r="R847" t="s">
        <v>6</v>
      </c>
      <c r="S847">
        <v>7.83</v>
      </c>
      <c r="T847">
        <v>1151.08</v>
      </c>
      <c r="U847">
        <v>1151.43</v>
      </c>
      <c r="V847">
        <v>1.56</v>
      </c>
      <c r="W847">
        <v>1.01</v>
      </c>
      <c r="X847" s="88"/>
      <c r="Y847">
        <v>1150</v>
      </c>
      <c r="Z847" t="s">
        <v>6</v>
      </c>
      <c r="AA847">
        <v>9.14</v>
      </c>
      <c r="AB847">
        <v>1151.08</v>
      </c>
      <c r="AC847">
        <v>1151.46</v>
      </c>
      <c r="AD847">
        <v>1.62</v>
      </c>
      <c r="AE847">
        <v>1.01</v>
      </c>
      <c r="AF847" s="88"/>
      <c r="AG847">
        <v>1150</v>
      </c>
      <c r="AH847" t="s">
        <v>6</v>
      </c>
      <c r="AI847">
        <v>10.44</v>
      </c>
      <c r="AJ847">
        <v>1151.08</v>
      </c>
      <c r="AK847">
        <v>1151.49</v>
      </c>
      <c r="AL847">
        <v>1.68</v>
      </c>
      <c r="AM847">
        <v>1.01</v>
      </c>
    </row>
    <row r="848" spans="1:39" customFormat="1" x14ac:dyDescent="0.25">
      <c r="A848">
        <v>1150</v>
      </c>
      <c r="B848" t="s">
        <v>7</v>
      </c>
      <c r="C848">
        <v>5.45</v>
      </c>
      <c r="D848">
        <v>1151.08</v>
      </c>
      <c r="E848">
        <v>1151.3800000000001</v>
      </c>
      <c r="F848">
        <v>1.41</v>
      </c>
      <c r="G848">
        <v>1.01</v>
      </c>
      <c r="H848" s="88"/>
      <c r="I848">
        <v>1150</v>
      </c>
      <c r="J848" t="s">
        <v>7</v>
      </c>
      <c r="K848">
        <v>6.74</v>
      </c>
      <c r="L848">
        <v>1151.08</v>
      </c>
      <c r="M848">
        <v>1151.4100000000001</v>
      </c>
      <c r="N848">
        <v>1.5</v>
      </c>
      <c r="O848">
        <v>1.02</v>
      </c>
      <c r="P848" s="88"/>
      <c r="Q848">
        <v>1150</v>
      </c>
      <c r="R848" t="s">
        <v>7</v>
      </c>
      <c r="S848">
        <v>8.02</v>
      </c>
      <c r="T848">
        <v>1151.08</v>
      </c>
      <c r="U848">
        <v>1151.44</v>
      </c>
      <c r="V848">
        <v>1.57</v>
      </c>
      <c r="W848">
        <v>1.01</v>
      </c>
      <c r="X848" s="88"/>
      <c r="Y848">
        <v>1150</v>
      </c>
      <c r="Z848" t="s">
        <v>7</v>
      </c>
      <c r="AA848">
        <v>9.31</v>
      </c>
      <c r="AB848">
        <v>1151.08</v>
      </c>
      <c r="AC848">
        <v>1151.47</v>
      </c>
      <c r="AD848">
        <v>1.64</v>
      </c>
      <c r="AE848">
        <v>1.01</v>
      </c>
      <c r="AF848" s="88"/>
      <c r="AG848">
        <v>1150</v>
      </c>
      <c r="AH848" t="s">
        <v>7</v>
      </c>
      <c r="AI848">
        <v>10.6</v>
      </c>
      <c r="AJ848">
        <v>1151.08</v>
      </c>
      <c r="AK848">
        <v>1151.49</v>
      </c>
      <c r="AL848">
        <v>1.69</v>
      </c>
      <c r="AM848">
        <v>1.01</v>
      </c>
    </row>
    <row r="849" spans="1:39" customFormat="1" x14ac:dyDescent="0.25">
      <c r="A849">
        <v>1150</v>
      </c>
      <c r="B849" t="s">
        <v>8</v>
      </c>
      <c r="C849">
        <v>7</v>
      </c>
      <c r="D849">
        <v>1151.08</v>
      </c>
      <c r="E849">
        <v>1151.42</v>
      </c>
      <c r="F849">
        <v>1.51</v>
      </c>
      <c r="G849">
        <v>1.01</v>
      </c>
      <c r="H849" s="88"/>
      <c r="I849">
        <v>1150</v>
      </c>
      <c r="J849" t="s">
        <v>8</v>
      </c>
      <c r="K849">
        <v>8.5500000000000007</v>
      </c>
      <c r="L849">
        <v>1151.08</v>
      </c>
      <c r="M849">
        <v>1151.45</v>
      </c>
      <c r="N849">
        <v>1.59</v>
      </c>
      <c r="O849">
        <v>1.01</v>
      </c>
      <c r="P849" s="88"/>
      <c r="Q849">
        <v>1150</v>
      </c>
      <c r="R849" t="s">
        <v>8</v>
      </c>
      <c r="S849">
        <v>10.09</v>
      </c>
      <c r="T849">
        <v>1151.08</v>
      </c>
      <c r="U849">
        <v>1151.48</v>
      </c>
      <c r="V849">
        <v>1.66</v>
      </c>
      <c r="W849">
        <v>1.01</v>
      </c>
      <c r="X849" s="88"/>
      <c r="Y849">
        <v>1150</v>
      </c>
      <c r="Z849" t="s">
        <v>8</v>
      </c>
      <c r="AA849">
        <v>11.64</v>
      </c>
      <c r="AB849">
        <v>1151.08</v>
      </c>
      <c r="AC849">
        <v>1151.51</v>
      </c>
      <c r="AD849">
        <v>1.73</v>
      </c>
      <c r="AE849">
        <v>1.01</v>
      </c>
      <c r="AF849" s="88"/>
      <c r="AG849">
        <v>1150</v>
      </c>
      <c r="AH849" t="s">
        <v>8</v>
      </c>
      <c r="AI849">
        <v>13.18</v>
      </c>
      <c r="AJ849">
        <v>1151.08</v>
      </c>
      <c r="AK849">
        <v>1151.54</v>
      </c>
      <c r="AL849">
        <v>1.79</v>
      </c>
      <c r="AM849">
        <v>1.01</v>
      </c>
    </row>
    <row r="850" spans="1:39" customFormat="1" x14ac:dyDescent="0.25">
      <c r="A850">
        <v>1150</v>
      </c>
      <c r="B850" t="s">
        <v>9</v>
      </c>
      <c r="C850">
        <v>8.67</v>
      </c>
      <c r="D850">
        <v>1151.08</v>
      </c>
      <c r="E850">
        <v>1151.45</v>
      </c>
      <c r="F850">
        <v>1.6</v>
      </c>
      <c r="G850">
        <v>1.01</v>
      </c>
      <c r="H850" s="88"/>
      <c r="I850">
        <v>1150</v>
      </c>
      <c r="J850" t="s">
        <v>9</v>
      </c>
      <c r="K850">
        <v>10.35</v>
      </c>
      <c r="L850">
        <v>1151.08</v>
      </c>
      <c r="M850">
        <v>1151.49</v>
      </c>
      <c r="N850">
        <v>1.67</v>
      </c>
      <c r="O850">
        <v>1.01</v>
      </c>
      <c r="P850" s="88"/>
      <c r="Q850">
        <v>1150</v>
      </c>
      <c r="R850" t="s">
        <v>9</v>
      </c>
      <c r="S850">
        <v>12.02</v>
      </c>
      <c r="T850">
        <v>1151.08</v>
      </c>
      <c r="U850">
        <v>1151.52</v>
      </c>
      <c r="V850">
        <v>1.74</v>
      </c>
      <c r="W850">
        <v>1.01</v>
      </c>
      <c r="X850" s="88"/>
      <c r="Y850">
        <v>1150</v>
      </c>
      <c r="Z850" t="s">
        <v>9</v>
      </c>
      <c r="AA850">
        <v>13.7</v>
      </c>
      <c r="AB850">
        <v>1151.08</v>
      </c>
      <c r="AC850">
        <v>1151.53</v>
      </c>
      <c r="AD850">
        <v>1.93</v>
      </c>
      <c r="AE850">
        <v>1.1000000000000001</v>
      </c>
      <c r="AF850" s="88"/>
      <c r="AG850">
        <v>1150</v>
      </c>
      <c r="AH850" t="s">
        <v>9</v>
      </c>
      <c r="AI850">
        <v>15.38</v>
      </c>
      <c r="AJ850">
        <v>1151.08</v>
      </c>
      <c r="AK850">
        <v>1151.58</v>
      </c>
      <c r="AL850">
        <v>1.87</v>
      </c>
      <c r="AM850">
        <v>1.01</v>
      </c>
    </row>
    <row r="851" spans="1:39" customFormat="1" x14ac:dyDescent="0.25">
      <c r="A851">
        <v>1150</v>
      </c>
      <c r="B851" t="s">
        <v>10</v>
      </c>
      <c r="C851">
        <v>7.17</v>
      </c>
      <c r="D851">
        <v>1151.08</v>
      </c>
      <c r="E851">
        <v>1151.42</v>
      </c>
      <c r="F851">
        <v>1.52</v>
      </c>
      <c r="G851">
        <v>1.01</v>
      </c>
      <c r="H851" s="88"/>
      <c r="I851">
        <v>1150</v>
      </c>
      <c r="J851" t="s">
        <v>10</v>
      </c>
      <c r="K851">
        <v>8.58</v>
      </c>
      <c r="L851">
        <v>1151.08</v>
      </c>
      <c r="M851">
        <v>1151.45</v>
      </c>
      <c r="N851">
        <v>1.6</v>
      </c>
      <c r="O851">
        <v>1.01</v>
      </c>
      <c r="P851" s="88"/>
      <c r="Q851">
        <v>1150</v>
      </c>
      <c r="R851" t="s">
        <v>10</v>
      </c>
      <c r="S851">
        <v>9.99</v>
      </c>
      <c r="T851">
        <v>1151.08</v>
      </c>
      <c r="U851">
        <v>1151.48</v>
      </c>
      <c r="V851">
        <v>1.66</v>
      </c>
      <c r="W851">
        <v>1.01</v>
      </c>
      <c r="X851" s="88"/>
      <c r="Y851">
        <v>1150</v>
      </c>
      <c r="Z851" t="s">
        <v>10</v>
      </c>
      <c r="AA851">
        <v>11.4</v>
      </c>
      <c r="AB851">
        <v>1151.08</v>
      </c>
      <c r="AC851">
        <v>1151.51</v>
      </c>
      <c r="AD851">
        <v>1.72</v>
      </c>
      <c r="AE851">
        <v>1</v>
      </c>
      <c r="AF851" s="88"/>
      <c r="AG851">
        <v>1150</v>
      </c>
      <c r="AH851" t="s">
        <v>10</v>
      </c>
      <c r="AI851">
        <v>12.81</v>
      </c>
      <c r="AJ851">
        <v>1151.08</v>
      </c>
      <c r="AK851">
        <v>1151.54</v>
      </c>
      <c r="AL851">
        <v>1.77</v>
      </c>
      <c r="AM851">
        <v>1.01</v>
      </c>
    </row>
    <row r="852" spans="1:39" customFormat="1" x14ac:dyDescent="0.25">
      <c r="A852">
        <v>1150</v>
      </c>
      <c r="B852" t="s">
        <v>11</v>
      </c>
      <c r="C852">
        <v>5.31</v>
      </c>
      <c r="D852">
        <v>1151.08</v>
      </c>
      <c r="E852">
        <v>1151.3699999999999</v>
      </c>
      <c r="F852">
        <v>1.4</v>
      </c>
      <c r="G852">
        <v>1.01</v>
      </c>
      <c r="H852" s="88"/>
      <c r="I852">
        <v>1150</v>
      </c>
      <c r="J852" t="s">
        <v>11</v>
      </c>
      <c r="K852">
        <v>6.62</v>
      </c>
      <c r="L852">
        <v>1151.08</v>
      </c>
      <c r="M852">
        <v>1151.4100000000001</v>
      </c>
      <c r="N852">
        <v>1.48</v>
      </c>
      <c r="O852">
        <v>1.01</v>
      </c>
      <c r="P852" s="88"/>
      <c r="Q852">
        <v>1150</v>
      </c>
      <c r="R852" t="s">
        <v>11</v>
      </c>
      <c r="S852">
        <v>7.92</v>
      </c>
      <c r="T852">
        <v>1151.08</v>
      </c>
      <c r="U852">
        <v>1151.44</v>
      </c>
      <c r="V852">
        <v>1.56</v>
      </c>
      <c r="W852">
        <v>1.01</v>
      </c>
      <c r="X852" s="88"/>
      <c r="Y852">
        <v>1150</v>
      </c>
      <c r="Z852" t="s">
        <v>11</v>
      </c>
      <c r="AA852">
        <v>9.23</v>
      </c>
      <c r="AB852">
        <v>1151.08</v>
      </c>
      <c r="AC852">
        <v>1151.47</v>
      </c>
      <c r="AD852">
        <v>1.62</v>
      </c>
      <c r="AE852">
        <v>1.01</v>
      </c>
      <c r="AF852" s="88"/>
      <c r="AG852">
        <v>1150</v>
      </c>
      <c r="AH852" t="s">
        <v>11</v>
      </c>
      <c r="AI852">
        <v>10.54</v>
      </c>
      <c r="AJ852">
        <v>1151.08</v>
      </c>
      <c r="AK852">
        <v>1151.49</v>
      </c>
      <c r="AL852">
        <v>1.68</v>
      </c>
      <c r="AM852">
        <v>1.01</v>
      </c>
    </row>
    <row r="853" spans="1:39" customFormat="1" x14ac:dyDescent="0.25">
      <c r="A853">
        <v>1150</v>
      </c>
      <c r="B853" t="s">
        <v>12</v>
      </c>
      <c r="C853">
        <v>5.15</v>
      </c>
      <c r="D853">
        <v>1151.08</v>
      </c>
      <c r="E853">
        <v>1151.3699999999999</v>
      </c>
      <c r="F853">
        <v>1.39</v>
      </c>
      <c r="G853">
        <v>1.01</v>
      </c>
      <c r="H853" s="88"/>
      <c r="I853">
        <v>1150</v>
      </c>
      <c r="J853" t="s">
        <v>12</v>
      </c>
      <c r="K853">
        <v>6.46</v>
      </c>
      <c r="L853">
        <v>1151.08</v>
      </c>
      <c r="M853">
        <v>1151.4000000000001</v>
      </c>
      <c r="N853">
        <v>1.48</v>
      </c>
      <c r="O853">
        <v>1.01</v>
      </c>
      <c r="P853" s="88"/>
      <c r="Q853">
        <v>1150</v>
      </c>
      <c r="R853" t="s">
        <v>12</v>
      </c>
      <c r="S853">
        <v>7.76</v>
      </c>
      <c r="T853">
        <v>1151.08</v>
      </c>
      <c r="U853">
        <v>1151.43</v>
      </c>
      <c r="V853">
        <v>1.55</v>
      </c>
      <c r="W853">
        <v>1.01</v>
      </c>
      <c r="X853" s="88"/>
      <c r="Y853">
        <v>1150</v>
      </c>
      <c r="Z853" t="s">
        <v>12</v>
      </c>
      <c r="AA853">
        <v>9.07</v>
      </c>
      <c r="AB853">
        <v>1151.08</v>
      </c>
      <c r="AC853">
        <v>1151.46</v>
      </c>
      <c r="AD853">
        <v>1.62</v>
      </c>
      <c r="AE853">
        <v>1.01</v>
      </c>
      <c r="AF853" s="88"/>
      <c r="AG853">
        <v>1150</v>
      </c>
      <c r="AH853" t="s">
        <v>12</v>
      </c>
      <c r="AI853">
        <v>10.37</v>
      </c>
      <c r="AJ853">
        <v>1151.08</v>
      </c>
      <c r="AK853">
        <v>1151.49</v>
      </c>
      <c r="AL853">
        <v>1.68</v>
      </c>
      <c r="AM853">
        <v>1.01</v>
      </c>
    </row>
    <row r="854" spans="1:39" customFormat="1" x14ac:dyDescent="0.25">
      <c r="A854">
        <v>1150</v>
      </c>
      <c r="B854" t="s">
        <v>13</v>
      </c>
      <c r="C854">
        <v>6.81</v>
      </c>
      <c r="D854">
        <v>1151.08</v>
      </c>
      <c r="E854">
        <v>1151.4100000000001</v>
      </c>
      <c r="F854">
        <v>1.5</v>
      </c>
      <c r="G854">
        <v>1.01</v>
      </c>
      <c r="H854" s="88"/>
      <c r="I854">
        <v>1150</v>
      </c>
      <c r="J854" t="s">
        <v>13</v>
      </c>
      <c r="K854">
        <v>8.41</v>
      </c>
      <c r="L854">
        <v>1151.08</v>
      </c>
      <c r="M854">
        <v>1151.45</v>
      </c>
      <c r="N854">
        <v>1.59</v>
      </c>
      <c r="O854">
        <v>1.01</v>
      </c>
      <c r="P854" s="88"/>
      <c r="Q854">
        <v>1150</v>
      </c>
      <c r="R854" t="s">
        <v>13</v>
      </c>
      <c r="S854">
        <v>10.02</v>
      </c>
      <c r="T854">
        <v>1151.08</v>
      </c>
      <c r="U854">
        <v>1151.48</v>
      </c>
      <c r="V854">
        <v>1.66</v>
      </c>
      <c r="W854">
        <v>1.01</v>
      </c>
      <c r="X854" s="88"/>
      <c r="Y854">
        <v>1150</v>
      </c>
      <c r="Z854" t="s">
        <v>13</v>
      </c>
      <c r="AA854">
        <v>11.62</v>
      </c>
      <c r="AB854">
        <v>1151.08</v>
      </c>
      <c r="AC854">
        <v>1151.51</v>
      </c>
      <c r="AD854">
        <v>1.73</v>
      </c>
      <c r="AE854">
        <v>1.01</v>
      </c>
      <c r="AF854" s="88"/>
      <c r="AG854">
        <v>1150</v>
      </c>
      <c r="AH854" t="s">
        <v>13</v>
      </c>
      <c r="AI854">
        <v>13.22</v>
      </c>
      <c r="AJ854">
        <v>1151.08</v>
      </c>
      <c r="AK854">
        <v>1151.54</v>
      </c>
      <c r="AL854">
        <v>1.79</v>
      </c>
      <c r="AM854">
        <v>1.01</v>
      </c>
    </row>
    <row r="855" spans="1:39" customFormat="1" x14ac:dyDescent="0.25">
      <c r="A855">
        <v>1150</v>
      </c>
      <c r="B855" t="s">
        <v>14</v>
      </c>
      <c r="C855">
        <v>7.95</v>
      </c>
      <c r="D855">
        <v>1151.08</v>
      </c>
      <c r="E855">
        <v>1151.44</v>
      </c>
      <c r="F855">
        <v>1.56</v>
      </c>
      <c r="G855">
        <v>1.01</v>
      </c>
      <c r="H855" s="88"/>
      <c r="I855">
        <v>1150</v>
      </c>
      <c r="J855" t="s">
        <v>14</v>
      </c>
      <c r="K855">
        <v>9.48</v>
      </c>
      <c r="L855">
        <v>1151.08</v>
      </c>
      <c r="M855">
        <v>1151.47</v>
      </c>
      <c r="N855">
        <v>1.64</v>
      </c>
      <c r="O855">
        <v>1.01</v>
      </c>
      <c r="P855" s="88"/>
      <c r="Q855">
        <v>1150</v>
      </c>
      <c r="R855" t="s">
        <v>14</v>
      </c>
      <c r="S855">
        <v>11.02</v>
      </c>
      <c r="T855">
        <v>1151.08</v>
      </c>
      <c r="U855">
        <v>1151.5</v>
      </c>
      <c r="V855">
        <v>1.71</v>
      </c>
      <c r="W855">
        <v>1.01</v>
      </c>
      <c r="X855" s="88"/>
      <c r="Y855">
        <v>1150</v>
      </c>
      <c r="Z855" t="s">
        <v>14</v>
      </c>
      <c r="AA855">
        <v>12.56</v>
      </c>
      <c r="AB855">
        <v>1151.08</v>
      </c>
      <c r="AC855">
        <v>1151.53</v>
      </c>
      <c r="AD855">
        <v>1.76</v>
      </c>
      <c r="AE855">
        <v>1.01</v>
      </c>
      <c r="AF855" s="88"/>
      <c r="AG855">
        <v>1150</v>
      </c>
      <c r="AH855" t="s">
        <v>14</v>
      </c>
      <c r="AI855">
        <v>14.1</v>
      </c>
      <c r="AJ855">
        <v>1151.08</v>
      </c>
      <c r="AK855">
        <v>1151.53</v>
      </c>
      <c r="AL855">
        <v>1.99</v>
      </c>
      <c r="AM855">
        <v>1.1399999999999999</v>
      </c>
    </row>
    <row r="856" spans="1:39" customFormat="1" x14ac:dyDescent="0.25">
      <c r="A856">
        <v>1150</v>
      </c>
      <c r="B856" t="s">
        <v>15</v>
      </c>
      <c r="C856">
        <v>7.83</v>
      </c>
      <c r="D856">
        <v>1151.08</v>
      </c>
      <c r="E856">
        <v>1151.43</v>
      </c>
      <c r="F856">
        <v>1.56</v>
      </c>
      <c r="G856">
        <v>1.01</v>
      </c>
      <c r="H856" s="88"/>
      <c r="I856">
        <v>1150</v>
      </c>
      <c r="J856" t="s">
        <v>15</v>
      </c>
      <c r="K856">
        <v>9.3000000000000007</v>
      </c>
      <c r="L856">
        <v>1151.08</v>
      </c>
      <c r="M856">
        <v>1151.47</v>
      </c>
      <c r="N856">
        <v>1.62</v>
      </c>
      <c r="O856">
        <v>1</v>
      </c>
      <c r="P856" s="88"/>
      <c r="Q856">
        <v>1150</v>
      </c>
      <c r="R856" t="s">
        <v>15</v>
      </c>
      <c r="S856">
        <v>10.76</v>
      </c>
      <c r="T856">
        <v>1151.08</v>
      </c>
      <c r="U856">
        <v>1151.5</v>
      </c>
      <c r="V856">
        <v>1.69</v>
      </c>
      <c r="W856">
        <v>1.01</v>
      </c>
      <c r="X856" s="88"/>
      <c r="Y856">
        <v>1150</v>
      </c>
      <c r="Z856" t="s">
        <v>15</v>
      </c>
      <c r="AA856">
        <v>12.22</v>
      </c>
      <c r="AB856">
        <v>1151.08</v>
      </c>
      <c r="AC856">
        <v>1151.52</v>
      </c>
      <c r="AD856">
        <v>1.75</v>
      </c>
      <c r="AE856">
        <v>1.01</v>
      </c>
      <c r="AF856" s="88"/>
      <c r="AG856">
        <v>1150</v>
      </c>
      <c r="AH856" t="s">
        <v>15</v>
      </c>
      <c r="AI856">
        <v>13.69</v>
      </c>
      <c r="AJ856">
        <v>1151.08</v>
      </c>
      <c r="AK856">
        <v>1151.53</v>
      </c>
      <c r="AL856">
        <v>1.94</v>
      </c>
      <c r="AM856">
        <v>1.1100000000000001</v>
      </c>
    </row>
    <row r="857" spans="1:39" customFormat="1" x14ac:dyDescent="0.25">
      <c r="A857">
        <v>1150</v>
      </c>
      <c r="B857" t="s">
        <v>16</v>
      </c>
      <c r="C857">
        <v>6.86</v>
      </c>
      <c r="D857">
        <v>1151.08</v>
      </c>
      <c r="E857">
        <v>1151.4100000000001</v>
      </c>
      <c r="F857">
        <v>1.5</v>
      </c>
      <c r="G857">
        <v>1.01</v>
      </c>
      <c r="H857" s="88"/>
      <c r="I857">
        <v>1150</v>
      </c>
      <c r="J857" t="s">
        <v>16</v>
      </c>
      <c r="K857">
        <v>8.08</v>
      </c>
      <c r="L857">
        <v>1151.08</v>
      </c>
      <c r="M857">
        <v>1151.44</v>
      </c>
      <c r="N857">
        <v>1.57</v>
      </c>
      <c r="O857">
        <v>1.01</v>
      </c>
      <c r="P857" s="88"/>
      <c r="Q857">
        <v>1150</v>
      </c>
      <c r="R857" t="s">
        <v>16</v>
      </c>
      <c r="S857">
        <v>9.31</v>
      </c>
      <c r="T857">
        <v>1151.08</v>
      </c>
      <c r="U857">
        <v>1151.47</v>
      </c>
      <c r="V857">
        <v>1.63</v>
      </c>
      <c r="W857">
        <v>1.01</v>
      </c>
      <c r="X857" s="88"/>
      <c r="Y857">
        <v>1150</v>
      </c>
      <c r="Z857" t="s">
        <v>16</v>
      </c>
      <c r="AA857">
        <v>10.54</v>
      </c>
      <c r="AB857">
        <v>1151.08</v>
      </c>
      <c r="AC857">
        <v>1151.49</v>
      </c>
      <c r="AD857">
        <v>1.68</v>
      </c>
      <c r="AE857">
        <v>1.01</v>
      </c>
      <c r="AF857" s="88"/>
      <c r="AG857">
        <v>1150</v>
      </c>
      <c r="AH857" t="s">
        <v>16</v>
      </c>
      <c r="AI857">
        <v>11.76</v>
      </c>
      <c r="AJ857">
        <v>1151.08</v>
      </c>
      <c r="AK857">
        <v>1151.52</v>
      </c>
      <c r="AL857">
        <v>1.74</v>
      </c>
      <c r="AM857">
        <v>1.01</v>
      </c>
    </row>
    <row r="858" spans="1:39" customFormat="1" x14ac:dyDescent="0.25">
      <c r="A858">
        <v>1100</v>
      </c>
      <c r="B858" t="s">
        <v>5</v>
      </c>
      <c r="C858">
        <v>5.2</v>
      </c>
      <c r="D858">
        <v>1145.3900000000001</v>
      </c>
      <c r="E858">
        <v>1145.5899999999999</v>
      </c>
      <c r="F858">
        <v>3.37</v>
      </c>
      <c r="G858">
        <v>3.21</v>
      </c>
      <c r="H858" s="88"/>
      <c r="I858">
        <v>1100</v>
      </c>
      <c r="J858" t="s">
        <v>5</v>
      </c>
      <c r="K858">
        <v>6.47</v>
      </c>
      <c r="L858">
        <v>1145.3900000000001</v>
      </c>
      <c r="M858">
        <v>1145.6099999999999</v>
      </c>
      <c r="N858">
        <v>3.71</v>
      </c>
      <c r="O858">
        <v>3.39</v>
      </c>
      <c r="P858" s="88"/>
      <c r="Q858">
        <v>1100</v>
      </c>
      <c r="R858" t="s">
        <v>5</v>
      </c>
      <c r="S858">
        <v>7.74</v>
      </c>
      <c r="T858">
        <v>1145.3900000000001</v>
      </c>
      <c r="U858">
        <v>1145.6199999999999</v>
      </c>
      <c r="V858">
        <v>3.94</v>
      </c>
      <c r="W858">
        <v>3.47</v>
      </c>
      <c r="X858" s="88"/>
      <c r="Y858">
        <v>1100</v>
      </c>
      <c r="Z858" t="s">
        <v>5</v>
      </c>
      <c r="AA858">
        <v>9.01</v>
      </c>
      <c r="AB858">
        <v>1145.3900000000001</v>
      </c>
      <c r="AC858">
        <v>1145.6300000000001</v>
      </c>
      <c r="AD858">
        <v>4.24</v>
      </c>
      <c r="AE858">
        <v>3.63</v>
      </c>
      <c r="AF858" s="88"/>
      <c r="AG858">
        <v>1100</v>
      </c>
      <c r="AH858" t="s">
        <v>5</v>
      </c>
      <c r="AI858">
        <v>10.28</v>
      </c>
      <c r="AJ858">
        <v>1145.3900000000001</v>
      </c>
      <c r="AK858">
        <v>1145.6400000000001</v>
      </c>
      <c r="AL858">
        <v>4.4400000000000004</v>
      </c>
      <c r="AM858">
        <v>3.7</v>
      </c>
    </row>
    <row r="859" spans="1:39" customFormat="1" x14ac:dyDescent="0.25">
      <c r="A859">
        <v>1100</v>
      </c>
      <c r="B859" t="s">
        <v>6</v>
      </c>
      <c r="C859">
        <v>5.22</v>
      </c>
      <c r="D859">
        <v>1145.3900000000001</v>
      </c>
      <c r="E859">
        <v>1145.5899999999999</v>
      </c>
      <c r="F859">
        <v>3.38</v>
      </c>
      <c r="G859">
        <v>3.23</v>
      </c>
      <c r="H859" s="88"/>
      <c r="I859">
        <v>1100</v>
      </c>
      <c r="J859" t="s">
        <v>6</v>
      </c>
      <c r="K859">
        <v>6.53</v>
      </c>
      <c r="L859">
        <v>1145.3900000000001</v>
      </c>
      <c r="M859">
        <v>1145.6099999999999</v>
      </c>
      <c r="N859">
        <v>3.72</v>
      </c>
      <c r="O859">
        <v>3.4</v>
      </c>
      <c r="P859" s="88"/>
      <c r="Q859">
        <v>1100</v>
      </c>
      <c r="R859" t="s">
        <v>6</v>
      </c>
      <c r="S859">
        <v>7.83</v>
      </c>
      <c r="T859">
        <v>1145.3900000000001</v>
      </c>
      <c r="U859">
        <v>1145.6199999999999</v>
      </c>
      <c r="V859">
        <v>3.98</v>
      </c>
      <c r="W859">
        <v>3.49</v>
      </c>
      <c r="X859" s="88"/>
      <c r="Y859">
        <v>1100</v>
      </c>
      <c r="Z859" t="s">
        <v>6</v>
      </c>
      <c r="AA859">
        <v>9.14</v>
      </c>
      <c r="AB859">
        <v>1145.3900000000001</v>
      </c>
      <c r="AC859">
        <v>1145.6300000000001</v>
      </c>
      <c r="AD859">
        <v>4.24</v>
      </c>
      <c r="AE859">
        <v>3.62</v>
      </c>
      <c r="AF859" s="88"/>
      <c r="AG859">
        <v>1100</v>
      </c>
      <c r="AH859" t="s">
        <v>6</v>
      </c>
      <c r="AI859">
        <v>10.44</v>
      </c>
      <c r="AJ859">
        <v>1145.3900000000001</v>
      </c>
      <c r="AK859">
        <v>1145.6500000000001</v>
      </c>
      <c r="AL859">
        <v>4.45</v>
      </c>
      <c r="AM859">
        <v>3.69</v>
      </c>
    </row>
    <row r="860" spans="1:39" customFormat="1" x14ac:dyDescent="0.25">
      <c r="A860">
        <v>1100</v>
      </c>
      <c r="B860" t="s">
        <v>7</v>
      </c>
      <c r="C860">
        <v>5.45</v>
      </c>
      <c r="D860">
        <v>1145.3900000000001</v>
      </c>
      <c r="E860">
        <v>1145.5899999999999</v>
      </c>
      <c r="F860">
        <v>3.46</v>
      </c>
      <c r="G860">
        <v>3.27</v>
      </c>
      <c r="H860" s="88"/>
      <c r="I860">
        <v>1100</v>
      </c>
      <c r="J860" t="s">
        <v>7</v>
      </c>
      <c r="K860">
        <v>6.74</v>
      </c>
      <c r="L860">
        <v>1145.3900000000001</v>
      </c>
      <c r="M860">
        <v>1145.6099999999999</v>
      </c>
      <c r="N860">
        <v>3.74</v>
      </c>
      <c r="O860">
        <v>3.39</v>
      </c>
      <c r="P860" s="88"/>
      <c r="Q860">
        <v>1100</v>
      </c>
      <c r="R860" t="s">
        <v>7</v>
      </c>
      <c r="S860">
        <v>8.02</v>
      </c>
      <c r="T860">
        <v>1145.3900000000001</v>
      </c>
      <c r="U860">
        <v>1145.6199999999999</v>
      </c>
      <c r="V860">
        <v>4.01</v>
      </c>
      <c r="W860">
        <v>3.5</v>
      </c>
      <c r="X860" s="88"/>
      <c r="Y860">
        <v>1100</v>
      </c>
      <c r="Z860" t="s">
        <v>7</v>
      </c>
      <c r="AA860">
        <v>9.31</v>
      </c>
      <c r="AB860">
        <v>1145.3900000000001</v>
      </c>
      <c r="AC860">
        <v>1145.6400000000001</v>
      </c>
      <c r="AD860">
        <v>4.22</v>
      </c>
      <c r="AE860">
        <v>3.57</v>
      </c>
      <c r="AF860" s="88"/>
      <c r="AG860">
        <v>1100</v>
      </c>
      <c r="AH860" t="s">
        <v>7</v>
      </c>
      <c r="AI860">
        <v>10.6</v>
      </c>
      <c r="AJ860">
        <v>1145.3900000000001</v>
      </c>
      <c r="AK860">
        <v>1145.6500000000001</v>
      </c>
      <c r="AL860">
        <v>4.4800000000000004</v>
      </c>
      <c r="AM860">
        <v>3.7</v>
      </c>
    </row>
    <row r="861" spans="1:39" customFormat="1" x14ac:dyDescent="0.25">
      <c r="A861">
        <v>1100</v>
      </c>
      <c r="B861" t="s">
        <v>8</v>
      </c>
      <c r="C861">
        <v>7</v>
      </c>
      <c r="D861">
        <v>1145.3900000000001</v>
      </c>
      <c r="E861">
        <v>1145.6099999999999</v>
      </c>
      <c r="F861">
        <v>3.79</v>
      </c>
      <c r="G861">
        <v>3.4</v>
      </c>
      <c r="H861" s="88"/>
      <c r="I861">
        <v>1100</v>
      </c>
      <c r="J861" t="s">
        <v>8</v>
      </c>
      <c r="K861">
        <v>8.5500000000000007</v>
      </c>
      <c r="L861">
        <v>1145.3900000000001</v>
      </c>
      <c r="M861">
        <v>1145.6300000000001</v>
      </c>
      <c r="N861">
        <v>4.0999999999999996</v>
      </c>
      <c r="O861">
        <v>3.54</v>
      </c>
      <c r="P861" s="88"/>
      <c r="Q861">
        <v>1100</v>
      </c>
      <c r="R861" t="s">
        <v>8</v>
      </c>
      <c r="S861">
        <v>10.09</v>
      </c>
      <c r="T861">
        <v>1145.3900000000001</v>
      </c>
      <c r="U861">
        <v>1145.6400000000001</v>
      </c>
      <c r="V861">
        <v>4.4000000000000004</v>
      </c>
      <c r="W861">
        <v>3.68</v>
      </c>
      <c r="X861" s="88"/>
      <c r="Y861">
        <v>1100</v>
      </c>
      <c r="Z861" t="s">
        <v>8</v>
      </c>
      <c r="AA861">
        <v>11.64</v>
      </c>
      <c r="AB861">
        <v>1145.3900000000001</v>
      </c>
      <c r="AC861">
        <v>1145.6600000000001</v>
      </c>
      <c r="AD861">
        <v>4.6100000000000003</v>
      </c>
      <c r="AE861">
        <v>3.74</v>
      </c>
      <c r="AF861" s="88"/>
      <c r="AG861">
        <v>1100</v>
      </c>
      <c r="AH861" t="s">
        <v>8</v>
      </c>
      <c r="AI861">
        <v>13.18</v>
      </c>
      <c r="AJ861">
        <v>1145.3900000000001</v>
      </c>
      <c r="AK861">
        <v>1145.67</v>
      </c>
      <c r="AL861">
        <v>4.8099999999999996</v>
      </c>
      <c r="AM861">
        <v>3.8</v>
      </c>
    </row>
    <row r="862" spans="1:39" customFormat="1" x14ac:dyDescent="0.25">
      <c r="A862">
        <v>1100</v>
      </c>
      <c r="B862" t="s">
        <v>9</v>
      </c>
      <c r="C862">
        <v>8.67</v>
      </c>
      <c r="D862">
        <v>1145.3900000000001</v>
      </c>
      <c r="E862">
        <v>1145.6300000000001</v>
      </c>
      <c r="F862">
        <v>4.1399999999999997</v>
      </c>
      <c r="G862">
        <v>3.57</v>
      </c>
      <c r="H862" s="88"/>
      <c r="I862">
        <v>1100</v>
      </c>
      <c r="J862" t="s">
        <v>9</v>
      </c>
      <c r="K862">
        <v>10.35</v>
      </c>
      <c r="L862">
        <v>1145.3900000000001</v>
      </c>
      <c r="M862">
        <v>1145.6400000000001</v>
      </c>
      <c r="N862">
        <v>4.4400000000000004</v>
      </c>
      <c r="O862">
        <v>3.7</v>
      </c>
      <c r="P862" s="88"/>
      <c r="Q862">
        <v>1100</v>
      </c>
      <c r="R862" t="s">
        <v>9</v>
      </c>
      <c r="S862">
        <v>12.02</v>
      </c>
      <c r="T862">
        <v>1145.3900000000001</v>
      </c>
      <c r="U862">
        <v>1145.6600000000001</v>
      </c>
      <c r="V862">
        <v>4.68</v>
      </c>
      <c r="W862">
        <v>3.77</v>
      </c>
      <c r="X862" s="88"/>
      <c r="Y862">
        <v>1100</v>
      </c>
      <c r="Z862" t="s">
        <v>9</v>
      </c>
      <c r="AA862">
        <v>13.7</v>
      </c>
      <c r="AB862">
        <v>1145.3900000000001</v>
      </c>
      <c r="AC862">
        <v>1145.7</v>
      </c>
      <c r="AD862">
        <v>4.21</v>
      </c>
      <c r="AE862">
        <v>3.17</v>
      </c>
      <c r="AF862" s="88"/>
      <c r="AG862">
        <v>1100</v>
      </c>
      <c r="AH862" t="s">
        <v>9</v>
      </c>
      <c r="AI862">
        <v>15.38</v>
      </c>
      <c r="AJ862">
        <v>1145.3900000000001</v>
      </c>
      <c r="AK862">
        <v>1145.69</v>
      </c>
      <c r="AL862">
        <v>5.0199999999999996</v>
      </c>
      <c r="AM862">
        <v>3.84</v>
      </c>
    </row>
    <row r="863" spans="1:39" customFormat="1" x14ac:dyDescent="0.25">
      <c r="A863">
        <v>1100</v>
      </c>
      <c r="B863" t="s">
        <v>10</v>
      </c>
      <c r="C863">
        <v>7.17</v>
      </c>
      <c r="D863">
        <v>1145.3900000000001</v>
      </c>
      <c r="E863">
        <v>1145.6099999999999</v>
      </c>
      <c r="F863">
        <v>3.85</v>
      </c>
      <c r="G863">
        <v>3.44</v>
      </c>
      <c r="H863" s="88"/>
      <c r="I863">
        <v>1100</v>
      </c>
      <c r="J863" t="s">
        <v>10</v>
      </c>
      <c r="K863">
        <v>8.58</v>
      </c>
      <c r="L863">
        <v>1145.3900000000001</v>
      </c>
      <c r="M863">
        <v>1145.6300000000001</v>
      </c>
      <c r="N863">
        <v>4.1100000000000003</v>
      </c>
      <c r="O863">
        <v>3.54</v>
      </c>
      <c r="P863" s="88"/>
      <c r="Q863">
        <v>1100</v>
      </c>
      <c r="R863" t="s">
        <v>10</v>
      </c>
      <c r="S863">
        <v>9.99</v>
      </c>
      <c r="T863">
        <v>1145.3900000000001</v>
      </c>
      <c r="U863">
        <v>1145.6400000000001</v>
      </c>
      <c r="V863">
        <v>4.3899999999999997</v>
      </c>
      <c r="W863">
        <v>3.68</v>
      </c>
      <c r="X863" s="88"/>
      <c r="Y863">
        <v>1100</v>
      </c>
      <c r="Z863" t="s">
        <v>10</v>
      </c>
      <c r="AA863">
        <v>11.4</v>
      </c>
      <c r="AB863">
        <v>1145.3900000000001</v>
      </c>
      <c r="AC863">
        <v>1145.6500000000001</v>
      </c>
      <c r="AD863">
        <v>4.5999999999999996</v>
      </c>
      <c r="AE863">
        <v>3.76</v>
      </c>
      <c r="AF863" s="88"/>
      <c r="AG863">
        <v>1100</v>
      </c>
      <c r="AH863" t="s">
        <v>10</v>
      </c>
      <c r="AI863">
        <v>12.81</v>
      </c>
      <c r="AJ863">
        <v>1145.3900000000001</v>
      </c>
      <c r="AK863">
        <v>1145.67</v>
      </c>
      <c r="AL863">
        <v>4.79</v>
      </c>
      <c r="AM863">
        <v>3.82</v>
      </c>
    </row>
    <row r="864" spans="1:39" customFormat="1" x14ac:dyDescent="0.25">
      <c r="A864">
        <v>1100</v>
      </c>
      <c r="B864" t="s">
        <v>11</v>
      </c>
      <c r="C864">
        <v>5.31</v>
      </c>
      <c r="D864">
        <v>1145.3900000000001</v>
      </c>
      <c r="E864">
        <v>1145.5899999999999</v>
      </c>
      <c r="F864">
        <v>3.41</v>
      </c>
      <c r="G864">
        <v>3.24</v>
      </c>
      <c r="H864" s="88"/>
      <c r="I864">
        <v>1100</v>
      </c>
      <c r="J864" t="s">
        <v>11</v>
      </c>
      <c r="K864">
        <v>6.62</v>
      </c>
      <c r="L864">
        <v>1145.3900000000001</v>
      </c>
      <c r="M864">
        <v>1145.6099999999999</v>
      </c>
      <c r="N864">
        <v>3.73</v>
      </c>
      <c r="O864">
        <v>3.39</v>
      </c>
      <c r="P864" s="88"/>
      <c r="Q864">
        <v>1100</v>
      </c>
      <c r="R864" t="s">
        <v>11</v>
      </c>
      <c r="S864">
        <v>7.92</v>
      </c>
      <c r="T864">
        <v>1145.3900000000001</v>
      </c>
      <c r="U864">
        <v>1145.6199999999999</v>
      </c>
      <c r="V864">
        <v>3.97</v>
      </c>
      <c r="W864">
        <v>3.47</v>
      </c>
      <c r="X864" s="88"/>
      <c r="Y864">
        <v>1100</v>
      </c>
      <c r="Z864" t="s">
        <v>11</v>
      </c>
      <c r="AA864">
        <v>9.23</v>
      </c>
      <c r="AB864">
        <v>1145.3900000000001</v>
      </c>
      <c r="AC864">
        <v>1145.6300000000001</v>
      </c>
      <c r="AD864">
        <v>4.26</v>
      </c>
      <c r="AE864">
        <v>3.63</v>
      </c>
      <c r="AF864" s="88"/>
      <c r="AG864">
        <v>1100</v>
      </c>
      <c r="AH864" t="s">
        <v>11</v>
      </c>
      <c r="AI864">
        <v>10.54</v>
      </c>
      <c r="AJ864">
        <v>1145.3900000000001</v>
      </c>
      <c r="AK864">
        <v>1145.6500000000001</v>
      </c>
      <c r="AL864">
        <v>4.4800000000000004</v>
      </c>
      <c r="AM864">
        <v>3.72</v>
      </c>
    </row>
    <row r="865" spans="1:39" customFormat="1" x14ac:dyDescent="0.25">
      <c r="A865">
        <v>1100</v>
      </c>
      <c r="B865" t="s">
        <v>12</v>
      </c>
      <c r="C865">
        <v>5.15</v>
      </c>
      <c r="D865">
        <v>1145.3900000000001</v>
      </c>
      <c r="E865">
        <v>1145.5899999999999</v>
      </c>
      <c r="F865">
        <v>3.34</v>
      </c>
      <c r="G865">
        <v>3.18</v>
      </c>
      <c r="H865" s="88"/>
      <c r="I865">
        <v>1100</v>
      </c>
      <c r="J865" t="s">
        <v>12</v>
      </c>
      <c r="K865">
        <v>6.46</v>
      </c>
      <c r="L865">
        <v>1145.3900000000001</v>
      </c>
      <c r="M865">
        <v>1145.6099999999999</v>
      </c>
      <c r="N865">
        <v>3.67</v>
      </c>
      <c r="O865">
        <v>3.35</v>
      </c>
      <c r="P865" s="88"/>
      <c r="Q865">
        <v>1100</v>
      </c>
      <c r="R865" t="s">
        <v>12</v>
      </c>
      <c r="S865">
        <v>7.76</v>
      </c>
      <c r="T865">
        <v>1145.3900000000001</v>
      </c>
      <c r="U865">
        <v>1145.6199999999999</v>
      </c>
      <c r="V865">
        <v>3.99</v>
      </c>
      <c r="W865">
        <v>3.52</v>
      </c>
      <c r="X865" s="88"/>
      <c r="Y865">
        <v>1100</v>
      </c>
      <c r="Z865" t="s">
        <v>12</v>
      </c>
      <c r="AA865">
        <v>9.07</v>
      </c>
      <c r="AB865">
        <v>1145.3900000000001</v>
      </c>
      <c r="AC865">
        <v>1145.6300000000001</v>
      </c>
      <c r="AD865">
        <v>4.25</v>
      </c>
      <c r="AE865">
        <v>3.64</v>
      </c>
      <c r="AF865" s="88"/>
      <c r="AG865">
        <v>1100</v>
      </c>
      <c r="AH865" t="s">
        <v>12</v>
      </c>
      <c r="AI865">
        <v>10.37</v>
      </c>
      <c r="AJ865">
        <v>1145.3900000000001</v>
      </c>
      <c r="AK865">
        <v>1145.6400000000001</v>
      </c>
      <c r="AL865">
        <v>4.4400000000000004</v>
      </c>
      <c r="AM865">
        <v>3.7</v>
      </c>
    </row>
    <row r="866" spans="1:39" customFormat="1" x14ac:dyDescent="0.25">
      <c r="A866">
        <v>1100</v>
      </c>
      <c r="B866" t="s">
        <v>13</v>
      </c>
      <c r="C866">
        <v>6.81</v>
      </c>
      <c r="D866">
        <v>1145.3900000000001</v>
      </c>
      <c r="E866">
        <v>1145.6099999999999</v>
      </c>
      <c r="F866">
        <v>3.78</v>
      </c>
      <c r="G866">
        <v>3.42</v>
      </c>
      <c r="H866" s="88"/>
      <c r="I866">
        <v>1100</v>
      </c>
      <c r="J866" t="s">
        <v>13</v>
      </c>
      <c r="K866">
        <v>8.41</v>
      </c>
      <c r="L866">
        <v>1145.3900000000001</v>
      </c>
      <c r="M866">
        <v>1145.6300000000001</v>
      </c>
      <c r="N866">
        <v>4.0599999999999996</v>
      </c>
      <c r="O866">
        <v>3.51</v>
      </c>
      <c r="P866" s="88"/>
      <c r="Q866">
        <v>1100</v>
      </c>
      <c r="R866" t="s">
        <v>13</v>
      </c>
      <c r="S866">
        <v>10.02</v>
      </c>
      <c r="T866">
        <v>1145.3900000000001</v>
      </c>
      <c r="U866">
        <v>1145.6400000000001</v>
      </c>
      <c r="V866">
        <v>4.38</v>
      </c>
      <c r="W866">
        <v>3.66</v>
      </c>
      <c r="X866" s="88"/>
      <c r="Y866">
        <v>1100</v>
      </c>
      <c r="Z866" t="s">
        <v>13</v>
      </c>
      <c r="AA866">
        <v>11.62</v>
      </c>
      <c r="AB866">
        <v>1145.3900000000001</v>
      </c>
      <c r="AC866">
        <v>1145.6600000000001</v>
      </c>
      <c r="AD866">
        <v>4.62</v>
      </c>
      <c r="AE866">
        <v>3.75</v>
      </c>
      <c r="AF866" s="88"/>
      <c r="AG866">
        <v>1100</v>
      </c>
      <c r="AH866" t="s">
        <v>13</v>
      </c>
      <c r="AI866">
        <v>13.22</v>
      </c>
      <c r="AJ866">
        <v>1145.3900000000001</v>
      </c>
      <c r="AK866">
        <v>1145.67</v>
      </c>
      <c r="AL866">
        <v>4.8099999999999996</v>
      </c>
      <c r="AM866">
        <v>3.8</v>
      </c>
    </row>
    <row r="867" spans="1:39" customFormat="1" x14ac:dyDescent="0.25">
      <c r="A867">
        <v>1100</v>
      </c>
      <c r="B867" t="s">
        <v>14</v>
      </c>
      <c r="C867">
        <v>7.95</v>
      </c>
      <c r="D867">
        <v>1145.3900000000001</v>
      </c>
      <c r="E867">
        <v>1145.6199999999999</v>
      </c>
      <c r="F867">
        <v>4</v>
      </c>
      <c r="G867">
        <v>3.51</v>
      </c>
      <c r="H867" s="88"/>
      <c r="I867">
        <v>1100</v>
      </c>
      <c r="J867" t="s">
        <v>14</v>
      </c>
      <c r="K867">
        <v>9.48</v>
      </c>
      <c r="L867">
        <v>1145.3900000000001</v>
      </c>
      <c r="M867">
        <v>1145.6400000000001</v>
      </c>
      <c r="N867">
        <v>4.32</v>
      </c>
      <c r="O867">
        <v>3.66</v>
      </c>
      <c r="P867" s="88"/>
      <c r="Q867">
        <v>1100</v>
      </c>
      <c r="R867" t="s">
        <v>14</v>
      </c>
      <c r="S867">
        <v>11.02</v>
      </c>
      <c r="T867">
        <v>1145.3900000000001</v>
      </c>
      <c r="U867">
        <v>1145.6500000000001</v>
      </c>
      <c r="V867">
        <v>4.5599999999999996</v>
      </c>
      <c r="W867">
        <v>3.75</v>
      </c>
      <c r="X867" s="88"/>
      <c r="Y867">
        <v>1100</v>
      </c>
      <c r="Z867" t="s">
        <v>14</v>
      </c>
      <c r="AA867">
        <v>12.56</v>
      </c>
      <c r="AB867">
        <v>1145.3900000000001</v>
      </c>
      <c r="AC867">
        <v>1145.6600000000001</v>
      </c>
      <c r="AD867">
        <v>4.75</v>
      </c>
      <c r="AE867">
        <v>3.8</v>
      </c>
      <c r="AF867" s="88"/>
      <c r="AG867">
        <v>1100</v>
      </c>
      <c r="AH867" t="s">
        <v>14</v>
      </c>
      <c r="AI867">
        <v>14.1</v>
      </c>
      <c r="AJ867">
        <v>1145.3900000000001</v>
      </c>
      <c r="AK867">
        <v>1145.71</v>
      </c>
      <c r="AL867">
        <v>4</v>
      </c>
      <c r="AM867">
        <v>2.96</v>
      </c>
    </row>
    <row r="868" spans="1:39" customFormat="1" x14ac:dyDescent="0.25">
      <c r="A868">
        <v>1100</v>
      </c>
      <c r="B868" t="s">
        <v>15</v>
      </c>
      <c r="C868">
        <v>7.83</v>
      </c>
      <c r="D868">
        <v>1145.3900000000001</v>
      </c>
      <c r="E868">
        <v>1145.6199999999999</v>
      </c>
      <c r="F868">
        <v>3.95</v>
      </c>
      <c r="G868">
        <v>3.47</v>
      </c>
      <c r="H868" s="88"/>
      <c r="I868">
        <v>1100</v>
      </c>
      <c r="J868" t="s">
        <v>15</v>
      </c>
      <c r="K868">
        <v>9.3000000000000007</v>
      </c>
      <c r="L868">
        <v>1145.3900000000001</v>
      </c>
      <c r="M868">
        <v>1145.6300000000001</v>
      </c>
      <c r="N868">
        <v>4.29</v>
      </c>
      <c r="O868">
        <v>3.65</v>
      </c>
      <c r="P868" s="88"/>
      <c r="Q868">
        <v>1100</v>
      </c>
      <c r="R868" t="s">
        <v>15</v>
      </c>
      <c r="S868">
        <v>10.76</v>
      </c>
      <c r="T868">
        <v>1145.3900000000001</v>
      </c>
      <c r="U868">
        <v>1145.6500000000001</v>
      </c>
      <c r="V868">
        <v>4.5</v>
      </c>
      <c r="W868">
        <v>3.71</v>
      </c>
      <c r="X868" s="88"/>
      <c r="Y868">
        <v>1100</v>
      </c>
      <c r="Z868" t="s">
        <v>15</v>
      </c>
      <c r="AA868">
        <v>12.22</v>
      </c>
      <c r="AB868">
        <v>1145.3900000000001</v>
      </c>
      <c r="AC868">
        <v>1145.6600000000001</v>
      </c>
      <c r="AD868">
        <v>4.7</v>
      </c>
      <c r="AE868">
        <v>3.78</v>
      </c>
      <c r="AF868" s="88"/>
      <c r="AG868">
        <v>1100</v>
      </c>
      <c r="AH868" t="s">
        <v>15</v>
      </c>
      <c r="AI868">
        <v>13.69</v>
      </c>
      <c r="AJ868">
        <v>1145.3900000000001</v>
      </c>
      <c r="AK868">
        <v>1145.7</v>
      </c>
      <c r="AL868">
        <v>4.1100000000000003</v>
      </c>
      <c r="AM868">
        <v>3.09</v>
      </c>
    </row>
    <row r="869" spans="1:39" customFormat="1" x14ac:dyDescent="0.25">
      <c r="A869">
        <v>1100</v>
      </c>
      <c r="B869" t="s">
        <v>16</v>
      </c>
      <c r="C869">
        <v>6.86</v>
      </c>
      <c r="D869">
        <v>1145.3900000000001</v>
      </c>
      <c r="E869">
        <v>1145.6099999999999</v>
      </c>
      <c r="F869">
        <v>3.75</v>
      </c>
      <c r="G869">
        <v>3.38</v>
      </c>
      <c r="H869" s="88"/>
      <c r="I869">
        <v>1100</v>
      </c>
      <c r="J869" t="s">
        <v>16</v>
      </c>
      <c r="K869">
        <v>8.08</v>
      </c>
      <c r="L869">
        <v>1145.3900000000001</v>
      </c>
      <c r="M869">
        <v>1145.6199999999999</v>
      </c>
      <c r="N869">
        <v>4.01</v>
      </c>
      <c r="O869">
        <v>3.49</v>
      </c>
      <c r="P869" s="88"/>
      <c r="Q869">
        <v>1100</v>
      </c>
      <c r="R869" t="s">
        <v>16</v>
      </c>
      <c r="S869">
        <v>9.31</v>
      </c>
      <c r="T869">
        <v>1145.3900000000001</v>
      </c>
      <c r="U869">
        <v>1145.6300000000001</v>
      </c>
      <c r="V869">
        <v>4.26</v>
      </c>
      <c r="W869">
        <v>3.62</v>
      </c>
      <c r="X869" s="88"/>
      <c r="Y869">
        <v>1100</v>
      </c>
      <c r="Z869" t="s">
        <v>16</v>
      </c>
      <c r="AA869">
        <v>10.54</v>
      </c>
      <c r="AB869">
        <v>1145.3900000000001</v>
      </c>
      <c r="AC869">
        <v>1145.6500000000001</v>
      </c>
      <c r="AD869">
        <v>4.47</v>
      </c>
      <c r="AE869">
        <v>3.71</v>
      </c>
      <c r="AF869" s="88"/>
      <c r="AG869">
        <v>1100</v>
      </c>
      <c r="AH869" t="s">
        <v>16</v>
      </c>
      <c r="AI869">
        <v>11.76</v>
      </c>
      <c r="AJ869">
        <v>1145.3900000000001</v>
      </c>
      <c r="AK869">
        <v>1145.6600000000001</v>
      </c>
      <c r="AL869">
        <v>4.62</v>
      </c>
      <c r="AM869">
        <v>3.74</v>
      </c>
    </row>
    <row r="870" spans="1:39" customFormat="1" x14ac:dyDescent="0.25">
      <c r="A870">
        <v>1050</v>
      </c>
      <c r="B870" t="s">
        <v>5</v>
      </c>
      <c r="C870">
        <v>5.2</v>
      </c>
      <c r="D870">
        <v>1144.2</v>
      </c>
      <c r="E870">
        <v>1144.5899999999999</v>
      </c>
      <c r="F870">
        <v>1.57</v>
      </c>
      <c r="G870">
        <v>1.01</v>
      </c>
      <c r="H870" s="88"/>
      <c r="I870">
        <v>1050</v>
      </c>
      <c r="J870" t="s">
        <v>5</v>
      </c>
      <c r="K870">
        <v>6.47</v>
      </c>
      <c r="L870">
        <v>1144.2</v>
      </c>
      <c r="M870">
        <v>1144.6300000000001</v>
      </c>
      <c r="N870">
        <v>1.65</v>
      </c>
      <c r="O870">
        <v>1.01</v>
      </c>
      <c r="P870" s="88"/>
      <c r="Q870">
        <v>1050</v>
      </c>
      <c r="R870" t="s">
        <v>5</v>
      </c>
      <c r="S870">
        <v>7.74</v>
      </c>
      <c r="T870">
        <v>1144.2</v>
      </c>
      <c r="U870">
        <v>1144.67</v>
      </c>
      <c r="V870">
        <v>1.72</v>
      </c>
      <c r="W870">
        <v>1.01</v>
      </c>
      <c r="X870" s="88"/>
      <c r="Y870">
        <v>1050</v>
      </c>
      <c r="Z870" t="s">
        <v>5</v>
      </c>
      <c r="AA870">
        <v>9.01</v>
      </c>
      <c r="AB870">
        <v>1144.2</v>
      </c>
      <c r="AC870">
        <v>1144.71</v>
      </c>
      <c r="AD870">
        <v>1.78</v>
      </c>
      <c r="AE870">
        <v>1.01</v>
      </c>
      <c r="AF870" s="88"/>
      <c r="AG870">
        <v>1050</v>
      </c>
      <c r="AH870" t="s">
        <v>5</v>
      </c>
      <c r="AI870">
        <v>10.28</v>
      </c>
      <c r="AJ870">
        <v>1144.2</v>
      </c>
      <c r="AK870">
        <v>1144.74</v>
      </c>
      <c r="AL870">
        <v>1.84</v>
      </c>
      <c r="AM870">
        <v>1.01</v>
      </c>
    </row>
    <row r="871" spans="1:39" customFormat="1" x14ac:dyDescent="0.25">
      <c r="A871">
        <v>1050</v>
      </c>
      <c r="B871" t="s">
        <v>6</v>
      </c>
      <c r="C871">
        <v>5.22</v>
      </c>
      <c r="D871">
        <v>1144.2</v>
      </c>
      <c r="E871">
        <v>1144.5899999999999</v>
      </c>
      <c r="F871">
        <v>1.58</v>
      </c>
      <c r="G871">
        <v>1.01</v>
      </c>
      <c r="H871" s="88"/>
      <c r="I871">
        <v>1050</v>
      </c>
      <c r="J871" t="s">
        <v>6</v>
      </c>
      <c r="K871">
        <v>6.53</v>
      </c>
      <c r="L871">
        <v>1144.2</v>
      </c>
      <c r="M871">
        <v>1144.6300000000001</v>
      </c>
      <c r="N871">
        <v>1.66</v>
      </c>
      <c r="O871">
        <v>1.01</v>
      </c>
      <c r="P871" s="88"/>
      <c r="Q871">
        <v>1050</v>
      </c>
      <c r="R871" t="s">
        <v>6</v>
      </c>
      <c r="S871">
        <v>7.83</v>
      </c>
      <c r="T871">
        <v>1144.2</v>
      </c>
      <c r="U871">
        <v>1144.68</v>
      </c>
      <c r="V871">
        <v>1.72</v>
      </c>
      <c r="W871">
        <v>1.01</v>
      </c>
      <c r="X871" s="88"/>
      <c r="Y871">
        <v>1050</v>
      </c>
      <c r="Z871" t="s">
        <v>6</v>
      </c>
      <c r="AA871">
        <v>9.14</v>
      </c>
      <c r="AB871">
        <v>1144.2</v>
      </c>
      <c r="AC871">
        <v>1144.71</v>
      </c>
      <c r="AD871">
        <v>1.78</v>
      </c>
      <c r="AE871">
        <v>1.01</v>
      </c>
      <c r="AF871" s="88"/>
      <c r="AG871">
        <v>1050</v>
      </c>
      <c r="AH871" t="s">
        <v>6</v>
      </c>
      <c r="AI871">
        <v>10.44</v>
      </c>
      <c r="AJ871">
        <v>1144.2</v>
      </c>
      <c r="AK871">
        <v>1144.75</v>
      </c>
      <c r="AL871">
        <v>1.84</v>
      </c>
      <c r="AM871">
        <v>1.01</v>
      </c>
    </row>
    <row r="872" spans="1:39" customFormat="1" x14ac:dyDescent="0.25">
      <c r="A872">
        <v>1050</v>
      </c>
      <c r="B872" t="s">
        <v>7</v>
      </c>
      <c r="C872">
        <v>5.45</v>
      </c>
      <c r="D872">
        <v>1144.2</v>
      </c>
      <c r="E872">
        <v>1144.5999999999999</v>
      </c>
      <c r="F872">
        <v>1.59</v>
      </c>
      <c r="G872">
        <v>1.01</v>
      </c>
      <c r="H872" s="88"/>
      <c r="I872">
        <v>1050</v>
      </c>
      <c r="J872" t="s">
        <v>7</v>
      </c>
      <c r="K872">
        <v>6.74</v>
      </c>
      <c r="L872">
        <v>1144.2</v>
      </c>
      <c r="M872">
        <v>1144.6400000000001</v>
      </c>
      <c r="N872">
        <v>1.67</v>
      </c>
      <c r="O872">
        <v>1.01</v>
      </c>
      <c r="P872" s="88"/>
      <c r="Q872">
        <v>1050</v>
      </c>
      <c r="R872" t="s">
        <v>7</v>
      </c>
      <c r="S872">
        <v>8.02</v>
      </c>
      <c r="T872">
        <v>1144.2</v>
      </c>
      <c r="U872">
        <v>1144.68</v>
      </c>
      <c r="V872">
        <v>1.73</v>
      </c>
      <c r="W872">
        <v>1.01</v>
      </c>
      <c r="X872" s="88"/>
      <c r="Y872">
        <v>1050</v>
      </c>
      <c r="Z872" t="s">
        <v>7</v>
      </c>
      <c r="AA872">
        <v>9.31</v>
      </c>
      <c r="AB872">
        <v>1144.2</v>
      </c>
      <c r="AC872">
        <v>1144.72</v>
      </c>
      <c r="AD872">
        <v>1.79</v>
      </c>
      <c r="AE872">
        <v>1.01</v>
      </c>
      <c r="AF872" s="88"/>
      <c r="AG872">
        <v>1050</v>
      </c>
      <c r="AH872" t="s">
        <v>7</v>
      </c>
      <c r="AI872">
        <v>10.6</v>
      </c>
      <c r="AJ872">
        <v>1144.2</v>
      </c>
      <c r="AK872">
        <v>1144.75</v>
      </c>
      <c r="AL872">
        <v>1.85</v>
      </c>
      <c r="AM872">
        <v>1.01</v>
      </c>
    </row>
    <row r="873" spans="1:39" customFormat="1" x14ac:dyDescent="0.25">
      <c r="A873">
        <v>1050</v>
      </c>
      <c r="B873" t="s">
        <v>8</v>
      </c>
      <c r="C873">
        <v>7</v>
      </c>
      <c r="D873">
        <v>1144.2</v>
      </c>
      <c r="E873">
        <v>1144.6500000000001</v>
      </c>
      <c r="F873">
        <v>1.68</v>
      </c>
      <c r="G873">
        <v>1.01</v>
      </c>
      <c r="H873" s="88"/>
      <c r="I873">
        <v>1050</v>
      </c>
      <c r="J873" t="s">
        <v>8</v>
      </c>
      <c r="K873">
        <v>8.5500000000000007</v>
      </c>
      <c r="L873">
        <v>1144.2</v>
      </c>
      <c r="M873">
        <v>1144.7</v>
      </c>
      <c r="N873">
        <v>1.76</v>
      </c>
      <c r="O873">
        <v>1.01</v>
      </c>
      <c r="P873" s="88"/>
      <c r="Q873">
        <v>1050</v>
      </c>
      <c r="R873" t="s">
        <v>8</v>
      </c>
      <c r="S873">
        <v>10.09</v>
      </c>
      <c r="T873">
        <v>1144.2</v>
      </c>
      <c r="U873">
        <v>1144.74</v>
      </c>
      <c r="V873">
        <v>1.83</v>
      </c>
      <c r="W873">
        <v>1.01</v>
      </c>
      <c r="X873" s="88"/>
      <c r="Y873">
        <v>1050</v>
      </c>
      <c r="Z873" t="s">
        <v>8</v>
      </c>
      <c r="AA873">
        <v>11.64</v>
      </c>
      <c r="AB873">
        <v>1144.2</v>
      </c>
      <c r="AC873">
        <v>1144.77</v>
      </c>
      <c r="AD873">
        <v>1.89</v>
      </c>
      <c r="AE873">
        <v>1.01</v>
      </c>
      <c r="AF873" s="88"/>
      <c r="AG873">
        <v>1050</v>
      </c>
      <c r="AH873" t="s">
        <v>8</v>
      </c>
      <c r="AI873">
        <v>13.18</v>
      </c>
      <c r="AJ873">
        <v>1144.2</v>
      </c>
      <c r="AK873">
        <v>1144.81</v>
      </c>
      <c r="AL873">
        <v>1.95</v>
      </c>
      <c r="AM873">
        <v>1.01</v>
      </c>
    </row>
    <row r="874" spans="1:39" customFormat="1" x14ac:dyDescent="0.25">
      <c r="A874">
        <v>1050</v>
      </c>
      <c r="B874" t="s">
        <v>9</v>
      </c>
      <c r="C874">
        <v>8.67</v>
      </c>
      <c r="D874">
        <v>1144.2</v>
      </c>
      <c r="E874">
        <v>1144.7</v>
      </c>
      <c r="F874">
        <v>1.76</v>
      </c>
      <c r="G874">
        <v>1.01</v>
      </c>
      <c r="H874" s="88"/>
      <c r="I874">
        <v>1050</v>
      </c>
      <c r="J874" t="s">
        <v>9</v>
      </c>
      <c r="K874">
        <v>10.35</v>
      </c>
      <c r="L874">
        <v>1144.2</v>
      </c>
      <c r="M874">
        <v>1144.74</v>
      </c>
      <c r="N874">
        <v>1.84</v>
      </c>
      <c r="O874">
        <v>1.01</v>
      </c>
      <c r="P874" s="88"/>
      <c r="Q874">
        <v>1050</v>
      </c>
      <c r="R874" t="s">
        <v>9</v>
      </c>
      <c r="S874">
        <v>12.02</v>
      </c>
      <c r="T874">
        <v>1144.2</v>
      </c>
      <c r="U874">
        <v>1144.78</v>
      </c>
      <c r="V874">
        <v>1.91</v>
      </c>
      <c r="W874">
        <v>1.01</v>
      </c>
      <c r="X874" s="88"/>
      <c r="Y874">
        <v>1050</v>
      </c>
      <c r="Z874" t="s">
        <v>9</v>
      </c>
      <c r="AA874">
        <v>13.7</v>
      </c>
      <c r="AB874">
        <v>1144.2</v>
      </c>
      <c r="AC874">
        <v>1144.82</v>
      </c>
      <c r="AD874">
        <v>1.97</v>
      </c>
      <c r="AE874">
        <v>1.01</v>
      </c>
      <c r="AF874" s="88"/>
      <c r="AG874">
        <v>1050</v>
      </c>
      <c r="AH874" t="s">
        <v>9</v>
      </c>
      <c r="AI874">
        <v>15.38</v>
      </c>
      <c r="AJ874">
        <v>1144.2</v>
      </c>
      <c r="AK874">
        <v>1144.8499999999999</v>
      </c>
      <c r="AL874">
        <v>2.02</v>
      </c>
      <c r="AM874">
        <v>1.01</v>
      </c>
    </row>
    <row r="875" spans="1:39" customFormat="1" x14ac:dyDescent="0.25">
      <c r="A875">
        <v>1050</v>
      </c>
      <c r="B875" t="s">
        <v>10</v>
      </c>
      <c r="C875">
        <v>7.17</v>
      </c>
      <c r="D875">
        <v>1144.2</v>
      </c>
      <c r="E875">
        <v>1144.6600000000001</v>
      </c>
      <c r="F875">
        <v>1.69</v>
      </c>
      <c r="G875">
        <v>1.01</v>
      </c>
      <c r="H875" s="88"/>
      <c r="I875">
        <v>1050</v>
      </c>
      <c r="J875" t="s">
        <v>10</v>
      </c>
      <c r="K875">
        <v>8.58</v>
      </c>
      <c r="L875">
        <v>1144.2</v>
      </c>
      <c r="M875">
        <v>1144.7</v>
      </c>
      <c r="N875">
        <v>1.76</v>
      </c>
      <c r="O875">
        <v>1.01</v>
      </c>
      <c r="P875" s="88"/>
      <c r="Q875">
        <v>1050</v>
      </c>
      <c r="R875" t="s">
        <v>10</v>
      </c>
      <c r="S875">
        <v>9.99</v>
      </c>
      <c r="T875">
        <v>1144.2</v>
      </c>
      <c r="U875">
        <v>1144.73</v>
      </c>
      <c r="V875">
        <v>1.83</v>
      </c>
      <c r="W875">
        <v>1.01</v>
      </c>
      <c r="X875" s="88"/>
      <c r="Y875">
        <v>1050</v>
      </c>
      <c r="Z875" t="s">
        <v>10</v>
      </c>
      <c r="AA875">
        <v>11.4</v>
      </c>
      <c r="AB875">
        <v>1144.2</v>
      </c>
      <c r="AC875">
        <v>1144.77</v>
      </c>
      <c r="AD875">
        <v>1.88</v>
      </c>
      <c r="AE875">
        <v>1.01</v>
      </c>
      <c r="AF875" s="88"/>
      <c r="AG875">
        <v>1050</v>
      </c>
      <c r="AH875" t="s">
        <v>10</v>
      </c>
      <c r="AI875">
        <v>12.81</v>
      </c>
      <c r="AJ875">
        <v>1144.2</v>
      </c>
      <c r="AK875">
        <v>1144.8</v>
      </c>
      <c r="AL875">
        <v>1.94</v>
      </c>
      <c r="AM875">
        <v>1.01</v>
      </c>
    </row>
    <row r="876" spans="1:39" customFormat="1" x14ac:dyDescent="0.25">
      <c r="A876">
        <v>1050</v>
      </c>
      <c r="B876" t="s">
        <v>11</v>
      </c>
      <c r="C876">
        <v>5.31</v>
      </c>
      <c r="D876">
        <v>1144.2</v>
      </c>
      <c r="E876">
        <v>1144.5899999999999</v>
      </c>
      <c r="F876">
        <v>1.58</v>
      </c>
      <c r="G876">
        <v>1.01</v>
      </c>
      <c r="H876" s="88"/>
      <c r="I876">
        <v>1050</v>
      </c>
      <c r="J876" t="s">
        <v>11</v>
      </c>
      <c r="K876">
        <v>6.62</v>
      </c>
      <c r="L876">
        <v>1144.2</v>
      </c>
      <c r="M876">
        <v>1144.6400000000001</v>
      </c>
      <c r="N876">
        <v>1.66</v>
      </c>
      <c r="O876">
        <v>1.01</v>
      </c>
      <c r="P876" s="88"/>
      <c r="Q876">
        <v>1050</v>
      </c>
      <c r="R876" t="s">
        <v>11</v>
      </c>
      <c r="S876">
        <v>7.92</v>
      </c>
      <c r="T876">
        <v>1144.2</v>
      </c>
      <c r="U876">
        <v>1144.68</v>
      </c>
      <c r="V876">
        <v>1.73</v>
      </c>
      <c r="W876">
        <v>1.01</v>
      </c>
      <c r="X876" s="88"/>
      <c r="Y876">
        <v>1050</v>
      </c>
      <c r="Z876" t="s">
        <v>11</v>
      </c>
      <c r="AA876">
        <v>9.23</v>
      </c>
      <c r="AB876">
        <v>1144.2</v>
      </c>
      <c r="AC876">
        <v>1144.71</v>
      </c>
      <c r="AD876">
        <v>1.79</v>
      </c>
      <c r="AE876">
        <v>1.01</v>
      </c>
      <c r="AF876" s="88"/>
      <c r="AG876">
        <v>1050</v>
      </c>
      <c r="AH876" t="s">
        <v>11</v>
      </c>
      <c r="AI876">
        <v>10.54</v>
      </c>
      <c r="AJ876">
        <v>1144.2</v>
      </c>
      <c r="AK876">
        <v>1144.75</v>
      </c>
      <c r="AL876">
        <v>1.85</v>
      </c>
      <c r="AM876">
        <v>1.01</v>
      </c>
    </row>
    <row r="877" spans="1:39" customFormat="1" x14ac:dyDescent="0.25">
      <c r="A877">
        <v>1050</v>
      </c>
      <c r="B877" t="s">
        <v>12</v>
      </c>
      <c r="C877">
        <v>5.15</v>
      </c>
      <c r="D877">
        <v>1144.2</v>
      </c>
      <c r="E877">
        <v>1144.5899999999999</v>
      </c>
      <c r="F877">
        <v>1.57</v>
      </c>
      <c r="G877">
        <v>1.01</v>
      </c>
      <c r="H877" s="88"/>
      <c r="I877">
        <v>1050</v>
      </c>
      <c r="J877" t="s">
        <v>12</v>
      </c>
      <c r="K877">
        <v>6.46</v>
      </c>
      <c r="L877">
        <v>1144.2</v>
      </c>
      <c r="M877">
        <v>1144.6300000000001</v>
      </c>
      <c r="N877">
        <v>1.65</v>
      </c>
      <c r="O877">
        <v>1.01</v>
      </c>
      <c r="P877" s="88"/>
      <c r="Q877">
        <v>1050</v>
      </c>
      <c r="R877" t="s">
        <v>12</v>
      </c>
      <c r="S877">
        <v>7.76</v>
      </c>
      <c r="T877">
        <v>1144.2</v>
      </c>
      <c r="U877">
        <v>1144.67</v>
      </c>
      <c r="V877">
        <v>1.71</v>
      </c>
      <c r="W877">
        <v>1.01</v>
      </c>
      <c r="X877" s="88"/>
      <c r="Y877">
        <v>1050</v>
      </c>
      <c r="Z877" t="s">
        <v>12</v>
      </c>
      <c r="AA877">
        <v>9.07</v>
      </c>
      <c r="AB877">
        <v>1144.2</v>
      </c>
      <c r="AC877">
        <v>1144.71</v>
      </c>
      <c r="AD877">
        <v>1.78</v>
      </c>
      <c r="AE877">
        <v>1.01</v>
      </c>
      <c r="AF877" s="88"/>
      <c r="AG877">
        <v>1050</v>
      </c>
      <c r="AH877" t="s">
        <v>12</v>
      </c>
      <c r="AI877">
        <v>10.37</v>
      </c>
      <c r="AJ877">
        <v>1144.2</v>
      </c>
      <c r="AK877">
        <v>1144.74</v>
      </c>
      <c r="AL877">
        <v>1.84</v>
      </c>
      <c r="AM877">
        <v>1.01</v>
      </c>
    </row>
    <row r="878" spans="1:39" customFormat="1" x14ac:dyDescent="0.25">
      <c r="A878">
        <v>1050</v>
      </c>
      <c r="B878" t="s">
        <v>13</v>
      </c>
      <c r="C878">
        <v>6.81</v>
      </c>
      <c r="D878">
        <v>1144.2</v>
      </c>
      <c r="E878">
        <v>1144.6400000000001</v>
      </c>
      <c r="F878">
        <v>1.67</v>
      </c>
      <c r="G878">
        <v>1.01</v>
      </c>
      <c r="H878" s="88"/>
      <c r="I878">
        <v>1050</v>
      </c>
      <c r="J878" t="s">
        <v>13</v>
      </c>
      <c r="K878">
        <v>8.41</v>
      </c>
      <c r="L878">
        <v>1144.2</v>
      </c>
      <c r="M878">
        <v>1144.69</v>
      </c>
      <c r="N878">
        <v>1.75</v>
      </c>
      <c r="O878">
        <v>1.01</v>
      </c>
      <c r="P878" s="88"/>
      <c r="Q878">
        <v>1050</v>
      </c>
      <c r="R878" t="s">
        <v>13</v>
      </c>
      <c r="S878">
        <v>10.02</v>
      </c>
      <c r="T878">
        <v>1144.2</v>
      </c>
      <c r="U878">
        <v>1144.73</v>
      </c>
      <c r="V878">
        <v>1.82</v>
      </c>
      <c r="W878">
        <v>1.01</v>
      </c>
      <c r="X878" s="88"/>
      <c r="Y878">
        <v>1050</v>
      </c>
      <c r="Z878" t="s">
        <v>13</v>
      </c>
      <c r="AA878">
        <v>11.62</v>
      </c>
      <c r="AB878">
        <v>1144.2</v>
      </c>
      <c r="AC878">
        <v>1144.77</v>
      </c>
      <c r="AD878">
        <v>1.89</v>
      </c>
      <c r="AE878">
        <v>1.01</v>
      </c>
      <c r="AF878" s="88"/>
      <c r="AG878">
        <v>1050</v>
      </c>
      <c r="AH878" t="s">
        <v>13</v>
      </c>
      <c r="AI878">
        <v>13.22</v>
      </c>
      <c r="AJ878">
        <v>1144.2</v>
      </c>
      <c r="AK878">
        <v>1144.81</v>
      </c>
      <c r="AL878">
        <v>1.95</v>
      </c>
      <c r="AM878">
        <v>1.01</v>
      </c>
    </row>
    <row r="879" spans="1:39" customFormat="1" x14ac:dyDescent="0.25">
      <c r="A879">
        <v>1050</v>
      </c>
      <c r="B879" t="s">
        <v>14</v>
      </c>
      <c r="C879">
        <v>7.95</v>
      </c>
      <c r="D879">
        <v>1144.2</v>
      </c>
      <c r="E879">
        <v>1144.68</v>
      </c>
      <c r="F879">
        <v>1.72</v>
      </c>
      <c r="G879">
        <v>1.01</v>
      </c>
      <c r="H879" s="88"/>
      <c r="I879">
        <v>1050</v>
      </c>
      <c r="J879" t="s">
        <v>14</v>
      </c>
      <c r="K879">
        <v>9.48</v>
      </c>
      <c r="L879">
        <v>1144.2</v>
      </c>
      <c r="M879">
        <v>1144.72</v>
      </c>
      <c r="N879">
        <v>1.8</v>
      </c>
      <c r="O879">
        <v>1.01</v>
      </c>
      <c r="P879" s="88"/>
      <c r="Q879">
        <v>1050</v>
      </c>
      <c r="R879" t="s">
        <v>14</v>
      </c>
      <c r="S879">
        <v>11.02</v>
      </c>
      <c r="T879">
        <v>1144.2</v>
      </c>
      <c r="U879">
        <v>1144.76</v>
      </c>
      <c r="V879">
        <v>1.87</v>
      </c>
      <c r="W879">
        <v>1.01</v>
      </c>
      <c r="X879" s="88"/>
      <c r="Y879">
        <v>1050</v>
      </c>
      <c r="Z879" t="s">
        <v>14</v>
      </c>
      <c r="AA879">
        <v>12.56</v>
      </c>
      <c r="AB879">
        <v>1144.2</v>
      </c>
      <c r="AC879">
        <v>1144.79</v>
      </c>
      <c r="AD879">
        <v>1.93</v>
      </c>
      <c r="AE879">
        <v>1.01</v>
      </c>
      <c r="AF879" s="88"/>
      <c r="AG879">
        <v>1050</v>
      </c>
      <c r="AH879" t="s">
        <v>14</v>
      </c>
      <c r="AI879">
        <v>14.1</v>
      </c>
      <c r="AJ879">
        <v>1144.2</v>
      </c>
      <c r="AK879">
        <v>1144.83</v>
      </c>
      <c r="AL879">
        <v>1.98</v>
      </c>
      <c r="AM879">
        <v>1.01</v>
      </c>
    </row>
    <row r="880" spans="1:39" customFormat="1" x14ac:dyDescent="0.25">
      <c r="A880">
        <v>1050</v>
      </c>
      <c r="B880" t="s">
        <v>15</v>
      </c>
      <c r="C880">
        <v>7.83</v>
      </c>
      <c r="D880">
        <v>1144.2</v>
      </c>
      <c r="E880">
        <v>1144.68</v>
      </c>
      <c r="F880">
        <v>1.72</v>
      </c>
      <c r="G880">
        <v>1.01</v>
      </c>
      <c r="H880" s="88"/>
      <c r="I880">
        <v>1050</v>
      </c>
      <c r="J880" t="s">
        <v>15</v>
      </c>
      <c r="K880">
        <v>9.3000000000000007</v>
      </c>
      <c r="L880">
        <v>1144.2</v>
      </c>
      <c r="M880">
        <v>1144.72</v>
      </c>
      <c r="N880">
        <v>1.79</v>
      </c>
      <c r="O880">
        <v>1.01</v>
      </c>
      <c r="P880" s="88"/>
      <c r="Q880">
        <v>1050</v>
      </c>
      <c r="R880" t="s">
        <v>15</v>
      </c>
      <c r="S880">
        <v>10.76</v>
      </c>
      <c r="T880">
        <v>1144.2</v>
      </c>
      <c r="U880">
        <v>1144.75</v>
      </c>
      <c r="V880">
        <v>1.86</v>
      </c>
      <c r="W880">
        <v>1.01</v>
      </c>
      <c r="X880" s="88"/>
      <c r="Y880">
        <v>1050</v>
      </c>
      <c r="Z880" t="s">
        <v>15</v>
      </c>
      <c r="AA880">
        <v>12.22</v>
      </c>
      <c r="AB880">
        <v>1144.2</v>
      </c>
      <c r="AC880">
        <v>1144.79</v>
      </c>
      <c r="AD880">
        <v>1.92</v>
      </c>
      <c r="AE880">
        <v>1.01</v>
      </c>
      <c r="AF880" s="88"/>
      <c r="AG880">
        <v>1050</v>
      </c>
      <c r="AH880" t="s">
        <v>15</v>
      </c>
      <c r="AI880">
        <v>13.69</v>
      </c>
      <c r="AJ880">
        <v>1144.2</v>
      </c>
      <c r="AK880">
        <v>1144.82</v>
      </c>
      <c r="AL880">
        <v>1.97</v>
      </c>
      <c r="AM880">
        <v>1.01</v>
      </c>
    </row>
    <row r="881" spans="1:39" customFormat="1" x14ac:dyDescent="0.25">
      <c r="A881">
        <v>1050</v>
      </c>
      <c r="B881" t="s">
        <v>16</v>
      </c>
      <c r="C881">
        <v>6.86</v>
      </c>
      <c r="D881">
        <v>1144.2</v>
      </c>
      <c r="E881">
        <v>1144.6500000000001</v>
      </c>
      <c r="F881">
        <v>1.67</v>
      </c>
      <c r="G881">
        <v>1.01</v>
      </c>
      <c r="H881" s="88"/>
      <c r="I881">
        <v>1050</v>
      </c>
      <c r="J881" t="s">
        <v>16</v>
      </c>
      <c r="K881">
        <v>8.08</v>
      </c>
      <c r="L881">
        <v>1144.2</v>
      </c>
      <c r="M881">
        <v>1144.68</v>
      </c>
      <c r="N881">
        <v>1.73</v>
      </c>
      <c r="O881">
        <v>1.01</v>
      </c>
      <c r="P881" s="88"/>
      <c r="Q881">
        <v>1050</v>
      </c>
      <c r="R881" t="s">
        <v>16</v>
      </c>
      <c r="S881">
        <v>9.31</v>
      </c>
      <c r="T881">
        <v>1144.2</v>
      </c>
      <c r="U881">
        <v>1144.72</v>
      </c>
      <c r="V881">
        <v>1.79</v>
      </c>
      <c r="W881">
        <v>1.01</v>
      </c>
      <c r="X881" s="88"/>
      <c r="Y881">
        <v>1050</v>
      </c>
      <c r="Z881" t="s">
        <v>16</v>
      </c>
      <c r="AA881">
        <v>10.54</v>
      </c>
      <c r="AB881">
        <v>1144.2</v>
      </c>
      <c r="AC881">
        <v>1144.75</v>
      </c>
      <c r="AD881">
        <v>1.85</v>
      </c>
      <c r="AE881">
        <v>1.01</v>
      </c>
      <c r="AF881" s="88"/>
      <c r="AG881">
        <v>1050</v>
      </c>
      <c r="AH881" t="s">
        <v>16</v>
      </c>
      <c r="AI881">
        <v>11.76</v>
      </c>
      <c r="AJ881">
        <v>1144.2</v>
      </c>
      <c r="AK881">
        <v>1144.78</v>
      </c>
      <c r="AL881">
        <v>1.9</v>
      </c>
      <c r="AM881">
        <v>1.01</v>
      </c>
    </row>
    <row r="882" spans="1:39" customFormat="1" x14ac:dyDescent="0.25">
      <c r="A882">
        <v>1000</v>
      </c>
      <c r="B882" t="s">
        <v>5</v>
      </c>
      <c r="C882">
        <v>5.2</v>
      </c>
      <c r="D882">
        <v>1138.56</v>
      </c>
      <c r="E882">
        <v>1138.76</v>
      </c>
      <c r="F882">
        <v>3.84</v>
      </c>
      <c r="G882">
        <v>3.67</v>
      </c>
      <c r="H882" s="88"/>
      <c r="I882">
        <v>1000</v>
      </c>
      <c r="J882" t="s">
        <v>5</v>
      </c>
      <c r="K882">
        <v>6.47</v>
      </c>
      <c r="L882">
        <v>1138.56</v>
      </c>
      <c r="M882">
        <v>1138.78</v>
      </c>
      <c r="N882">
        <v>4.18</v>
      </c>
      <c r="O882">
        <v>3.81</v>
      </c>
      <c r="P882" s="88"/>
      <c r="Q882">
        <v>1000</v>
      </c>
      <c r="R882" t="s">
        <v>5</v>
      </c>
      <c r="S882">
        <v>7.74</v>
      </c>
      <c r="T882">
        <v>1138.56</v>
      </c>
      <c r="U882">
        <v>1138.79</v>
      </c>
      <c r="V882">
        <v>4.3899999999999997</v>
      </c>
      <c r="W882">
        <v>3.82</v>
      </c>
      <c r="X882" s="88"/>
      <c r="Y882">
        <v>1000</v>
      </c>
      <c r="Z882" t="s">
        <v>5</v>
      </c>
      <c r="AA882">
        <v>9.01</v>
      </c>
      <c r="AB882">
        <v>1138.56</v>
      </c>
      <c r="AC882">
        <v>1138.81</v>
      </c>
      <c r="AD882">
        <v>4.6100000000000003</v>
      </c>
      <c r="AE882">
        <v>3.87</v>
      </c>
      <c r="AF882" s="88"/>
      <c r="AG882">
        <v>1000</v>
      </c>
      <c r="AH882" t="s">
        <v>5</v>
      </c>
      <c r="AI882">
        <v>10.28</v>
      </c>
      <c r="AJ882">
        <v>1138.56</v>
      </c>
      <c r="AK882">
        <v>1138.82</v>
      </c>
      <c r="AL882">
        <v>4.82</v>
      </c>
      <c r="AM882">
        <v>3.94</v>
      </c>
    </row>
    <row r="883" spans="1:39" customFormat="1" x14ac:dyDescent="0.25">
      <c r="A883">
        <v>1000</v>
      </c>
      <c r="B883" t="s">
        <v>6</v>
      </c>
      <c r="C883">
        <v>5.22</v>
      </c>
      <c r="D883">
        <v>1138.56</v>
      </c>
      <c r="E883">
        <v>1138.76</v>
      </c>
      <c r="F883">
        <v>3.88</v>
      </c>
      <c r="G883">
        <v>3.71</v>
      </c>
      <c r="H883" s="88"/>
      <c r="I883">
        <v>1000</v>
      </c>
      <c r="J883" t="s">
        <v>6</v>
      </c>
      <c r="K883">
        <v>6.53</v>
      </c>
      <c r="L883">
        <v>1138.56</v>
      </c>
      <c r="M883">
        <v>1138.78</v>
      </c>
      <c r="N883">
        <v>4.1900000000000004</v>
      </c>
      <c r="O883">
        <v>3.82</v>
      </c>
      <c r="P883" s="88"/>
      <c r="Q883">
        <v>1000</v>
      </c>
      <c r="R883" t="s">
        <v>6</v>
      </c>
      <c r="S883">
        <v>7.83</v>
      </c>
      <c r="T883">
        <v>1138.56</v>
      </c>
      <c r="U883">
        <v>1138.79</v>
      </c>
      <c r="V883">
        <v>4.43</v>
      </c>
      <c r="W883">
        <v>3.86</v>
      </c>
      <c r="X883" s="88"/>
      <c r="Y883">
        <v>1000</v>
      </c>
      <c r="Z883" t="s">
        <v>6</v>
      </c>
      <c r="AA883">
        <v>9.14</v>
      </c>
      <c r="AB883">
        <v>1138.56</v>
      </c>
      <c r="AC883">
        <v>1138.81</v>
      </c>
      <c r="AD883">
        <v>4.6399999999999997</v>
      </c>
      <c r="AE883">
        <v>3.89</v>
      </c>
      <c r="AF883" s="88"/>
      <c r="AG883">
        <v>1000</v>
      </c>
      <c r="AH883" t="s">
        <v>6</v>
      </c>
      <c r="AI883">
        <v>10.44</v>
      </c>
      <c r="AJ883">
        <v>1138.56</v>
      </c>
      <c r="AK883">
        <v>1138.82</v>
      </c>
      <c r="AL883">
        <v>4.8600000000000003</v>
      </c>
      <c r="AM883">
        <v>3.96</v>
      </c>
    </row>
    <row r="884" spans="1:39" customFormat="1" x14ac:dyDescent="0.25">
      <c r="A884">
        <v>1000</v>
      </c>
      <c r="B884" t="s">
        <v>7</v>
      </c>
      <c r="C884">
        <v>5.45</v>
      </c>
      <c r="D884">
        <v>1138.56</v>
      </c>
      <c r="E884">
        <v>1138.76</v>
      </c>
      <c r="F884">
        <v>3.91</v>
      </c>
      <c r="G884">
        <v>3.7</v>
      </c>
      <c r="H884" s="88"/>
      <c r="I884">
        <v>1000</v>
      </c>
      <c r="J884" t="s">
        <v>7</v>
      </c>
      <c r="K884">
        <v>6.74</v>
      </c>
      <c r="L884">
        <v>1138.56</v>
      </c>
      <c r="M884">
        <v>1138.78</v>
      </c>
      <c r="N884">
        <v>4.1900000000000004</v>
      </c>
      <c r="O884">
        <v>3.77</v>
      </c>
      <c r="P884" s="88"/>
      <c r="Q884">
        <v>1000</v>
      </c>
      <c r="R884" t="s">
        <v>7</v>
      </c>
      <c r="S884">
        <v>8.02</v>
      </c>
      <c r="T884">
        <v>1138.56</v>
      </c>
      <c r="U884">
        <v>1138.8</v>
      </c>
      <c r="V884">
        <v>4.46</v>
      </c>
      <c r="W884">
        <v>3.86</v>
      </c>
      <c r="X884" s="88"/>
      <c r="Y884">
        <v>1000</v>
      </c>
      <c r="Z884" t="s">
        <v>7</v>
      </c>
      <c r="AA884">
        <v>9.31</v>
      </c>
      <c r="AB884">
        <v>1138.56</v>
      </c>
      <c r="AC884">
        <v>1138.81</v>
      </c>
      <c r="AD884">
        <v>4.66</v>
      </c>
      <c r="AE884">
        <v>3.9</v>
      </c>
      <c r="AF884" s="88"/>
      <c r="AG884">
        <v>1000</v>
      </c>
      <c r="AH884" t="s">
        <v>7</v>
      </c>
      <c r="AI884">
        <v>10.6</v>
      </c>
      <c r="AJ884">
        <v>1138.56</v>
      </c>
      <c r="AK884">
        <v>1138.82</v>
      </c>
      <c r="AL884">
        <v>4.8600000000000003</v>
      </c>
      <c r="AM884">
        <v>3.94</v>
      </c>
    </row>
    <row r="885" spans="1:39" customFormat="1" x14ac:dyDescent="0.25">
      <c r="A885">
        <v>1000</v>
      </c>
      <c r="B885" t="s">
        <v>8</v>
      </c>
      <c r="C885">
        <v>7</v>
      </c>
      <c r="D885">
        <v>1138.56</v>
      </c>
      <c r="E885">
        <v>1138.78</v>
      </c>
      <c r="F885">
        <v>4.29</v>
      </c>
      <c r="G885">
        <v>3.84</v>
      </c>
      <c r="H885" s="88"/>
      <c r="I885">
        <v>1000</v>
      </c>
      <c r="J885" t="s">
        <v>8</v>
      </c>
      <c r="K885">
        <v>8.5500000000000007</v>
      </c>
      <c r="L885">
        <v>1138.56</v>
      </c>
      <c r="M885">
        <v>1138.8</v>
      </c>
      <c r="N885">
        <v>4.5199999999999996</v>
      </c>
      <c r="O885">
        <v>3.85</v>
      </c>
      <c r="P885" s="88"/>
      <c r="Q885">
        <v>1000</v>
      </c>
      <c r="R885" t="s">
        <v>8</v>
      </c>
      <c r="S885">
        <v>10.09</v>
      </c>
      <c r="T885">
        <v>1138.56</v>
      </c>
      <c r="U885">
        <v>1138.82</v>
      </c>
      <c r="V885">
        <v>4.7699999999999996</v>
      </c>
      <c r="W885">
        <v>3.91</v>
      </c>
      <c r="X885" s="88"/>
      <c r="Y885">
        <v>1000</v>
      </c>
      <c r="Z885" t="s">
        <v>8</v>
      </c>
      <c r="AA885">
        <v>11.64</v>
      </c>
      <c r="AB885">
        <v>1138.56</v>
      </c>
      <c r="AC885">
        <v>1138.83</v>
      </c>
      <c r="AD885">
        <v>4.99</v>
      </c>
      <c r="AE885">
        <v>3.96</v>
      </c>
      <c r="AF885" s="88"/>
      <c r="AG885">
        <v>1000</v>
      </c>
      <c r="AH885" t="s">
        <v>8</v>
      </c>
      <c r="AI885">
        <v>13.18</v>
      </c>
      <c r="AJ885">
        <v>1138.56</v>
      </c>
      <c r="AK885">
        <v>1138.8499999999999</v>
      </c>
      <c r="AL885">
        <v>5.22</v>
      </c>
      <c r="AM885">
        <v>4.03</v>
      </c>
    </row>
    <row r="886" spans="1:39" customFormat="1" x14ac:dyDescent="0.25">
      <c r="A886">
        <v>1000</v>
      </c>
      <c r="B886" t="s">
        <v>9</v>
      </c>
      <c r="C886">
        <v>8.67</v>
      </c>
      <c r="D886">
        <v>1138.56</v>
      </c>
      <c r="E886">
        <v>1138.8</v>
      </c>
      <c r="F886">
        <v>4.58</v>
      </c>
      <c r="G886">
        <v>3.89</v>
      </c>
      <c r="H886" s="88"/>
      <c r="I886">
        <v>1000</v>
      </c>
      <c r="J886" t="s">
        <v>9</v>
      </c>
      <c r="K886">
        <v>10.35</v>
      </c>
      <c r="L886">
        <v>1138.56</v>
      </c>
      <c r="M886">
        <v>1138.82</v>
      </c>
      <c r="N886">
        <v>4.83</v>
      </c>
      <c r="O886">
        <v>3.94</v>
      </c>
      <c r="P886" s="88"/>
      <c r="Q886">
        <v>1000</v>
      </c>
      <c r="R886" t="s">
        <v>9</v>
      </c>
      <c r="S886">
        <v>12.02</v>
      </c>
      <c r="T886">
        <v>1138.56</v>
      </c>
      <c r="U886">
        <v>1138.8399999999999</v>
      </c>
      <c r="V886">
        <v>5.05</v>
      </c>
      <c r="W886">
        <v>3.97</v>
      </c>
      <c r="X886" s="88"/>
      <c r="Y886">
        <v>1000</v>
      </c>
      <c r="Z886" t="s">
        <v>9</v>
      </c>
      <c r="AA886">
        <v>13.7</v>
      </c>
      <c r="AB886">
        <v>1138.56</v>
      </c>
      <c r="AC886">
        <v>1138.8499999999999</v>
      </c>
      <c r="AD886">
        <v>5.26</v>
      </c>
      <c r="AE886">
        <v>4.0199999999999996</v>
      </c>
      <c r="AF886" s="88"/>
      <c r="AG886">
        <v>1000</v>
      </c>
      <c r="AH886" t="s">
        <v>9</v>
      </c>
      <c r="AI886">
        <v>15.38</v>
      </c>
      <c r="AJ886">
        <v>1138.56</v>
      </c>
      <c r="AK886">
        <v>1138.8699999999999</v>
      </c>
      <c r="AL886">
        <v>5.44</v>
      </c>
      <c r="AM886">
        <v>4.05</v>
      </c>
    </row>
    <row r="887" spans="1:39" customFormat="1" x14ac:dyDescent="0.25">
      <c r="A887">
        <v>1000</v>
      </c>
      <c r="B887" t="s">
        <v>10</v>
      </c>
      <c r="C887">
        <v>7.17</v>
      </c>
      <c r="D887">
        <v>1138.56</v>
      </c>
      <c r="E887">
        <v>1138.79</v>
      </c>
      <c r="F887">
        <v>4.29</v>
      </c>
      <c r="G887">
        <v>3.8</v>
      </c>
      <c r="H887" s="88"/>
      <c r="I887">
        <v>1000</v>
      </c>
      <c r="J887" t="s">
        <v>10</v>
      </c>
      <c r="K887">
        <v>8.58</v>
      </c>
      <c r="L887">
        <v>1138.56</v>
      </c>
      <c r="M887">
        <v>1138.8</v>
      </c>
      <c r="N887">
        <v>4.54</v>
      </c>
      <c r="O887">
        <v>3.87</v>
      </c>
      <c r="P887" s="88"/>
      <c r="Q887">
        <v>1000</v>
      </c>
      <c r="R887" t="s">
        <v>10</v>
      </c>
      <c r="S887">
        <v>9.99</v>
      </c>
      <c r="T887">
        <v>1138.56</v>
      </c>
      <c r="U887">
        <v>1138.82</v>
      </c>
      <c r="V887">
        <v>4.76</v>
      </c>
      <c r="W887">
        <v>3.91</v>
      </c>
      <c r="X887" s="88"/>
      <c r="Y887">
        <v>1000</v>
      </c>
      <c r="Z887" t="s">
        <v>10</v>
      </c>
      <c r="AA887">
        <v>11.4</v>
      </c>
      <c r="AB887">
        <v>1138.56</v>
      </c>
      <c r="AC887">
        <v>1138.83</v>
      </c>
      <c r="AD887">
        <v>4.9800000000000004</v>
      </c>
      <c r="AE887">
        <v>3.97</v>
      </c>
      <c r="AF887" s="88"/>
      <c r="AG887">
        <v>1000</v>
      </c>
      <c r="AH887" t="s">
        <v>10</v>
      </c>
      <c r="AI887">
        <v>12.81</v>
      </c>
      <c r="AJ887">
        <v>1138.56</v>
      </c>
      <c r="AK887">
        <v>1138.8499999999999</v>
      </c>
      <c r="AL887">
        <v>5.15</v>
      </c>
      <c r="AM887">
        <v>4</v>
      </c>
    </row>
    <row r="888" spans="1:39" customFormat="1" x14ac:dyDescent="0.25">
      <c r="A888">
        <v>1000</v>
      </c>
      <c r="B888" t="s">
        <v>11</v>
      </c>
      <c r="C888">
        <v>5.31</v>
      </c>
      <c r="D888">
        <v>1138.56</v>
      </c>
      <c r="E888">
        <v>1138.76</v>
      </c>
      <c r="F888">
        <v>3.88</v>
      </c>
      <c r="G888">
        <v>3.69</v>
      </c>
      <c r="H888" s="88"/>
      <c r="I888">
        <v>1000</v>
      </c>
      <c r="J888" t="s">
        <v>11</v>
      </c>
      <c r="K888">
        <v>6.62</v>
      </c>
      <c r="L888">
        <v>1138.56</v>
      </c>
      <c r="M888">
        <v>1138.78</v>
      </c>
      <c r="N888">
        <v>4.1500000000000004</v>
      </c>
      <c r="O888">
        <v>3.74</v>
      </c>
      <c r="P888" s="88"/>
      <c r="Q888">
        <v>1000</v>
      </c>
      <c r="R888" t="s">
        <v>11</v>
      </c>
      <c r="S888">
        <v>7.92</v>
      </c>
      <c r="T888">
        <v>1138.56</v>
      </c>
      <c r="U888">
        <v>1138.8</v>
      </c>
      <c r="V888">
        <v>4.43</v>
      </c>
      <c r="W888">
        <v>3.84</v>
      </c>
      <c r="X888" s="88"/>
      <c r="Y888">
        <v>1000</v>
      </c>
      <c r="Z888" t="s">
        <v>11</v>
      </c>
      <c r="AA888">
        <v>9.23</v>
      </c>
      <c r="AB888">
        <v>1138.56</v>
      </c>
      <c r="AC888">
        <v>1138.81</v>
      </c>
      <c r="AD888">
        <v>4.63</v>
      </c>
      <c r="AE888">
        <v>3.87</v>
      </c>
      <c r="AF888" s="88"/>
      <c r="AG888">
        <v>1000</v>
      </c>
      <c r="AH888" t="s">
        <v>11</v>
      </c>
      <c r="AI888">
        <v>10.54</v>
      </c>
      <c r="AJ888">
        <v>1138.56</v>
      </c>
      <c r="AK888">
        <v>1138.82</v>
      </c>
      <c r="AL888">
        <v>4.84</v>
      </c>
      <c r="AM888">
        <v>3.92</v>
      </c>
    </row>
    <row r="889" spans="1:39" customFormat="1" x14ac:dyDescent="0.25">
      <c r="A889">
        <v>1000</v>
      </c>
      <c r="B889" t="s">
        <v>12</v>
      </c>
      <c r="C889">
        <v>5.15</v>
      </c>
      <c r="D889">
        <v>1138.56</v>
      </c>
      <c r="E889">
        <v>1138.76</v>
      </c>
      <c r="F889">
        <v>3.82</v>
      </c>
      <c r="G889">
        <v>3.65</v>
      </c>
      <c r="H889" s="88"/>
      <c r="I889">
        <v>1000</v>
      </c>
      <c r="J889" t="s">
        <v>12</v>
      </c>
      <c r="K889">
        <v>6.46</v>
      </c>
      <c r="L889">
        <v>1138.56</v>
      </c>
      <c r="M889">
        <v>1138.78</v>
      </c>
      <c r="N889">
        <v>4.17</v>
      </c>
      <c r="O889">
        <v>3.8</v>
      </c>
      <c r="P889" s="88"/>
      <c r="Q889">
        <v>1000</v>
      </c>
      <c r="R889" t="s">
        <v>12</v>
      </c>
      <c r="S889">
        <v>7.76</v>
      </c>
      <c r="T889">
        <v>1138.56</v>
      </c>
      <c r="U889">
        <v>1138.79</v>
      </c>
      <c r="V889">
        <v>4.43</v>
      </c>
      <c r="W889">
        <v>3.86</v>
      </c>
      <c r="X889" s="88"/>
      <c r="Y889">
        <v>1000</v>
      </c>
      <c r="Z889" t="s">
        <v>12</v>
      </c>
      <c r="AA889">
        <v>9.07</v>
      </c>
      <c r="AB889">
        <v>1138.56</v>
      </c>
      <c r="AC889">
        <v>1138.81</v>
      </c>
      <c r="AD889">
        <v>4.63</v>
      </c>
      <c r="AE889">
        <v>3.89</v>
      </c>
      <c r="AF889" s="88"/>
      <c r="AG889">
        <v>1000</v>
      </c>
      <c r="AH889" t="s">
        <v>12</v>
      </c>
      <c r="AI889">
        <v>10.37</v>
      </c>
      <c r="AJ889">
        <v>1138.56</v>
      </c>
      <c r="AK889">
        <v>1138.82</v>
      </c>
      <c r="AL889">
        <v>4.83</v>
      </c>
      <c r="AM889">
        <v>3.94</v>
      </c>
    </row>
    <row r="890" spans="1:39" customFormat="1" x14ac:dyDescent="0.25">
      <c r="A890">
        <v>1000</v>
      </c>
      <c r="B890" t="s">
        <v>13</v>
      </c>
      <c r="C890">
        <v>6.81</v>
      </c>
      <c r="D890">
        <v>1138.56</v>
      </c>
      <c r="E890">
        <v>1138.78</v>
      </c>
      <c r="F890">
        <v>4.25</v>
      </c>
      <c r="G890">
        <v>3.83</v>
      </c>
      <c r="H890" s="88"/>
      <c r="I890">
        <v>1000</v>
      </c>
      <c r="J890" t="s">
        <v>13</v>
      </c>
      <c r="K890">
        <v>8.41</v>
      </c>
      <c r="L890">
        <v>1138.56</v>
      </c>
      <c r="M890">
        <v>1138.8</v>
      </c>
      <c r="N890">
        <v>4.55</v>
      </c>
      <c r="O890">
        <v>3.89</v>
      </c>
      <c r="P890" s="88"/>
      <c r="Q890">
        <v>1000</v>
      </c>
      <c r="R890" t="s">
        <v>13</v>
      </c>
      <c r="S890">
        <v>10.02</v>
      </c>
      <c r="T890">
        <v>1138.56</v>
      </c>
      <c r="U890">
        <v>1138.82</v>
      </c>
      <c r="V890">
        <v>4.8</v>
      </c>
      <c r="W890">
        <v>3.94</v>
      </c>
      <c r="X890" s="88"/>
      <c r="Y890">
        <v>1000</v>
      </c>
      <c r="Z890" t="s">
        <v>13</v>
      </c>
      <c r="AA890">
        <v>11.62</v>
      </c>
      <c r="AB890">
        <v>1138.56</v>
      </c>
      <c r="AC890">
        <v>1138.83</v>
      </c>
      <c r="AD890">
        <v>4.99</v>
      </c>
      <c r="AE890">
        <v>3.96</v>
      </c>
      <c r="AF890" s="88"/>
      <c r="AG890">
        <v>1000</v>
      </c>
      <c r="AH890" t="s">
        <v>13</v>
      </c>
      <c r="AI890">
        <v>13.22</v>
      </c>
      <c r="AJ890">
        <v>1138.56</v>
      </c>
      <c r="AK890">
        <v>1138.8499999999999</v>
      </c>
      <c r="AL890">
        <v>5.2</v>
      </c>
      <c r="AM890">
        <v>4.01</v>
      </c>
    </row>
    <row r="891" spans="1:39" customFormat="1" x14ac:dyDescent="0.25">
      <c r="A891">
        <v>1000</v>
      </c>
      <c r="B891" t="s">
        <v>14</v>
      </c>
      <c r="C891">
        <v>7.95</v>
      </c>
      <c r="D891">
        <v>1138.56</v>
      </c>
      <c r="E891">
        <v>1138.79</v>
      </c>
      <c r="F891">
        <v>4.45</v>
      </c>
      <c r="G891">
        <v>3.86</v>
      </c>
      <c r="H891" s="88"/>
      <c r="I891">
        <v>1000</v>
      </c>
      <c r="J891" t="s">
        <v>14</v>
      </c>
      <c r="K891">
        <v>9.48</v>
      </c>
      <c r="L891">
        <v>1138.56</v>
      </c>
      <c r="M891">
        <v>1138.81</v>
      </c>
      <c r="N891">
        <v>4.6900000000000004</v>
      </c>
      <c r="O891">
        <v>3.9</v>
      </c>
      <c r="P891" s="88"/>
      <c r="Q891">
        <v>1000</v>
      </c>
      <c r="R891" t="s">
        <v>14</v>
      </c>
      <c r="S891">
        <v>11.02</v>
      </c>
      <c r="T891">
        <v>1138.56</v>
      </c>
      <c r="U891">
        <v>1138.83</v>
      </c>
      <c r="V891">
        <v>4.9400000000000004</v>
      </c>
      <c r="W891">
        <v>3.97</v>
      </c>
      <c r="X891" s="88"/>
      <c r="Y891">
        <v>1000</v>
      </c>
      <c r="Z891" t="s">
        <v>14</v>
      </c>
      <c r="AA891">
        <v>12.56</v>
      </c>
      <c r="AB891">
        <v>1138.56</v>
      </c>
      <c r="AC891">
        <v>1138.8399999999999</v>
      </c>
      <c r="AD891">
        <v>5.12</v>
      </c>
      <c r="AE891">
        <v>3.99</v>
      </c>
      <c r="AF891" s="88"/>
      <c r="AG891">
        <v>1000</v>
      </c>
      <c r="AH891" t="s">
        <v>14</v>
      </c>
      <c r="AI891">
        <v>14.1</v>
      </c>
      <c r="AJ891">
        <v>1138.56</v>
      </c>
      <c r="AK891">
        <v>1138.8599999999999</v>
      </c>
      <c r="AL891">
        <v>5.29</v>
      </c>
      <c r="AM891">
        <v>4.0199999999999996</v>
      </c>
    </row>
    <row r="892" spans="1:39" customFormat="1" x14ac:dyDescent="0.25">
      <c r="A892">
        <v>1000</v>
      </c>
      <c r="B892" t="s">
        <v>15</v>
      </c>
      <c r="C892">
        <v>7.83</v>
      </c>
      <c r="D892">
        <v>1138.56</v>
      </c>
      <c r="E892">
        <v>1138.79</v>
      </c>
      <c r="F892">
        <v>4.43</v>
      </c>
      <c r="G892">
        <v>3.85</v>
      </c>
      <c r="H892" s="88"/>
      <c r="I892">
        <v>1000</v>
      </c>
      <c r="J892" t="s">
        <v>15</v>
      </c>
      <c r="K892">
        <v>9.3000000000000007</v>
      </c>
      <c r="L892">
        <v>1138.56</v>
      </c>
      <c r="M892">
        <v>1138.81</v>
      </c>
      <c r="N892">
        <v>4.67</v>
      </c>
      <c r="O892">
        <v>3.91</v>
      </c>
      <c r="P892" s="88"/>
      <c r="Q892">
        <v>1000</v>
      </c>
      <c r="R892" t="s">
        <v>15</v>
      </c>
      <c r="S892">
        <v>10.76</v>
      </c>
      <c r="T892">
        <v>1138.56</v>
      </c>
      <c r="U892">
        <v>1138.83</v>
      </c>
      <c r="V892">
        <v>4.8899999999999997</v>
      </c>
      <c r="W892">
        <v>3.96</v>
      </c>
      <c r="X892" s="88"/>
      <c r="Y892">
        <v>1000</v>
      </c>
      <c r="Z892" t="s">
        <v>15</v>
      </c>
      <c r="AA892">
        <v>12.22</v>
      </c>
      <c r="AB892">
        <v>1138.56</v>
      </c>
      <c r="AC892">
        <v>1138.8399999999999</v>
      </c>
      <c r="AD892">
        <v>5.0599999999999996</v>
      </c>
      <c r="AE892">
        <v>3.96</v>
      </c>
      <c r="AF892" s="88"/>
      <c r="AG892">
        <v>1000</v>
      </c>
      <c r="AH892" t="s">
        <v>15</v>
      </c>
      <c r="AI892">
        <v>13.69</v>
      </c>
      <c r="AJ892">
        <v>1138.56</v>
      </c>
      <c r="AK892">
        <v>1138.8499999999999</v>
      </c>
      <c r="AL892">
        <v>5.26</v>
      </c>
      <c r="AM892">
        <v>4.03</v>
      </c>
    </row>
    <row r="893" spans="1:39" customFormat="1" x14ac:dyDescent="0.25">
      <c r="A893">
        <v>1000</v>
      </c>
      <c r="B893" t="s">
        <v>16</v>
      </c>
      <c r="C893">
        <v>6.86</v>
      </c>
      <c r="D893">
        <v>1138.56</v>
      </c>
      <c r="E893">
        <v>1138.78</v>
      </c>
      <c r="F893">
        <v>4.22</v>
      </c>
      <c r="G893">
        <v>3.78</v>
      </c>
      <c r="H893" s="88"/>
      <c r="I893">
        <v>1000</v>
      </c>
      <c r="J893" t="s">
        <v>16</v>
      </c>
      <c r="K893">
        <v>8.08</v>
      </c>
      <c r="L893">
        <v>1138.56</v>
      </c>
      <c r="M893">
        <v>1138.8</v>
      </c>
      <c r="N893">
        <v>4.46</v>
      </c>
      <c r="O893">
        <v>3.85</v>
      </c>
      <c r="P893" s="88"/>
      <c r="Q893">
        <v>1000</v>
      </c>
      <c r="R893" t="s">
        <v>16</v>
      </c>
      <c r="S893">
        <v>9.31</v>
      </c>
      <c r="T893">
        <v>1138.56</v>
      </c>
      <c r="U893">
        <v>1138.81</v>
      </c>
      <c r="V893">
        <v>4.68</v>
      </c>
      <c r="W893">
        <v>3.91</v>
      </c>
      <c r="X893" s="88"/>
      <c r="Y893">
        <v>1000</v>
      </c>
      <c r="Z893" t="s">
        <v>16</v>
      </c>
      <c r="AA893">
        <v>10.54</v>
      </c>
      <c r="AB893">
        <v>1138.56</v>
      </c>
      <c r="AC893">
        <v>1138.82</v>
      </c>
      <c r="AD893">
        <v>4.84</v>
      </c>
      <c r="AE893">
        <v>3.92</v>
      </c>
      <c r="AF893" s="88"/>
      <c r="AG893">
        <v>1000</v>
      </c>
      <c r="AH893" t="s">
        <v>16</v>
      </c>
      <c r="AI893">
        <v>11.76</v>
      </c>
      <c r="AJ893">
        <v>1138.56</v>
      </c>
      <c r="AK893">
        <v>1138.8399999999999</v>
      </c>
      <c r="AL893">
        <v>5.0199999999999996</v>
      </c>
      <c r="AM893">
        <v>3.98</v>
      </c>
    </row>
    <row r="894" spans="1:39" customFormat="1" x14ac:dyDescent="0.25">
      <c r="A894">
        <v>950</v>
      </c>
      <c r="B894" t="s">
        <v>5</v>
      </c>
      <c r="C894">
        <v>5.2</v>
      </c>
      <c r="D894">
        <v>1137</v>
      </c>
      <c r="E894">
        <v>1137.56</v>
      </c>
      <c r="F894">
        <v>0.57999999999999996</v>
      </c>
      <c r="G894">
        <v>0.27</v>
      </c>
      <c r="H894" s="88"/>
      <c r="I894">
        <v>950</v>
      </c>
      <c r="J894" t="s">
        <v>5</v>
      </c>
      <c r="K894">
        <v>6.47</v>
      </c>
      <c r="L894">
        <v>1137</v>
      </c>
      <c r="M894">
        <v>1137.6199999999999</v>
      </c>
      <c r="N894">
        <v>0.63</v>
      </c>
      <c r="O894">
        <v>0.28000000000000003</v>
      </c>
      <c r="P894" s="88"/>
      <c r="Q894">
        <v>950</v>
      </c>
      <c r="R894" t="s">
        <v>5</v>
      </c>
      <c r="S894">
        <v>7.74</v>
      </c>
      <c r="T894">
        <v>1137</v>
      </c>
      <c r="U894">
        <v>1137.68</v>
      </c>
      <c r="V894">
        <v>0.69</v>
      </c>
      <c r="W894">
        <v>0.3</v>
      </c>
      <c r="X894" s="88"/>
      <c r="Y894">
        <v>950</v>
      </c>
      <c r="Z894" t="s">
        <v>5</v>
      </c>
      <c r="AA894">
        <v>9.01</v>
      </c>
      <c r="AB894">
        <v>1137</v>
      </c>
      <c r="AC894">
        <v>1137.73</v>
      </c>
      <c r="AD894">
        <v>0.73</v>
      </c>
      <c r="AE894">
        <v>0.31</v>
      </c>
      <c r="AF894" s="88"/>
      <c r="AG894">
        <v>950</v>
      </c>
      <c r="AH894" t="s">
        <v>5</v>
      </c>
      <c r="AI894">
        <v>10.28</v>
      </c>
      <c r="AJ894">
        <v>1137</v>
      </c>
      <c r="AK894">
        <v>1137.77</v>
      </c>
      <c r="AL894">
        <v>0.77</v>
      </c>
      <c r="AM894">
        <v>0.32</v>
      </c>
    </row>
    <row r="895" spans="1:39" customFormat="1" x14ac:dyDescent="0.25">
      <c r="A895">
        <v>950</v>
      </c>
      <c r="B895" t="s">
        <v>6</v>
      </c>
      <c r="C895">
        <v>5.22</v>
      </c>
      <c r="D895">
        <v>1137</v>
      </c>
      <c r="E895">
        <v>1137.57</v>
      </c>
      <c r="F895">
        <v>0.57999999999999996</v>
      </c>
      <c r="G895">
        <v>0.27</v>
      </c>
      <c r="H895" s="88"/>
      <c r="I895">
        <v>950</v>
      </c>
      <c r="J895" t="s">
        <v>6</v>
      </c>
      <c r="K895">
        <v>6.53</v>
      </c>
      <c r="L895">
        <v>1137</v>
      </c>
      <c r="M895">
        <v>1137.6300000000001</v>
      </c>
      <c r="N895">
        <v>0.64</v>
      </c>
      <c r="O895">
        <v>0.28999999999999998</v>
      </c>
      <c r="P895" s="88"/>
      <c r="Q895">
        <v>950</v>
      </c>
      <c r="R895" t="s">
        <v>6</v>
      </c>
      <c r="S895">
        <v>7.83</v>
      </c>
      <c r="T895">
        <v>1137</v>
      </c>
      <c r="U895">
        <v>1137.68</v>
      </c>
      <c r="V895">
        <v>0.69</v>
      </c>
      <c r="W895">
        <v>0.3</v>
      </c>
      <c r="X895" s="88"/>
      <c r="Y895">
        <v>950</v>
      </c>
      <c r="Z895" t="s">
        <v>6</v>
      </c>
      <c r="AA895">
        <v>9.14</v>
      </c>
      <c r="AB895">
        <v>1137</v>
      </c>
      <c r="AC895">
        <v>1137.73</v>
      </c>
      <c r="AD895">
        <v>0.74</v>
      </c>
      <c r="AE895">
        <v>0.31</v>
      </c>
      <c r="AF895" s="88"/>
      <c r="AG895">
        <v>950</v>
      </c>
      <c r="AH895" t="s">
        <v>6</v>
      </c>
      <c r="AI895">
        <v>10.44</v>
      </c>
      <c r="AJ895">
        <v>1137</v>
      </c>
      <c r="AK895">
        <v>1137.77</v>
      </c>
      <c r="AL895">
        <v>0.78</v>
      </c>
      <c r="AM895">
        <v>0.32</v>
      </c>
    </row>
    <row r="896" spans="1:39" customFormat="1" x14ac:dyDescent="0.25">
      <c r="A896">
        <v>950</v>
      </c>
      <c r="B896" t="s">
        <v>7</v>
      </c>
      <c r="C896">
        <v>5.45</v>
      </c>
      <c r="D896">
        <v>1137</v>
      </c>
      <c r="E896">
        <v>1137.58</v>
      </c>
      <c r="F896">
        <v>0.59</v>
      </c>
      <c r="G896">
        <v>0.27</v>
      </c>
      <c r="H896" s="88"/>
      <c r="I896">
        <v>950</v>
      </c>
      <c r="J896" t="s">
        <v>7</v>
      </c>
      <c r="K896">
        <v>6.74</v>
      </c>
      <c r="L896">
        <v>1137</v>
      </c>
      <c r="M896">
        <v>1137.6400000000001</v>
      </c>
      <c r="N896">
        <v>0.64</v>
      </c>
      <c r="O896">
        <v>0.28999999999999998</v>
      </c>
      <c r="P896" s="88"/>
      <c r="Q896">
        <v>950</v>
      </c>
      <c r="R896" t="s">
        <v>7</v>
      </c>
      <c r="S896">
        <v>8.02</v>
      </c>
      <c r="T896">
        <v>1137</v>
      </c>
      <c r="U896">
        <v>1137.69</v>
      </c>
      <c r="V896">
        <v>0.7</v>
      </c>
      <c r="W896">
        <v>0.3</v>
      </c>
      <c r="X896" s="88"/>
      <c r="Y896">
        <v>950</v>
      </c>
      <c r="Z896" t="s">
        <v>7</v>
      </c>
      <c r="AA896">
        <v>9.31</v>
      </c>
      <c r="AB896">
        <v>1137</v>
      </c>
      <c r="AC896">
        <v>1137.73</v>
      </c>
      <c r="AD896">
        <v>0.74</v>
      </c>
      <c r="AE896">
        <v>0.31</v>
      </c>
      <c r="AF896" s="88"/>
      <c r="AG896">
        <v>950</v>
      </c>
      <c r="AH896" t="s">
        <v>7</v>
      </c>
      <c r="AI896">
        <v>10.6</v>
      </c>
      <c r="AJ896">
        <v>1137</v>
      </c>
      <c r="AK896">
        <v>1137.78</v>
      </c>
      <c r="AL896">
        <v>0.78</v>
      </c>
      <c r="AM896">
        <v>0.32</v>
      </c>
    </row>
    <row r="897" spans="1:39" customFormat="1" x14ac:dyDescent="0.25">
      <c r="A897">
        <v>950</v>
      </c>
      <c r="B897" t="s">
        <v>8</v>
      </c>
      <c r="C897">
        <v>7</v>
      </c>
      <c r="D897">
        <v>1137</v>
      </c>
      <c r="E897">
        <v>1137.6500000000001</v>
      </c>
      <c r="F897">
        <v>0.66</v>
      </c>
      <c r="G897">
        <v>0.28999999999999998</v>
      </c>
      <c r="H897" s="88"/>
      <c r="I897">
        <v>950</v>
      </c>
      <c r="J897" t="s">
        <v>8</v>
      </c>
      <c r="K897">
        <v>8.5500000000000007</v>
      </c>
      <c r="L897">
        <v>1137</v>
      </c>
      <c r="M897">
        <v>1137.71</v>
      </c>
      <c r="N897">
        <v>0.72</v>
      </c>
      <c r="O897">
        <v>0.3</v>
      </c>
      <c r="P897" s="88"/>
      <c r="Q897">
        <v>950</v>
      </c>
      <c r="R897" t="s">
        <v>8</v>
      </c>
      <c r="S897">
        <v>10.09</v>
      </c>
      <c r="T897">
        <v>1137</v>
      </c>
      <c r="U897">
        <v>1137.76</v>
      </c>
      <c r="V897">
        <v>0.77</v>
      </c>
      <c r="W897">
        <v>0.32</v>
      </c>
      <c r="X897" s="88"/>
      <c r="Y897">
        <v>950</v>
      </c>
      <c r="Z897" t="s">
        <v>8</v>
      </c>
      <c r="AA897">
        <v>11.64</v>
      </c>
      <c r="AB897">
        <v>1137</v>
      </c>
      <c r="AC897">
        <v>1137.81</v>
      </c>
      <c r="AD897">
        <v>0.82</v>
      </c>
      <c r="AE897">
        <v>0.33</v>
      </c>
      <c r="AF897" s="88"/>
      <c r="AG897">
        <v>950</v>
      </c>
      <c r="AH897" t="s">
        <v>8</v>
      </c>
      <c r="AI897">
        <v>13.18</v>
      </c>
      <c r="AJ897">
        <v>1137</v>
      </c>
      <c r="AK897">
        <v>1137.8599999999999</v>
      </c>
      <c r="AL897">
        <v>0.86</v>
      </c>
      <c r="AM897">
        <v>0.34</v>
      </c>
    </row>
    <row r="898" spans="1:39" customFormat="1" x14ac:dyDescent="0.25">
      <c r="A898">
        <v>950</v>
      </c>
      <c r="B898" t="s">
        <v>9</v>
      </c>
      <c r="C898">
        <v>8.67</v>
      </c>
      <c r="D898">
        <v>1137</v>
      </c>
      <c r="E898">
        <v>1137.71</v>
      </c>
      <c r="F898">
        <v>0.72</v>
      </c>
      <c r="G898">
        <v>0.3</v>
      </c>
      <c r="H898" s="88"/>
      <c r="I898">
        <v>950</v>
      </c>
      <c r="J898" t="s">
        <v>9</v>
      </c>
      <c r="K898">
        <v>10.35</v>
      </c>
      <c r="L898">
        <v>1137</v>
      </c>
      <c r="M898">
        <v>1137.77</v>
      </c>
      <c r="N898">
        <v>0.78</v>
      </c>
      <c r="O898">
        <v>0.32</v>
      </c>
      <c r="P898" s="88"/>
      <c r="Q898">
        <v>950</v>
      </c>
      <c r="R898" t="s">
        <v>9</v>
      </c>
      <c r="S898">
        <v>12.02</v>
      </c>
      <c r="T898">
        <v>1137</v>
      </c>
      <c r="U898">
        <v>1137.83</v>
      </c>
      <c r="V898">
        <v>0.83</v>
      </c>
      <c r="W898">
        <v>0.33</v>
      </c>
      <c r="X898" s="88"/>
      <c r="Y898">
        <v>950</v>
      </c>
      <c r="Z898" t="s">
        <v>9</v>
      </c>
      <c r="AA898">
        <v>13.7</v>
      </c>
      <c r="AB898">
        <v>1137</v>
      </c>
      <c r="AC898">
        <v>1137.8800000000001</v>
      </c>
      <c r="AD898">
        <v>0.87</v>
      </c>
      <c r="AE898">
        <v>0.34</v>
      </c>
      <c r="AF898" s="88"/>
      <c r="AG898">
        <v>950</v>
      </c>
      <c r="AH898" t="s">
        <v>9</v>
      </c>
      <c r="AI898">
        <v>15.38</v>
      </c>
      <c r="AJ898">
        <v>1137</v>
      </c>
      <c r="AK898">
        <v>1137.92</v>
      </c>
      <c r="AL898">
        <v>0.92</v>
      </c>
      <c r="AM898">
        <v>0.35</v>
      </c>
    </row>
    <row r="899" spans="1:39" customFormat="1" x14ac:dyDescent="0.25">
      <c r="A899">
        <v>950</v>
      </c>
      <c r="B899" t="s">
        <v>10</v>
      </c>
      <c r="C899">
        <v>7.17</v>
      </c>
      <c r="D899">
        <v>1137</v>
      </c>
      <c r="E899">
        <v>1137.6500000000001</v>
      </c>
      <c r="F899">
        <v>0.66</v>
      </c>
      <c r="G899">
        <v>0.28999999999999998</v>
      </c>
      <c r="H899" s="88"/>
      <c r="I899">
        <v>950</v>
      </c>
      <c r="J899" t="s">
        <v>10</v>
      </c>
      <c r="K899">
        <v>8.58</v>
      </c>
      <c r="L899">
        <v>1137</v>
      </c>
      <c r="M899">
        <v>1137.71</v>
      </c>
      <c r="N899">
        <v>0.72</v>
      </c>
      <c r="O899">
        <v>0.3</v>
      </c>
      <c r="P899" s="88"/>
      <c r="Q899">
        <v>950</v>
      </c>
      <c r="R899" t="s">
        <v>10</v>
      </c>
      <c r="S899">
        <v>9.99</v>
      </c>
      <c r="T899">
        <v>1137</v>
      </c>
      <c r="U899">
        <v>1137.76</v>
      </c>
      <c r="V899">
        <v>0.77</v>
      </c>
      <c r="W899">
        <v>0.32</v>
      </c>
      <c r="X899" s="88"/>
      <c r="Y899">
        <v>950</v>
      </c>
      <c r="Z899" t="s">
        <v>10</v>
      </c>
      <c r="AA899">
        <v>11.4</v>
      </c>
      <c r="AB899">
        <v>1137</v>
      </c>
      <c r="AC899">
        <v>1137.81</v>
      </c>
      <c r="AD899">
        <v>0.81</v>
      </c>
      <c r="AE899">
        <v>0.32</v>
      </c>
      <c r="AF899" s="88"/>
      <c r="AG899">
        <v>950</v>
      </c>
      <c r="AH899" t="s">
        <v>10</v>
      </c>
      <c r="AI899">
        <v>12.81</v>
      </c>
      <c r="AJ899">
        <v>1137</v>
      </c>
      <c r="AK899">
        <v>1137.8499999999999</v>
      </c>
      <c r="AL899">
        <v>0.85</v>
      </c>
      <c r="AM899">
        <v>0.33</v>
      </c>
    </row>
    <row r="900" spans="1:39" customFormat="1" x14ac:dyDescent="0.25">
      <c r="A900">
        <v>950</v>
      </c>
      <c r="B900" t="s">
        <v>11</v>
      </c>
      <c r="C900">
        <v>5.31</v>
      </c>
      <c r="D900">
        <v>1137</v>
      </c>
      <c r="E900">
        <v>1137.57</v>
      </c>
      <c r="F900">
        <v>0.57999999999999996</v>
      </c>
      <c r="G900">
        <v>0.27</v>
      </c>
      <c r="H900" s="88"/>
      <c r="I900">
        <v>950</v>
      </c>
      <c r="J900" t="s">
        <v>11</v>
      </c>
      <c r="K900">
        <v>6.62</v>
      </c>
      <c r="L900">
        <v>1137</v>
      </c>
      <c r="M900">
        <v>1137.6300000000001</v>
      </c>
      <c r="N900">
        <v>0.64</v>
      </c>
      <c r="O900">
        <v>0.28999999999999998</v>
      </c>
      <c r="P900" s="88"/>
      <c r="Q900">
        <v>950</v>
      </c>
      <c r="R900" t="s">
        <v>11</v>
      </c>
      <c r="S900">
        <v>7.92</v>
      </c>
      <c r="T900">
        <v>1137</v>
      </c>
      <c r="U900">
        <v>1137.68</v>
      </c>
      <c r="V900">
        <v>0.69</v>
      </c>
      <c r="W900">
        <v>0.3</v>
      </c>
      <c r="X900" s="88"/>
      <c r="Y900">
        <v>950</v>
      </c>
      <c r="Z900" t="s">
        <v>11</v>
      </c>
      <c r="AA900">
        <v>9.23</v>
      </c>
      <c r="AB900">
        <v>1137</v>
      </c>
      <c r="AC900">
        <v>1137.73</v>
      </c>
      <c r="AD900">
        <v>0.74</v>
      </c>
      <c r="AE900">
        <v>0.31</v>
      </c>
      <c r="AF900" s="88"/>
      <c r="AG900">
        <v>950</v>
      </c>
      <c r="AH900" t="s">
        <v>11</v>
      </c>
      <c r="AI900">
        <v>10.54</v>
      </c>
      <c r="AJ900">
        <v>1137</v>
      </c>
      <c r="AK900">
        <v>1137.78</v>
      </c>
      <c r="AL900">
        <v>0.78</v>
      </c>
      <c r="AM900">
        <v>0.32</v>
      </c>
    </row>
    <row r="901" spans="1:39" customFormat="1" x14ac:dyDescent="0.25">
      <c r="A901">
        <v>950</v>
      </c>
      <c r="B901" t="s">
        <v>12</v>
      </c>
      <c r="C901">
        <v>5.15</v>
      </c>
      <c r="D901">
        <v>1137</v>
      </c>
      <c r="E901">
        <v>1137.56</v>
      </c>
      <c r="F901">
        <v>0.56999999999999995</v>
      </c>
      <c r="G901">
        <v>0.27</v>
      </c>
      <c r="H901" s="88"/>
      <c r="I901">
        <v>950</v>
      </c>
      <c r="J901" t="s">
        <v>12</v>
      </c>
      <c r="K901">
        <v>6.46</v>
      </c>
      <c r="L901">
        <v>1137</v>
      </c>
      <c r="M901">
        <v>1137.6199999999999</v>
      </c>
      <c r="N901">
        <v>0.63</v>
      </c>
      <c r="O901">
        <v>0.28000000000000003</v>
      </c>
      <c r="P901" s="88"/>
      <c r="Q901">
        <v>950</v>
      </c>
      <c r="R901" t="s">
        <v>12</v>
      </c>
      <c r="S901">
        <v>7.76</v>
      </c>
      <c r="T901">
        <v>1137</v>
      </c>
      <c r="U901">
        <v>1137.68</v>
      </c>
      <c r="V901">
        <v>0.69</v>
      </c>
      <c r="W901">
        <v>0.3</v>
      </c>
      <c r="X901" s="88"/>
      <c r="Y901">
        <v>950</v>
      </c>
      <c r="Z901" t="s">
        <v>12</v>
      </c>
      <c r="AA901">
        <v>9.07</v>
      </c>
      <c r="AB901">
        <v>1137</v>
      </c>
      <c r="AC901">
        <v>1137.73</v>
      </c>
      <c r="AD901">
        <v>0.74</v>
      </c>
      <c r="AE901">
        <v>0.31</v>
      </c>
      <c r="AF901" s="88"/>
      <c r="AG901">
        <v>950</v>
      </c>
      <c r="AH901" t="s">
        <v>12</v>
      </c>
      <c r="AI901">
        <v>10.37</v>
      </c>
      <c r="AJ901">
        <v>1137</v>
      </c>
      <c r="AK901">
        <v>1137.77</v>
      </c>
      <c r="AL901">
        <v>0.78</v>
      </c>
      <c r="AM901">
        <v>0.32</v>
      </c>
    </row>
    <row r="902" spans="1:39" customFormat="1" x14ac:dyDescent="0.25">
      <c r="A902">
        <v>950</v>
      </c>
      <c r="B902" t="s">
        <v>13</v>
      </c>
      <c r="C902">
        <v>6.81</v>
      </c>
      <c r="D902">
        <v>1137</v>
      </c>
      <c r="E902">
        <v>1137.6400000000001</v>
      </c>
      <c r="F902">
        <v>0.65</v>
      </c>
      <c r="G902">
        <v>0.28999999999999998</v>
      </c>
      <c r="H902" s="88"/>
      <c r="I902">
        <v>950</v>
      </c>
      <c r="J902" t="s">
        <v>13</v>
      </c>
      <c r="K902">
        <v>8.41</v>
      </c>
      <c r="L902">
        <v>1137</v>
      </c>
      <c r="M902">
        <v>1137.7</v>
      </c>
      <c r="N902">
        <v>0.71</v>
      </c>
      <c r="O902">
        <v>0.3</v>
      </c>
      <c r="P902" s="88"/>
      <c r="Q902">
        <v>950</v>
      </c>
      <c r="R902" t="s">
        <v>13</v>
      </c>
      <c r="S902">
        <v>10.02</v>
      </c>
      <c r="T902">
        <v>1137</v>
      </c>
      <c r="U902">
        <v>1137.76</v>
      </c>
      <c r="V902">
        <v>0.77</v>
      </c>
      <c r="W902">
        <v>0.32</v>
      </c>
      <c r="X902" s="88"/>
      <c r="Y902">
        <v>950</v>
      </c>
      <c r="Z902" t="s">
        <v>13</v>
      </c>
      <c r="AA902">
        <v>11.62</v>
      </c>
      <c r="AB902">
        <v>1137</v>
      </c>
      <c r="AC902">
        <v>1137.81</v>
      </c>
      <c r="AD902">
        <v>0.82</v>
      </c>
      <c r="AE902">
        <v>0.33</v>
      </c>
      <c r="AF902" s="88"/>
      <c r="AG902">
        <v>950</v>
      </c>
      <c r="AH902" t="s">
        <v>13</v>
      </c>
      <c r="AI902">
        <v>13.22</v>
      </c>
      <c r="AJ902">
        <v>1137</v>
      </c>
      <c r="AK902">
        <v>1137.8599999999999</v>
      </c>
      <c r="AL902">
        <v>0.86</v>
      </c>
      <c r="AM902">
        <v>0.34</v>
      </c>
    </row>
    <row r="903" spans="1:39" customFormat="1" x14ac:dyDescent="0.25">
      <c r="A903">
        <v>950</v>
      </c>
      <c r="B903" t="s">
        <v>14</v>
      </c>
      <c r="C903">
        <v>7.95</v>
      </c>
      <c r="D903">
        <v>1137</v>
      </c>
      <c r="E903">
        <v>1137.68</v>
      </c>
      <c r="F903">
        <v>0.69</v>
      </c>
      <c r="G903">
        <v>0.3</v>
      </c>
      <c r="H903" s="88"/>
      <c r="I903">
        <v>950</v>
      </c>
      <c r="J903" t="s">
        <v>14</v>
      </c>
      <c r="K903">
        <v>9.48</v>
      </c>
      <c r="L903">
        <v>1137</v>
      </c>
      <c r="M903">
        <v>1137.74</v>
      </c>
      <c r="N903">
        <v>0.75</v>
      </c>
      <c r="O903">
        <v>0.31</v>
      </c>
      <c r="P903" s="88"/>
      <c r="Q903">
        <v>950</v>
      </c>
      <c r="R903" t="s">
        <v>14</v>
      </c>
      <c r="S903">
        <v>11.02</v>
      </c>
      <c r="T903">
        <v>1137</v>
      </c>
      <c r="U903">
        <v>1137.79</v>
      </c>
      <c r="V903">
        <v>0.8</v>
      </c>
      <c r="W903">
        <v>0.32</v>
      </c>
      <c r="X903" s="88"/>
      <c r="Y903">
        <v>950</v>
      </c>
      <c r="Z903" t="s">
        <v>14</v>
      </c>
      <c r="AA903">
        <v>12.56</v>
      </c>
      <c r="AB903">
        <v>1137</v>
      </c>
      <c r="AC903">
        <v>1137.8399999999999</v>
      </c>
      <c r="AD903">
        <v>0.84</v>
      </c>
      <c r="AE903">
        <v>0.33</v>
      </c>
      <c r="AF903" s="88"/>
      <c r="AG903">
        <v>950</v>
      </c>
      <c r="AH903" t="s">
        <v>14</v>
      </c>
      <c r="AI903">
        <v>14.1</v>
      </c>
      <c r="AJ903">
        <v>1137</v>
      </c>
      <c r="AK903">
        <v>1137.8900000000001</v>
      </c>
      <c r="AL903">
        <v>0.88</v>
      </c>
      <c r="AM903">
        <v>0.34</v>
      </c>
    </row>
    <row r="904" spans="1:39" customFormat="1" x14ac:dyDescent="0.25">
      <c r="A904">
        <v>950</v>
      </c>
      <c r="B904" t="s">
        <v>15</v>
      </c>
      <c r="C904">
        <v>7.83</v>
      </c>
      <c r="D904">
        <v>1137</v>
      </c>
      <c r="E904">
        <v>1137.68</v>
      </c>
      <c r="F904">
        <v>0.69</v>
      </c>
      <c r="G904">
        <v>0.3</v>
      </c>
      <c r="H904" s="88"/>
      <c r="I904">
        <v>950</v>
      </c>
      <c r="J904" t="s">
        <v>15</v>
      </c>
      <c r="K904">
        <v>9.3000000000000007</v>
      </c>
      <c r="L904">
        <v>1137</v>
      </c>
      <c r="M904">
        <v>1137.73</v>
      </c>
      <c r="N904">
        <v>0.74</v>
      </c>
      <c r="O904">
        <v>0.31</v>
      </c>
      <c r="P904" s="88"/>
      <c r="Q904">
        <v>950</v>
      </c>
      <c r="R904" t="s">
        <v>15</v>
      </c>
      <c r="S904">
        <v>10.76</v>
      </c>
      <c r="T904">
        <v>1137</v>
      </c>
      <c r="U904">
        <v>1137.79</v>
      </c>
      <c r="V904">
        <v>0.79</v>
      </c>
      <c r="W904">
        <v>0.32</v>
      </c>
      <c r="X904" s="88"/>
      <c r="Y904">
        <v>950</v>
      </c>
      <c r="Z904" t="s">
        <v>15</v>
      </c>
      <c r="AA904">
        <v>12.22</v>
      </c>
      <c r="AB904">
        <v>1137</v>
      </c>
      <c r="AC904">
        <v>1137.83</v>
      </c>
      <c r="AD904">
        <v>0.83</v>
      </c>
      <c r="AE904">
        <v>0.33</v>
      </c>
      <c r="AF904" s="88"/>
      <c r="AG904">
        <v>950</v>
      </c>
      <c r="AH904" t="s">
        <v>15</v>
      </c>
      <c r="AI904">
        <v>13.69</v>
      </c>
      <c r="AJ904">
        <v>1137</v>
      </c>
      <c r="AK904">
        <v>1137.8800000000001</v>
      </c>
      <c r="AL904">
        <v>0.87</v>
      </c>
      <c r="AM904">
        <v>0.34</v>
      </c>
    </row>
    <row r="905" spans="1:39" customFormat="1" x14ac:dyDescent="0.25">
      <c r="A905">
        <v>950</v>
      </c>
      <c r="B905" t="s">
        <v>16</v>
      </c>
      <c r="C905">
        <v>6.86</v>
      </c>
      <c r="D905">
        <v>1137</v>
      </c>
      <c r="E905">
        <v>1137.6400000000001</v>
      </c>
      <c r="F905">
        <v>0.65</v>
      </c>
      <c r="G905">
        <v>0.28999999999999998</v>
      </c>
      <c r="H905" s="88"/>
      <c r="I905">
        <v>950</v>
      </c>
      <c r="J905" t="s">
        <v>16</v>
      </c>
      <c r="K905">
        <v>8.08</v>
      </c>
      <c r="L905">
        <v>1137</v>
      </c>
      <c r="M905">
        <v>1137.69</v>
      </c>
      <c r="N905">
        <v>0.7</v>
      </c>
      <c r="O905">
        <v>0.3</v>
      </c>
      <c r="P905" s="88"/>
      <c r="Q905">
        <v>950</v>
      </c>
      <c r="R905" t="s">
        <v>16</v>
      </c>
      <c r="S905">
        <v>9.31</v>
      </c>
      <c r="T905">
        <v>1137</v>
      </c>
      <c r="U905">
        <v>1137.73</v>
      </c>
      <c r="V905">
        <v>0.74</v>
      </c>
      <c r="W905">
        <v>0.31</v>
      </c>
      <c r="X905" s="88"/>
      <c r="Y905">
        <v>950</v>
      </c>
      <c r="Z905" t="s">
        <v>16</v>
      </c>
      <c r="AA905">
        <v>10.54</v>
      </c>
      <c r="AB905">
        <v>1137</v>
      </c>
      <c r="AC905">
        <v>1137.78</v>
      </c>
      <c r="AD905">
        <v>0.78</v>
      </c>
      <c r="AE905">
        <v>0.32</v>
      </c>
      <c r="AF905" s="88"/>
      <c r="AG905">
        <v>950</v>
      </c>
      <c r="AH905" t="s">
        <v>16</v>
      </c>
      <c r="AI905">
        <v>11.76</v>
      </c>
      <c r="AJ905">
        <v>1137</v>
      </c>
      <c r="AK905">
        <v>1137.82</v>
      </c>
      <c r="AL905">
        <v>0.82</v>
      </c>
      <c r="AM905">
        <v>0.33</v>
      </c>
    </row>
    <row r="906" spans="1:39" customFormat="1" x14ac:dyDescent="0.25">
      <c r="A906">
        <v>900</v>
      </c>
      <c r="B906" t="s">
        <v>5</v>
      </c>
      <c r="C906">
        <v>5.2</v>
      </c>
      <c r="D906">
        <v>1136.99</v>
      </c>
      <c r="E906">
        <v>1137.25</v>
      </c>
      <c r="F906">
        <v>1.1100000000000001</v>
      </c>
      <c r="G906">
        <v>0.73</v>
      </c>
      <c r="H906" s="88"/>
      <c r="I906">
        <v>900</v>
      </c>
      <c r="J906" t="s">
        <v>5</v>
      </c>
      <c r="K906">
        <v>6.47</v>
      </c>
      <c r="L906">
        <v>1136.99</v>
      </c>
      <c r="M906">
        <v>1137.29</v>
      </c>
      <c r="N906">
        <v>1.21</v>
      </c>
      <c r="O906">
        <v>0.75</v>
      </c>
      <c r="P906" s="88"/>
      <c r="Q906">
        <v>900</v>
      </c>
      <c r="R906" t="s">
        <v>5</v>
      </c>
      <c r="S906">
        <v>7.74</v>
      </c>
      <c r="T906">
        <v>1136.99</v>
      </c>
      <c r="U906">
        <v>1137.32</v>
      </c>
      <c r="V906">
        <v>1.29</v>
      </c>
      <c r="W906">
        <v>0.77</v>
      </c>
      <c r="X906" s="88"/>
      <c r="Y906">
        <v>900</v>
      </c>
      <c r="Z906" t="s">
        <v>5</v>
      </c>
      <c r="AA906">
        <v>9.01</v>
      </c>
      <c r="AB906">
        <v>1136.99</v>
      </c>
      <c r="AC906">
        <v>1137.3499999999999</v>
      </c>
      <c r="AD906">
        <v>1.36</v>
      </c>
      <c r="AE906">
        <v>0.78</v>
      </c>
      <c r="AF906" s="88"/>
      <c r="AG906">
        <v>900</v>
      </c>
      <c r="AH906" t="s">
        <v>5</v>
      </c>
      <c r="AI906">
        <v>10.28</v>
      </c>
      <c r="AJ906">
        <v>1136.99</v>
      </c>
      <c r="AK906">
        <v>1137.3800000000001</v>
      </c>
      <c r="AL906">
        <v>1.43</v>
      </c>
      <c r="AM906">
        <v>0.78</v>
      </c>
    </row>
    <row r="907" spans="1:39" customFormat="1" x14ac:dyDescent="0.25">
      <c r="A907">
        <v>900</v>
      </c>
      <c r="B907" t="s">
        <v>6</v>
      </c>
      <c r="C907">
        <v>5.22</v>
      </c>
      <c r="D907">
        <v>1136.99</v>
      </c>
      <c r="E907">
        <v>1137.25</v>
      </c>
      <c r="F907">
        <v>1.1100000000000001</v>
      </c>
      <c r="G907">
        <v>0.73</v>
      </c>
      <c r="H907" s="88"/>
      <c r="I907">
        <v>900</v>
      </c>
      <c r="J907" t="s">
        <v>6</v>
      </c>
      <c r="K907">
        <v>6.53</v>
      </c>
      <c r="L907">
        <v>1136.99</v>
      </c>
      <c r="M907">
        <v>1137.29</v>
      </c>
      <c r="N907">
        <v>1.22</v>
      </c>
      <c r="O907">
        <v>0.75</v>
      </c>
      <c r="P907" s="88"/>
      <c r="Q907">
        <v>900</v>
      </c>
      <c r="R907" t="s">
        <v>6</v>
      </c>
      <c r="S907">
        <v>7.83</v>
      </c>
      <c r="T907">
        <v>1136.99</v>
      </c>
      <c r="U907">
        <v>1137.32</v>
      </c>
      <c r="V907">
        <v>1.3</v>
      </c>
      <c r="W907">
        <v>0.76</v>
      </c>
      <c r="X907" s="88"/>
      <c r="Y907">
        <v>900</v>
      </c>
      <c r="Z907" t="s">
        <v>6</v>
      </c>
      <c r="AA907">
        <v>9.14</v>
      </c>
      <c r="AB907">
        <v>1136.99</v>
      </c>
      <c r="AC907">
        <v>1137.3499999999999</v>
      </c>
      <c r="AD907">
        <v>1.37</v>
      </c>
      <c r="AE907">
        <v>0.78</v>
      </c>
      <c r="AF907" s="88"/>
      <c r="AG907">
        <v>900</v>
      </c>
      <c r="AH907" t="s">
        <v>6</v>
      </c>
      <c r="AI907">
        <v>10.44</v>
      </c>
      <c r="AJ907">
        <v>1136.99</v>
      </c>
      <c r="AK907">
        <v>1137.3800000000001</v>
      </c>
      <c r="AL907">
        <v>1.44</v>
      </c>
      <c r="AM907">
        <v>0.79</v>
      </c>
    </row>
    <row r="908" spans="1:39" customFormat="1" x14ac:dyDescent="0.25">
      <c r="A908">
        <v>900</v>
      </c>
      <c r="B908" t="s">
        <v>7</v>
      </c>
      <c r="C908">
        <v>5.45</v>
      </c>
      <c r="D908">
        <v>1136.99</v>
      </c>
      <c r="E908">
        <v>1137.26</v>
      </c>
      <c r="F908">
        <v>1.1299999999999999</v>
      </c>
      <c r="G908">
        <v>0.73</v>
      </c>
      <c r="H908" s="88"/>
      <c r="I908">
        <v>900</v>
      </c>
      <c r="J908" t="s">
        <v>7</v>
      </c>
      <c r="K908">
        <v>6.74</v>
      </c>
      <c r="L908">
        <v>1136.99</v>
      </c>
      <c r="M908">
        <v>1137.29</v>
      </c>
      <c r="N908">
        <v>1.23</v>
      </c>
      <c r="O908">
        <v>0.76</v>
      </c>
      <c r="P908" s="88"/>
      <c r="Q908">
        <v>900</v>
      </c>
      <c r="R908" t="s">
        <v>7</v>
      </c>
      <c r="S908">
        <v>8.02</v>
      </c>
      <c r="T908">
        <v>1136.99</v>
      </c>
      <c r="U908">
        <v>1137.32</v>
      </c>
      <c r="V908">
        <v>1.31</v>
      </c>
      <c r="W908">
        <v>0.77</v>
      </c>
      <c r="X908" s="88"/>
      <c r="Y908">
        <v>900</v>
      </c>
      <c r="Z908" t="s">
        <v>7</v>
      </c>
      <c r="AA908">
        <v>9.31</v>
      </c>
      <c r="AB908">
        <v>1136.99</v>
      </c>
      <c r="AC908">
        <v>1137.3499999999999</v>
      </c>
      <c r="AD908">
        <v>1.38</v>
      </c>
      <c r="AE908">
        <v>0.78</v>
      </c>
      <c r="AF908" s="88"/>
      <c r="AG908">
        <v>900</v>
      </c>
      <c r="AH908" t="s">
        <v>7</v>
      </c>
      <c r="AI908">
        <v>10.6</v>
      </c>
      <c r="AJ908">
        <v>1136.99</v>
      </c>
      <c r="AK908">
        <v>1137.3800000000001</v>
      </c>
      <c r="AL908">
        <v>1.44</v>
      </c>
      <c r="AM908">
        <v>0.79</v>
      </c>
    </row>
    <row r="909" spans="1:39" customFormat="1" x14ac:dyDescent="0.25">
      <c r="A909">
        <v>900</v>
      </c>
      <c r="B909" t="s">
        <v>8</v>
      </c>
      <c r="C909">
        <v>7</v>
      </c>
      <c r="D909">
        <v>1136.99</v>
      </c>
      <c r="E909">
        <v>1137.3</v>
      </c>
      <c r="F909">
        <v>1.25</v>
      </c>
      <c r="G909">
        <v>0.76</v>
      </c>
      <c r="H909" s="88"/>
      <c r="I909">
        <v>900</v>
      </c>
      <c r="J909" t="s">
        <v>8</v>
      </c>
      <c r="K909">
        <v>8.5500000000000007</v>
      </c>
      <c r="L909">
        <v>1136.99</v>
      </c>
      <c r="M909">
        <v>1137.3399999999999</v>
      </c>
      <c r="N909">
        <v>1.34</v>
      </c>
      <c r="O909">
        <v>0.77</v>
      </c>
      <c r="P909" s="88"/>
      <c r="Q909">
        <v>900</v>
      </c>
      <c r="R909" t="s">
        <v>8</v>
      </c>
      <c r="S909">
        <v>10.09</v>
      </c>
      <c r="T909">
        <v>1136.99</v>
      </c>
      <c r="U909">
        <v>1137.3699999999999</v>
      </c>
      <c r="V909">
        <v>1.42</v>
      </c>
      <c r="W909">
        <v>0.78</v>
      </c>
      <c r="X909" s="88"/>
      <c r="Y909">
        <v>900</v>
      </c>
      <c r="Z909" t="s">
        <v>8</v>
      </c>
      <c r="AA909">
        <v>11.64</v>
      </c>
      <c r="AB909">
        <v>1136.99</v>
      </c>
      <c r="AC909">
        <v>1137.4000000000001</v>
      </c>
      <c r="AD909">
        <v>1.49</v>
      </c>
      <c r="AE909">
        <v>0.79</v>
      </c>
      <c r="AF909" s="88"/>
      <c r="AG909">
        <v>900</v>
      </c>
      <c r="AH909" t="s">
        <v>8</v>
      </c>
      <c r="AI909">
        <v>13.18</v>
      </c>
      <c r="AJ909">
        <v>1136.99</v>
      </c>
      <c r="AK909">
        <v>1137.43</v>
      </c>
      <c r="AL909">
        <v>1.57</v>
      </c>
      <c r="AM909">
        <v>0.81</v>
      </c>
    </row>
    <row r="910" spans="1:39" customFormat="1" x14ac:dyDescent="0.25">
      <c r="A910">
        <v>900</v>
      </c>
      <c r="B910" t="s">
        <v>9</v>
      </c>
      <c r="C910">
        <v>8.67</v>
      </c>
      <c r="D910">
        <v>1136.99</v>
      </c>
      <c r="E910">
        <v>1137.3399999999999</v>
      </c>
      <c r="F910">
        <v>1.34</v>
      </c>
      <c r="G910">
        <v>0.77</v>
      </c>
      <c r="H910" s="88"/>
      <c r="I910">
        <v>900</v>
      </c>
      <c r="J910" t="s">
        <v>9</v>
      </c>
      <c r="K910">
        <v>10.35</v>
      </c>
      <c r="L910">
        <v>1136.99</v>
      </c>
      <c r="M910">
        <v>1137.3800000000001</v>
      </c>
      <c r="N910">
        <v>1.43</v>
      </c>
      <c r="O910">
        <v>0.78</v>
      </c>
      <c r="P910" s="88"/>
      <c r="Q910">
        <v>900</v>
      </c>
      <c r="R910" t="s">
        <v>9</v>
      </c>
      <c r="S910">
        <v>12.02</v>
      </c>
      <c r="T910">
        <v>1136.99</v>
      </c>
      <c r="U910">
        <v>1137.4100000000001</v>
      </c>
      <c r="V910">
        <v>1.5</v>
      </c>
      <c r="W910">
        <v>0.79</v>
      </c>
      <c r="X910" s="88"/>
      <c r="Y910">
        <v>900</v>
      </c>
      <c r="Z910" t="s">
        <v>9</v>
      </c>
      <c r="AA910">
        <v>13.7</v>
      </c>
      <c r="AB910">
        <v>1136.99</v>
      </c>
      <c r="AC910">
        <v>1137.44</v>
      </c>
      <c r="AD910">
        <v>1.58</v>
      </c>
      <c r="AE910">
        <v>0.8</v>
      </c>
      <c r="AF910" s="88"/>
      <c r="AG910">
        <v>900</v>
      </c>
      <c r="AH910" t="s">
        <v>9</v>
      </c>
      <c r="AI910">
        <v>15.38</v>
      </c>
      <c r="AJ910">
        <v>1136.99</v>
      </c>
      <c r="AK910">
        <v>1137.47</v>
      </c>
      <c r="AL910">
        <v>1.65</v>
      </c>
      <c r="AM910">
        <v>0.82</v>
      </c>
    </row>
    <row r="911" spans="1:39" customFormat="1" x14ac:dyDescent="0.25">
      <c r="A911">
        <v>900</v>
      </c>
      <c r="B911" t="s">
        <v>10</v>
      </c>
      <c r="C911">
        <v>7.17</v>
      </c>
      <c r="D911">
        <v>1136.99</v>
      </c>
      <c r="E911">
        <v>1137.3</v>
      </c>
      <c r="F911">
        <v>1.26</v>
      </c>
      <c r="G911">
        <v>0.76</v>
      </c>
      <c r="H911" s="88"/>
      <c r="I911">
        <v>900</v>
      </c>
      <c r="J911" t="s">
        <v>10</v>
      </c>
      <c r="K911">
        <v>8.58</v>
      </c>
      <c r="L911">
        <v>1136.99</v>
      </c>
      <c r="M911">
        <v>1137.3399999999999</v>
      </c>
      <c r="N911">
        <v>1.34</v>
      </c>
      <c r="O911">
        <v>0.77</v>
      </c>
      <c r="P911" s="88"/>
      <c r="Q911">
        <v>900</v>
      </c>
      <c r="R911" t="s">
        <v>10</v>
      </c>
      <c r="S911">
        <v>9.99</v>
      </c>
      <c r="T911">
        <v>1136.99</v>
      </c>
      <c r="U911">
        <v>1137.3699999999999</v>
      </c>
      <c r="V911">
        <v>1.41</v>
      </c>
      <c r="W911">
        <v>0.78</v>
      </c>
      <c r="X911" s="88"/>
      <c r="Y911">
        <v>900</v>
      </c>
      <c r="Z911" t="s">
        <v>10</v>
      </c>
      <c r="AA911">
        <v>11.4</v>
      </c>
      <c r="AB911">
        <v>1136.99</v>
      </c>
      <c r="AC911">
        <v>1137.4000000000001</v>
      </c>
      <c r="AD911">
        <v>1.48</v>
      </c>
      <c r="AE911">
        <v>0.79</v>
      </c>
      <c r="AF911" s="88"/>
      <c r="AG911">
        <v>900</v>
      </c>
      <c r="AH911" t="s">
        <v>10</v>
      </c>
      <c r="AI911">
        <v>12.81</v>
      </c>
      <c r="AJ911">
        <v>1136.99</v>
      </c>
      <c r="AK911">
        <v>1137.43</v>
      </c>
      <c r="AL911">
        <v>1.54</v>
      </c>
      <c r="AM911">
        <v>0.8</v>
      </c>
    </row>
    <row r="912" spans="1:39" customFormat="1" x14ac:dyDescent="0.25">
      <c r="A912">
        <v>900</v>
      </c>
      <c r="B912" t="s">
        <v>11</v>
      </c>
      <c r="C912">
        <v>5.31</v>
      </c>
      <c r="D912">
        <v>1136.99</v>
      </c>
      <c r="E912">
        <v>1137.26</v>
      </c>
      <c r="F912">
        <v>1.1200000000000001</v>
      </c>
      <c r="G912">
        <v>0.73</v>
      </c>
      <c r="H912" s="88"/>
      <c r="I912">
        <v>900</v>
      </c>
      <c r="J912" t="s">
        <v>11</v>
      </c>
      <c r="K912">
        <v>6.62</v>
      </c>
      <c r="L912">
        <v>1136.99</v>
      </c>
      <c r="M912">
        <v>1137.29</v>
      </c>
      <c r="N912">
        <v>1.22</v>
      </c>
      <c r="O912">
        <v>0.75</v>
      </c>
      <c r="P912" s="88"/>
      <c r="Q912">
        <v>900</v>
      </c>
      <c r="R912" t="s">
        <v>11</v>
      </c>
      <c r="S912">
        <v>7.92</v>
      </c>
      <c r="T912">
        <v>1136.99</v>
      </c>
      <c r="U912">
        <v>1137.32</v>
      </c>
      <c r="V912">
        <v>1.3</v>
      </c>
      <c r="W912">
        <v>0.77</v>
      </c>
      <c r="X912" s="88"/>
      <c r="Y912">
        <v>900</v>
      </c>
      <c r="Z912" t="s">
        <v>11</v>
      </c>
      <c r="AA912">
        <v>9.23</v>
      </c>
      <c r="AB912">
        <v>1136.99</v>
      </c>
      <c r="AC912">
        <v>1137.3499999999999</v>
      </c>
      <c r="AD912">
        <v>1.38</v>
      </c>
      <c r="AE912">
        <v>0.78</v>
      </c>
      <c r="AF912" s="88"/>
      <c r="AG912">
        <v>900</v>
      </c>
      <c r="AH912" t="s">
        <v>11</v>
      </c>
      <c r="AI912">
        <v>10.54</v>
      </c>
      <c r="AJ912">
        <v>1136.99</v>
      </c>
      <c r="AK912">
        <v>1137.3800000000001</v>
      </c>
      <c r="AL912">
        <v>1.44</v>
      </c>
      <c r="AM912">
        <v>0.78</v>
      </c>
    </row>
    <row r="913" spans="1:39" customFormat="1" x14ac:dyDescent="0.25">
      <c r="A913">
        <v>900</v>
      </c>
      <c r="B913" t="s">
        <v>12</v>
      </c>
      <c r="C913">
        <v>5.15</v>
      </c>
      <c r="D913">
        <v>1136.99</v>
      </c>
      <c r="E913">
        <v>1137.25</v>
      </c>
      <c r="F913">
        <v>1.1100000000000001</v>
      </c>
      <c r="G913">
        <v>0.73</v>
      </c>
      <c r="H913" s="88"/>
      <c r="I913">
        <v>900</v>
      </c>
      <c r="J913" t="s">
        <v>12</v>
      </c>
      <c r="K913">
        <v>6.46</v>
      </c>
      <c r="L913">
        <v>1136.99</v>
      </c>
      <c r="M913">
        <v>1137.29</v>
      </c>
      <c r="N913">
        <v>1.21</v>
      </c>
      <c r="O913">
        <v>0.75</v>
      </c>
      <c r="P913" s="88"/>
      <c r="Q913">
        <v>900</v>
      </c>
      <c r="R913" t="s">
        <v>12</v>
      </c>
      <c r="S913">
        <v>7.76</v>
      </c>
      <c r="T913">
        <v>1136.99</v>
      </c>
      <c r="U913">
        <v>1137.32</v>
      </c>
      <c r="V913">
        <v>1.29</v>
      </c>
      <c r="W913">
        <v>0.76</v>
      </c>
      <c r="X913" s="88"/>
      <c r="Y913">
        <v>900</v>
      </c>
      <c r="Z913" t="s">
        <v>12</v>
      </c>
      <c r="AA913">
        <v>9.07</v>
      </c>
      <c r="AB913">
        <v>1136.99</v>
      </c>
      <c r="AC913">
        <v>1137.3499999999999</v>
      </c>
      <c r="AD913">
        <v>1.37</v>
      </c>
      <c r="AE913">
        <v>0.78</v>
      </c>
      <c r="AF913" s="88"/>
      <c r="AG913">
        <v>900</v>
      </c>
      <c r="AH913" t="s">
        <v>12</v>
      </c>
      <c r="AI913">
        <v>10.37</v>
      </c>
      <c r="AJ913">
        <v>1136.99</v>
      </c>
      <c r="AK913">
        <v>1137.3800000000001</v>
      </c>
      <c r="AL913">
        <v>1.43</v>
      </c>
      <c r="AM913">
        <v>0.79</v>
      </c>
    </row>
    <row r="914" spans="1:39" customFormat="1" x14ac:dyDescent="0.25">
      <c r="A914">
        <v>900</v>
      </c>
      <c r="B914" t="s">
        <v>13</v>
      </c>
      <c r="C914">
        <v>6.81</v>
      </c>
      <c r="D914">
        <v>1136.99</v>
      </c>
      <c r="E914">
        <v>1137.29</v>
      </c>
      <c r="F914">
        <v>1.23</v>
      </c>
      <c r="G914">
        <v>0.76</v>
      </c>
      <c r="H914" s="88"/>
      <c r="I914">
        <v>900</v>
      </c>
      <c r="J914" t="s">
        <v>13</v>
      </c>
      <c r="K914">
        <v>8.41</v>
      </c>
      <c r="L914">
        <v>1136.99</v>
      </c>
      <c r="M914">
        <v>1137.33</v>
      </c>
      <c r="N914">
        <v>1.33</v>
      </c>
      <c r="O914">
        <v>0.77</v>
      </c>
      <c r="P914" s="88"/>
      <c r="Q914">
        <v>900</v>
      </c>
      <c r="R914" t="s">
        <v>13</v>
      </c>
      <c r="S914">
        <v>10.02</v>
      </c>
      <c r="T914">
        <v>1136.99</v>
      </c>
      <c r="U914">
        <v>1137.3699999999999</v>
      </c>
      <c r="V914">
        <v>1.41</v>
      </c>
      <c r="W914">
        <v>0.78</v>
      </c>
      <c r="X914" s="88"/>
      <c r="Y914">
        <v>900</v>
      </c>
      <c r="Z914" t="s">
        <v>13</v>
      </c>
      <c r="AA914">
        <v>11.62</v>
      </c>
      <c r="AB914">
        <v>1136.99</v>
      </c>
      <c r="AC914">
        <v>1137.4000000000001</v>
      </c>
      <c r="AD914">
        <v>1.49</v>
      </c>
      <c r="AE914">
        <v>0.79</v>
      </c>
      <c r="AF914" s="88"/>
      <c r="AG914">
        <v>900</v>
      </c>
      <c r="AH914" t="s">
        <v>13</v>
      </c>
      <c r="AI914">
        <v>13.22</v>
      </c>
      <c r="AJ914">
        <v>1136.99</v>
      </c>
      <c r="AK914">
        <v>1137.43</v>
      </c>
      <c r="AL914">
        <v>1.56</v>
      </c>
      <c r="AM914">
        <v>0.8</v>
      </c>
    </row>
    <row r="915" spans="1:39" customFormat="1" x14ac:dyDescent="0.25">
      <c r="A915">
        <v>900</v>
      </c>
      <c r="B915" t="s">
        <v>14</v>
      </c>
      <c r="C915">
        <v>7.95</v>
      </c>
      <c r="D915">
        <v>1136.99</v>
      </c>
      <c r="E915">
        <v>1137.32</v>
      </c>
      <c r="F915">
        <v>1.3</v>
      </c>
      <c r="G915">
        <v>0.76</v>
      </c>
      <c r="H915" s="88"/>
      <c r="I915">
        <v>900</v>
      </c>
      <c r="J915" t="s">
        <v>14</v>
      </c>
      <c r="K915">
        <v>9.48</v>
      </c>
      <c r="L915">
        <v>1136.99</v>
      </c>
      <c r="M915">
        <v>1137.3599999999999</v>
      </c>
      <c r="N915">
        <v>1.39</v>
      </c>
      <c r="O915">
        <v>0.78</v>
      </c>
      <c r="P915" s="88"/>
      <c r="Q915">
        <v>900</v>
      </c>
      <c r="R915" t="s">
        <v>14</v>
      </c>
      <c r="S915">
        <v>11.02</v>
      </c>
      <c r="T915">
        <v>1136.99</v>
      </c>
      <c r="U915">
        <v>1137.3900000000001</v>
      </c>
      <c r="V915">
        <v>1.46</v>
      </c>
      <c r="W915">
        <v>0.79</v>
      </c>
      <c r="X915" s="88"/>
      <c r="Y915">
        <v>900</v>
      </c>
      <c r="Z915" t="s">
        <v>14</v>
      </c>
      <c r="AA915">
        <v>12.56</v>
      </c>
      <c r="AB915">
        <v>1136.99</v>
      </c>
      <c r="AC915">
        <v>1137.42</v>
      </c>
      <c r="AD915">
        <v>1.53</v>
      </c>
      <c r="AE915">
        <v>0.8</v>
      </c>
      <c r="AF915" s="88"/>
      <c r="AG915">
        <v>900</v>
      </c>
      <c r="AH915" t="s">
        <v>14</v>
      </c>
      <c r="AI915">
        <v>14.1</v>
      </c>
      <c r="AJ915">
        <v>1136.99</v>
      </c>
      <c r="AK915">
        <v>1137.45</v>
      </c>
      <c r="AL915">
        <v>1.61</v>
      </c>
      <c r="AM915">
        <v>0.82</v>
      </c>
    </row>
    <row r="916" spans="1:39" customFormat="1" x14ac:dyDescent="0.25">
      <c r="A916">
        <v>900</v>
      </c>
      <c r="B916" t="s">
        <v>15</v>
      </c>
      <c r="C916">
        <v>7.83</v>
      </c>
      <c r="D916">
        <v>1136.99</v>
      </c>
      <c r="E916">
        <v>1137.32</v>
      </c>
      <c r="F916">
        <v>1.29</v>
      </c>
      <c r="G916">
        <v>0.76</v>
      </c>
      <c r="H916" s="88"/>
      <c r="I916">
        <v>900</v>
      </c>
      <c r="J916" t="s">
        <v>15</v>
      </c>
      <c r="K916">
        <v>9.3000000000000007</v>
      </c>
      <c r="L916">
        <v>1136.99</v>
      </c>
      <c r="M916">
        <v>1137.3499999999999</v>
      </c>
      <c r="N916">
        <v>1.38</v>
      </c>
      <c r="O916">
        <v>0.78</v>
      </c>
      <c r="P916" s="88"/>
      <c r="Q916">
        <v>900</v>
      </c>
      <c r="R916" t="s">
        <v>15</v>
      </c>
      <c r="S916">
        <v>10.76</v>
      </c>
      <c r="T916">
        <v>1136.99</v>
      </c>
      <c r="U916">
        <v>1137.3900000000001</v>
      </c>
      <c r="V916">
        <v>1.45</v>
      </c>
      <c r="W916">
        <v>0.79</v>
      </c>
      <c r="X916" s="88"/>
      <c r="Y916">
        <v>900</v>
      </c>
      <c r="Z916" t="s">
        <v>15</v>
      </c>
      <c r="AA916">
        <v>12.22</v>
      </c>
      <c r="AB916">
        <v>1136.99</v>
      </c>
      <c r="AC916">
        <v>1137.42</v>
      </c>
      <c r="AD916">
        <v>1.52</v>
      </c>
      <c r="AE916">
        <v>0.8</v>
      </c>
      <c r="AF916" s="88"/>
      <c r="AG916">
        <v>900</v>
      </c>
      <c r="AH916" t="s">
        <v>15</v>
      </c>
      <c r="AI916">
        <v>13.69</v>
      </c>
      <c r="AJ916">
        <v>1136.99</v>
      </c>
      <c r="AK916">
        <v>1137.44</v>
      </c>
      <c r="AL916">
        <v>1.58</v>
      </c>
      <c r="AM916">
        <v>0.81</v>
      </c>
    </row>
    <row r="917" spans="1:39" customFormat="1" x14ac:dyDescent="0.25">
      <c r="A917">
        <v>900</v>
      </c>
      <c r="B917" t="s">
        <v>16</v>
      </c>
      <c r="C917">
        <v>6.86</v>
      </c>
      <c r="D917">
        <v>1136.99</v>
      </c>
      <c r="E917">
        <v>1137.3</v>
      </c>
      <c r="F917">
        <v>1.24</v>
      </c>
      <c r="G917">
        <v>0.76</v>
      </c>
      <c r="H917" s="88"/>
      <c r="I917">
        <v>900</v>
      </c>
      <c r="J917" t="s">
        <v>16</v>
      </c>
      <c r="K917">
        <v>8.08</v>
      </c>
      <c r="L917">
        <v>1136.99</v>
      </c>
      <c r="M917">
        <v>1137.33</v>
      </c>
      <c r="N917">
        <v>1.31</v>
      </c>
      <c r="O917">
        <v>0.77</v>
      </c>
      <c r="P917" s="88"/>
      <c r="Q917">
        <v>900</v>
      </c>
      <c r="R917" t="s">
        <v>16</v>
      </c>
      <c r="S917">
        <v>9.31</v>
      </c>
      <c r="T917">
        <v>1136.99</v>
      </c>
      <c r="U917">
        <v>1137.3499999999999</v>
      </c>
      <c r="V917">
        <v>1.38</v>
      </c>
      <c r="W917">
        <v>0.78</v>
      </c>
      <c r="X917" s="88"/>
      <c r="Y917">
        <v>900</v>
      </c>
      <c r="Z917" t="s">
        <v>16</v>
      </c>
      <c r="AA917">
        <v>10.54</v>
      </c>
      <c r="AB917">
        <v>1136.99</v>
      </c>
      <c r="AC917">
        <v>1137.3800000000001</v>
      </c>
      <c r="AD917">
        <v>1.44</v>
      </c>
      <c r="AE917">
        <v>0.78</v>
      </c>
      <c r="AF917" s="88"/>
      <c r="AG917">
        <v>900</v>
      </c>
      <c r="AH917" t="s">
        <v>16</v>
      </c>
      <c r="AI917">
        <v>11.76</v>
      </c>
      <c r="AJ917">
        <v>1136.99</v>
      </c>
      <c r="AK917">
        <v>1137.4100000000001</v>
      </c>
      <c r="AL917">
        <v>1.5</v>
      </c>
      <c r="AM917">
        <v>0.8</v>
      </c>
    </row>
    <row r="918" spans="1:39" customFormat="1" x14ac:dyDescent="0.25">
      <c r="A918">
        <v>850</v>
      </c>
      <c r="B918" t="s">
        <v>5</v>
      </c>
      <c r="C918">
        <v>5.41</v>
      </c>
      <c r="D918">
        <v>1135.25</v>
      </c>
      <c r="E918">
        <v>1135.75</v>
      </c>
      <c r="F918">
        <v>1.66</v>
      </c>
      <c r="G918">
        <v>1.01</v>
      </c>
      <c r="H918" s="88"/>
      <c r="I918">
        <v>850</v>
      </c>
      <c r="J918" t="s">
        <v>5</v>
      </c>
      <c r="K918">
        <v>6.68</v>
      </c>
      <c r="L918">
        <v>1135.25</v>
      </c>
      <c r="M918">
        <v>1135.8</v>
      </c>
      <c r="N918">
        <v>1.74</v>
      </c>
      <c r="O918">
        <v>1</v>
      </c>
      <c r="P918" s="88"/>
      <c r="Q918">
        <v>850</v>
      </c>
      <c r="R918" t="s">
        <v>5</v>
      </c>
      <c r="S918">
        <v>7.95</v>
      </c>
      <c r="T918">
        <v>1135.25</v>
      </c>
      <c r="U918">
        <v>1135.8399999999999</v>
      </c>
      <c r="V918">
        <v>1.82</v>
      </c>
      <c r="W918">
        <v>1.01</v>
      </c>
      <c r="X918" s="88"/>
      <c r="Y918">
        <v>850</v>
      </c>
      <c r="Z918" t="s">
        <v>5</v>
      </c>
      <c r="AA918">
        <v>9.2200000000000006</v>
      </c>
      <c r="AB918">
        <v>1135.25</v>
      </c>
      <c r="AC918">
        <v>1135.8800000000001</v>
      </c>
      <c r="AD918">
        <v>1.89</v>
      </c>
      <c r="AE918">
        <v>1.01</v>
      </c>
      <c r="AF918" s="88"/>
      <c r="AG918">
        <v>850</v>
      </c>
      <c r="AH918" t="s">
        <v>5</v>
      </c>
      <c r="AI918">
        <v>10.49</v>
      </c>
      <c r="AJ918">
        <v>1135.25</v>
      </c>
      <c r="AK918">
        <v>1135.9100000000001</v>
      </c>
      <c r="AL918">
        <v>1.96</v>
      </c>
      <c r="AM918">
        <v>1.01</v>
      </c>
    </row>
    <row r="919" spans="1:39" customFormat="1" x14ac:dyDescent="0.25">
      <c r="A919">
        <v>850</v>
      </c>
      <c r="B919" t="s">
        <v>6</v>
      </c>
      <c r="C919">
        <v>5.44</v>
      </c>
      <c r="D919">
        <v>1135.25</v>
      </c>
      <c r="E919">
        <v>1135.75</v>
      </c>
      <c r="F919">
        <v>1.67</v>
      </c>
      <c r="G919">
        <v>1.01</v>
      </c>
      <c r="H919" s="88"/>
      <c r="I919">
        <v>850</v>
      </c>
      <c r="J919" t="s">
        <v>6</v>
      </c>
      <c r="K919">
        <v>6.74</v>
      </c>
      <c r="L919">
        <v>1135.25</v>
      </c>
      <c r="M919">
        <v>1135.8</v>
      </c>
      <c r="N919">
        <v>1.74</v>
      </c>
      <c r="O919">
        <v>1</v>
      </c>
      <c r="P919" s="88"/>
      <c r="Q919">
        <v>850</v>
      </c>
      <c r="R919" t="s">
        <v>6</v>
      </c>
      <c r="S919">
        <v>8.0500000000000007</v>
      </c>
      <c r="T919">
        <v>1135.25</v>
      </c>
      <c r="U919">
        <v>1135.8399999999999</v>
      </c>
      <c r="V919">
        <v>1.83</v>
      </c>
      <c r="W919">
        <v>1.01</v>
      </c>
      <c r="X919" s="88"/>
      <c r="Y919">
        <v>850</v>
      </c>
      <c r="Z919" t="s">
        <v>6</v>
      </c>
      <c r="AA919">
        <v>9.35</v>
      </c>
      <c r="AB919">
        <v>1135.25</v>
      </c>
      <c r="AC919">
        <v>1135.8800000000001</v>
      </c>
      <c r="AD919">
        <v>1.9</v>
      </c>
      <c r="AE919">
        <v>1.01</v>
      </c>
      <c r="AF919" s="88"/>
      <c r="AG919">
        <v>850</v>
      </c>
      <c r="AH919" t="s">
        <v>6</v>
      </c>
      <c r="AI919">
        <v>10.65</v>
      </c>
      <c r="AJ919">
        <v>1135.25</v>
      </c>
      <c r="AK919">
        <v>1135.92</v>
      </c>
      <c r="AL919">
        <v>1.96</v>
      </c>
      <c r="AM919">
        <v>1.01</v>
      </c>
    </row>
    <row r="920" spans="1:39" customFormat="1" x14ac:dyDescent="0.25">
      <c r="A920">
        <v>850</v>
      </c>
      <c r="B920" t="s">
        <v>7</v>
      </c>
      <c r="C920">
        <v>5.66</v>
      </c>
      <c r="D920">
        <v>1135.25</v>
      </c>
      <c r="E920">
        <v>1135.76</v>
      </c>
      <c r="F920">
        <v>1.69</v>
      </c>
      <c r="G920">
        <v>1.02</v>
      </c>
      <c r="H920" s="88"/>
      <c r="I920">
        <v>850</v>
      </c>
      <c r="J920" t="s">
        <v>7</v>
      </c>
      <c r="K920">
        <v>6.95</v>
      </c>
      <c r="L920">
        <v>1135.25</v>
      </c>
      <c r="M920">
        <v>1135.81</v>
      </c>
      <c r="N920">
        <v>1.76</v>
      </c>
      <c r="O920">
        <v>1.01</v>
      </c>
      <c r="P920" s="88"/>
      <c r="Q920">
        <v>850</v>
      </c>
      <c r="R920" t="s">
        <v>7</v>
      </c>
      <c r="S920">
        <v>8.24</v>
      </c>
      <c r="T920">
        <v>1135.25</v>
      </c>
      <c r="U920">
        <v>1135.8499999999999</v>
      </c>
      <c r="V920">
        <v>1.84</v>
      </c>
      <c r="W920">
        <v>1.01</v>
      </c>
      <c r="X920" s="88"/>
      <c r="Y920">
        <v>850</v>
      </c>
      <c r="Z920" t="s">
        <v>7</v>
      </c>
      <c r="AA920">
        <v>9.5299999999999994</v>
      </c>
      <c r="AB920">
        <v>1135.25</v>
      </c>
      <c r="AC920">
        <v>1135.8900000000001</v>
      </c>
      <c r="AD920">
        <v>1.91</v>
      </c>
      <c r="AE920">
        <v>1.01</v>
      </c>
      <c r="AF920" s="88"/>
      <c r="AG920">
        <v>850</v>
      </c>
      <c r="AH920" t="s">
        <v>7</v>
      </c>
      <c r="AI920">
        <v>10.82</v>
      </c>
      <c r="AJ920">
        <v>1135.25</v>
      </c>
      <c r="AK920">
        <v>1135.92</v>
      </c>
      <c r="AL920">
        <v>1.98</v>
      </c>
      <c r="AM920">
        <v>1.01</v>
      </c>
    </row>
    <row r="921" spans="1:39" customFormat="1" x14ac:dyDescent="0.25">
      <c r="A921">
        <v>850</v>
      </c>
      <c r="B921" t="s">
        <v>8</v>
      </c>
      <c r="C921">
        <v>7.28</v>
      </c>
      <c r="D921">
        <v>1135.25</v>
      </c>
      <c r="E921">
        <v>1135.82</v>
      </c>
      <c r="F921">
        <v>1.78</v>
      </c>
      <c r="G921">
        <v>1</v>
      </c>
      <c r="H921" s="88"/>
      <c r="I921">
        <v>850</v>
      </c>
      <c r="J921" t="s">
        <v>8</v>
      </c>
      <c r="K921">
        <v>8.83</v>
      </c>
      <c r="L921">
        <v>1135.25</v>
      </c>
      <c r="M921">
        <v>1135.8699999999999</v>
      </c>
      <c r="N921">
        <v>1.87</v>
      </c>
      <c r="O921">
        <v>1.01</v>
      </c>
      <c r="P921" s="88"/>
      <c r="Q921">
        <v>850</v>
      </c>
      <c r="R921" t="s">
        <v>8</v>
      </c>
      <c r="S921">
        <v>10.37</v>
      </c>
      <c r="T921">
        <v>1135.25</v>
      </c>
      <c r="U921">
        <v>1135.9100000000001</v>
      </c>
      <c r="V921">
        <v>1.95</v>
      </c>
      <c r="W921">
        <v>1.01</v>
      </c>
      <c r="X921" s="88"/>
      <c r="Y921">
        <v>850</v>
      </c>
      <c r="Z921" t="s">
        <v>8</v>
      </c>
      <c r="AA921">
        <v>11.92</v>
      </c>
      <c r="AB921">
        <v>1135.25</v>
      </c>
      <c r="AC921">
        <v>1135.95</v>
      </c>
      <c r="AD921">
        <v>2.0299999999999998</v>
      </c>
      <c r="AE921">
        <v>1.01</v>
      </c>
      <c r="AF921" s="88"/>
      <c r="AG921">
        <v>850</v>
      </c>
      <c r="AH921" t="s">
        <v>8</v>
      </c>
      <c r="AI921">
        <v>13.46</v>
      </c>
      <c r="AJ921">
        <v>1135.25</v>
      </c>
      <c r="AK921">
        <v>1135.99</v>
      </c>
      <c r="AL921">
        <v>2.08</v>
      </c>
      <c r="AM921">
        <v>1</v>
      </c>
    </row>
    <row r="922" spans="1:39" customFormat="1" x14ac:dyDescent="0.25">
      <c r="A922">
        <v>850</v>
      </c>
      <c r="B922" t="s">
        <v>9</v>
      </c>
      <c r="C922">
        <v>9.01</v>
      </c>
      <c r="D922">
        <v>1135.25</v>
      </c>
      <c r="E922">
        <v>1135.8699999999999</v>
      </c>
      <c r="F922">
        <v>1.88</v>
      </c>
      <c r="G922">
        <v>1.01</v>
      </c>
      <c r="H922" s="88"/>
      <c r="I922">
        <v>850</v>
      </c>
      <c r="J922" t="s">
        <v>9</v>
      </c>
      <c r="K922">
        <v>10.68</v>
      </c>
      <c r="L922">
        <v>1135.25</v>
      </c>
      <c r="M922">
        <v>1135.92</v>
      </c>
      <c r="N922">
        <v>1.97</v>
      </c>
      <c r="O922">
        <v>1.01</v>
      </c>
      <c r="P922" s="88"/>
      <c r="Q922">
        <v>850</v>
      </c>
      <c r="R922" t="s">
        <v>9</v>
      </c>
      <c r="S922">
        <v>12.36</v>
      </c>
      <c r="T922">
        <v>1135.25</v>
      </c>
      <c r="U922">
        <v>1135.96</v>
      </c>
      <c r="V922">
        <v>2.0499999999999998</v>
      </c>
      <c r="W922">
        <v>1.01</v>
      </c>
      <c r="X922" s="88"/>
      <c r="Y922">
        <v>850</v>
      </c>
      <c r="Z922" t="s">
        <v>9</v>
      </c>
      <c r="AA922">
        <v>14.04</v>
      </c>
      <c r="AB922">
        <v>1135.25</v>
      </c>
      <c r="AC922">
        <v>1136</v>
      </c>
      <c r="AD922">
        <v>2.12</v>
      </c>
      <c r="AE922">
        <v>1.01</v>
      </c>
      <c r="AF922" s="88"/>
      <c r="AG922">
        <v>850</v>
      </c>
      <c r="AH922" t="s">
        <v>9</v>
      </c>
      <c r="AI922">
        <v>15.71</v>
      </c>
      <c r="AJ922">
        <v>1135.25</v>
      </c>
      <c r="AK922">
        <v>1136.04</v>
      </c>
      <c r="AL922">
        <v>2.16</v>
      </c>
      <c r="AM922">
        <v>1</v>
      </c>
    </row>
    <row r="923" spans="1:39" customFormat="1" x14ac:dyDescent="0.25">
      <c r="A923">
        <v>850</v>
      </c>
      <c r="B923" t="s">
        <v>10</v>
      </c>
      <c r="C923">
        <v>7.44</v>
      </c>
      <c r="D923">
        <v>1135.25</v>
      </c>
      <c r="E923">
        <v>1135.82</v>
      </c>
      <c r="F923">
        <v>1.79</v>
      </c>
      <c r="G923">
        <v>1.01</v>
      </c>
      <c r="H923" s="88"/>
      <c r="I923">
        <v>850</v>
      </c>
      <c r="J923" t="s">
        <v>10</v>
      </c>
      <c r="K923">
        <v>8.86</v>
      </c>
      <c r="L923">
        <v>1135.25</v>
      </c>
      <c r="M923">
        <v>1135.8699999999999</v>
      </c>
      <c r="N923">
        <v>1.87</v>
      </c>
      <c r="O923">
        <v>1.01</v>
      </c>
      <c r="P923" s="88"/>
      <c r="Q923">
        <v>850</v>
      </c>
      <c r="R923" t="s">
        <v>10</v>
      </c>
      <c r="S923">
        <v>10.27</v>
      </c>
      <c r="T923">
        <v>1135.25</v>
      </c>
      <c r="U923">
        <v>1135.9100000000001</v>
      </c>
      <c r="V923">
        <v>1.95</v>
      </c>
      <c r="W923">
        <v>1.01</v>
      </c>
      <c r="X923" s="88"/>
      <c r="Y923">
        <v>850</v>
      </c>
      <c r="Z923" t="s">
        <v>10</v>
      </c>
      <c r="AA923">
        <v>11.68</v>
      </c>
      <c r="AB923">
        <v>1135.25</v>
      </c>
      <c r="AC923">
        <v>1135.94</v>
      </c>
      <c r="AD923">
        <v>2.02</v>
      </c>
      <c r="AE923">
        <v>1.01</v>
      </c>
      <c r="AF923" s="88"/>
      <c r="AG923">
        <v>850</v>
      </c>
      <c r="AH923" t="s">
        <v>10</v>
      </c>
      <c r="AI923">
        <v>13.09</v>
      </c>
      <c r="AJ923">
        <v>1135.25</v>
      </c>
      <c r="AK923">
        <v>1135.98</v>
      </c>
      <c r="AL923">
        <v>2.08</v>
      </c>
      <c r="AM923">
        <v>1.01</v>
      </c>
    </row>
    <row r="924" spans="1:39" customFormat="1" x14ac:dyDescent="0.25">
      <c r="A924">
        <v>850</v>
      </c>
      <c r="B924" t="s">
        <v>11</v>
      </c>
      <c r="C924">
        <v>5.54</v>
      </c>
      <c r="D924">
        <v>1135.25</v>
      </c>
      <c r="E924">
        <v>1135.76</v>
      </c>
      <c r="F924">
        <v>1.68</v>
      </c>
      <c r="G924">
        <v>1.02</v>
      </c>
      <c r="H924" s="88"/>
      <c r="I924">
        <v>850</v>
      </c>
      <c r="J924" t="s">
        <v>11</v>
      </c>
      <c r="K924">
        <v>6.85</v>
      </c>
      <c r="L924">
        <v>1135.25</v>
      </c>
      <c r="M924">
        <v>1135.81</v>
      </c>
      <c r="N924">
        <v>1.75</v>
      </c>
      <c r="O924">
        <v>1</v>
      </c>
      <c r="P924" s="88"/>
      <c r="Q924">
        <v>850</v>
      </c>
      <c r="R924" t="s">
        <v>11</v>
      </c>
      <c r="S924">
        <v>8.15</v>
      </c>
      <c r="T924">
        <v>1135.25</v>
      </c>
      <c r="U924">
        <v>1135.8499999999999</v>
      </c>
      <c r="V924">
        <v>1.83</v>
      </c>
      <c r="W924">
        <v>1.01</v>
      </c>
      <c r="X924" s="88"/>
      <c r="Y924">
        <v>850</v>
      </c>
      <c r="Z924" t="s">
        <v>11</v>
      </c>
      <c r="AA924">
        <v>9.4600000000000009</v>
      </c>
      <c r="AB924">
        <v>1135.25</v>
      </c>
      <c r="AC924">
        <v>1135.8900000000001</v>
      </c>
      <c r="AD924">
        <v>1.9</v>
      </c>
      <c r="AE924">
        <v>1.01</v>
      </c>
      <c r="AF924" s="88"/>
      <c r="AG924">
        <v>850</v>
      </c>
      <c r="AH924" t="s">
        <v>11</v>
      </c>
      <c r="AI924">
        <v>10.77</v>
      </c>
      <c r="AJ924">
        <v>1135.25</v>
      </c>
      <c r="AK924">
        <v>1135.92</v>
      </c>
      <c r="AL924">
        <v>1.97</v>
      </c>
      <c r="AM924">
        <v>1.01</v>
      </c>
    </row>
    <row r="925" spans="1:39" customFormat="1" x14ac:dyDescent="0.25">
      <c r="A925">
        <v>850</v>
      </c>
      <c r="B925" t="s">
        <v>12</v>
      </c>
      <c r="C925">
        <v>5.37</v>
      </c>
      <c r="D925">
        <v>1135.25</v>
      </c>
      <c r="E925">
        <v>1135.75</v>
      </c>
      <c r="F925">
        <v>1.66</v>
      </c>
      <c r="G925">
        <v>1.01</v>
      </c>
      <c r="H925" s="88"/>
      <c r="I925">
        <v>850</v>
      </c>
      <c r="J925" t="s">
        <v>12</v>
      </c>
      <c r="K925">
        <v>6.68</v>
      </c>
      <c r="L925">
        <v>1135.25</v>
      </c>
      <c r="M925">
        <v>1135.8</v>
      </c>
      <c r="N925">
        <v>1.74</v>
      </c>
      <c r="O925">
        <v>1</v>
      </c>
      <c r="P925" s="88"/>
      <c r="Q925">
        <v>850</v>
      </c>
      <c r="R925" t="s">
        <v>12</v>
      </c>
      <c r="S925">
        <v>7.99</v>
      </c>
      <c r="T925">
        <v>1135.25</v>
      </c>
      <c r="U925">
        <v>1135.8399999999999</v>
      </c>
      <c r="V925">
        <v>1.83</v>
      </c>
      <c r="W925">
        <v>1.01</v>
      </c>
      <c r="X925" s="88"/>
      <c r="Y925">
        <v>850</v>
      </c>
      <c r="Z925" t="s">
        <v>12</v>
      </c>
      <c r="AA925">
        <v>9.2899999999999991</v>
      </c>
      <c r="AB925">
        <v>1135.25</v>
      </c>
      <c r="AC925">
        <v>1135.8800000000001</v>
      </c>
      <c r="AD925">
        <v>1.89</v>
      </c>
      <c r="AE925">
        <v>1.01</v>
      </c>
      <c r="AF925" s="88"/>
      <c r="AG925">
        <v>850</v>
      </c>
      <c r="AH925" t="s">
        <v>12</v>
      </c>
      <c r="AI925">
        <v>10.6</v>
      </c>
      <c r="AJ925">
        <v>1135.25</v>
      </c>
      <c r="AK925">
        <v>1135.92</v>
      </c>
      <c r="AL925">
        <v>1.96</v>
      </c>
      <c r="AM925">
        <v>1.01</v>
      </c>
    </row>
    <row r="926" spans="1:39" customFormat="1" x14ac:dyDescent="0.25">
      <c r="A926">
        <v>850</v>
      </c>
      <c r="B926" t="s">
        <v>13</v>
      </c>
      <c r="C926">
        <v>7.1</v>
      </c>
      <c r="D926">
        <v>1135.25</v>
      </c>
      <c r="E926">
        <v>1135.81</v>
      </c>
      <c r="F926">
        <v>1.77</v>
      </c>
      <c r="G926">
        <v>1</v>
      </c>
      <c r="H926" s="88"/>
      <c r="I926">
        <v>850</v>
      </c>
      <c r="J926" t="s">
        <v>13</v>
      </c>
      <c r="K926">
        <v>8.6999999999999993</v>
      </c>
      <c r="L926">
        <v>1135.25</v>
      </c>
      <c r="M926">
        <v>1135.8599999999999</v>
      </c>
      <c r="N926">
        <v>1.87</v>
      </c>
      <c r="O926">
        <v>1.01</v>
      </c>
      <c r="P926" s="88"/>
      <c r="Q926">
        <v>850</v>
      </c>
      <c r="R926" t="s">
        <v>13</v>
      </c>
      <c r="S926">
        <v>10.31</v>
      </c>
      <c r="T926">
        <v>1135.25</v>
      </c>
      <c r="U926">
        <v>1135.9100000000001</v>
      </c>
      <c r="V926">
        <v>1.95</v>
      </c>
      <c r="W926">
        <v>1.01</v>
      </c>
      <c r="X926" s="88"/>
      <c r="Y926">
        <v>850</v>
      </c>
      <c r="Z926" t="s">
        <v>13</v>
      </c>
      <c r="AA926">
        <v>11.91</v>
      </c>
      <c r="AB926">
        <v>1135.25</v>
      </c>
      <c r="AC926">
        <v>1135.95</v>
      </c>
      <c r="AD926">
        <v>2.0299999999999998</v>
      </c>
      <c r="AE926">
        <v>1.01</v>
      </c>
      <c r="AF926" s="88"/>
      <c r="AG926">
        <v>850</v>
      </c>
      <c r="AH926" t="s">
        <v>13</v>
      </c>
      <c r="AI926">
        <v>13.52</v>
      </c>
      <c r="AJ926">
        <v>1135.25</v>
      </c>
      <c r="AK926">
        <v>1135.99</v>
      </c>
      <c r="AL926">
        <v>2.09</v>
      </c>
      <c r="AM926">
        <v>1.01</v>
      </c>
    </row>
    <row r="927" spans="1:39" customFormat="1" x14ac:dyDescent="0.25">
      <c r="A927">
        <v>850</v>
      </c>
      <c r="B927" t="s">
        <v>14</v>
      </c>
      <c r="C927">
        <v>8.24</v>
      </c>
      <c r="D927">
        <v>1135.25</v>
      </c>
      <c r="E927">
        <v>1135.8499999999999</v>
      </c>
      <c r="F927">
        <v>1.84</v>
      </c>
      <c r="G927">
        <v>1.01</v>
      </c>
      <c r="H927" s="88"/>
      <c r="I927">
        <v>850</v>
      </c>
      <c r="J927" t="s">
        <v>14</v>
      </c>
      <c r="K927">
        <v>9.7799999999999994</v>
      </c>
      <c r="L927">
        <v>1135.25</v>
      </c>
      <c r="M927">
        <v>1135.8900000000001</v>
      </c>
      <c r="N927">
        <v>1.92</v>
      </c>
      <c r="O927">
        <v>1.01</v>
      </c>
      <c r="P927" s="88"/>
      <c r="Q927">
        <v>850</v>
      </c>
      <c r="R927" t="s">
        <v>14</v>
      </c>
      <c r="S927">
        <v>11.31</v>
      </c>
      <c r="T927">
        <v>1135.25</v>
      </c>
      <c r="U927">
        <v>1135.93</v>
      </c>
      <c r="V927">
        <v>2</v>
      </c>
      <c r="W927">
        <v>1.01</v>
      </c>
      <c r="X927" s="88"/>
      <c r="Y927">
        <v>850</v>
      </c>
      <c r="Z927" t="s">
        <v>14</v>
      </c>
      <c r="AA927">
        <v>12.85</v>
      </c>
      <c r="AB927">
        <v>1135.25</v>
      </c>
      <c r="AC927">
        <v>1135.97</v>
      </c>
      <c r="AD927">
        <v>2.0699999999999998</v>
      </c>
      <c r="AE927">
        <v>1.01</v>
      </c>
      <c r="AF927" s="88"/>
      <c r="AG927">
        <v>850</v>
      </c>
      <c r="AH927" t="s">
        <v>14</v>
      </c>
      <c r="AI927">
        <v>14.39</v>
      </c>
      <c r="AJ927">
        <v>1135.25</v>
      </c>
      <c r="AK927">
        <v>1136.01</v>
      </c>
      <c r="AL927">
        <v>2.11</v>
      </c>
      <c r="AM927">
        <v>1</v>
      </c>
    </row>
    <row r="928" spans="1:39" customFormat="1" x14ac:dyDescent="0.25">
      <c r="A928">
        <v>850</v>
      </c>
      <c r="B928" t="s">
        <v>15</v>
      </c>
      <c r="C928">
        <v>8.11</v>
      </c>
      <c r="D928">
        <v>1135.25</v>
      </c>
      <c r="E928">
        <v>1135.8499999999999</v>
      </c>
      <c r="F928">
        <v>1.83</v>
      </c>
      <c r="G928">
        <v>1.01</v>
      </c>
      <c r="H928" s="88"/>
      <c r="I928">
        <v>850</v>
      </c>
      <c r="J928" t="s">
        <v>15</v>
      </c>
      <c r="K928">
        <v>9.57</v>
      </c>
      <c r="L928">
        <v>1135.25</v>
      </c>
      <c r="M928">
        <v>1135.8900000000001</v>
      </c>
      <c r="N928">
        <v>1.91</v>
      </c>
      <c r="O928">
        <v>1.01</v>
      </c>
      <c r="P928" s="88"/>
      <c r="Q928">
        <v>850</v>
      </c>
      <c r="R928" t="s">
        <v>15</v>
      </c>
      <c r="S928">
        <v>11.04</v>
      </c>
      <c r="T928">
        <v>1135.25</v>
      </c>
      <c r="U928">
        <v>1135.93</v>
      </c>
      <c r="V928">
        <v>1.99</v>
      </c>
      <c r="W928">
        <v>1.01</v>
      </c>
      <c r="X928" s="88"/>
      <c r="Y928">
        <v>850</v>
      </c>
      <c r="Z928" t="s">
        <v>15</v>
      </c>
      <c r="AA928">
        <v>12.5</v>
      </c>
      <c r="AB928">
        <v>1135.25</v>
      </c>
      <c r="AC928">
        <v>1135.96</v>
      </c>
      <c r="AD928">
        <v>2.0499999999999998</v>
      </c>
      <c r="AE928">
        <v>1.01</v>
      </c>
      <c r="AF928" s="88"/>
      <c r="AG928">
        <v>850</v>
      </c>
      <c r="AH928" t="s">
        <v>15</v>
      </c>
      <c r="AI928">
        <v>13.96</v>
      </c>
      <c r="AJ928">
        <v>1135.25</v>
      </c>
      <c r="AK928">
        <v>1136</v>
      </c>
      <c r="AL928">
        <v>2.11</v>
      </c>
      <c r="AM928">
        <v>1.01</v>
      </c>
    </row>
    <row r="929" spans="1:39" customFormat="1" x14ac:dyDescent="0.25">
      <c r="A929">
        <v>850</v>
      </c>
      <c r="B929" t="s">
        <v>16</v>
      </c>
      <c r="C929">
        <v>7.09</v>
      </c>
      <c r="D929">
        <v>1135.25</v>
      </c>
      <c r="E929">
        <v>1135.81</v>
      </c>
      <c r="F929">
        <v>1.77</v>
      </c>
      <c r="G929">
        <v>1.01</v>
      </c>
      <c r="H929" s="88"/>
      <c r="I929">
        <v>850</v>
      </c>
      <c r="J929" t="s">
        <v>16</v>
      </c>
      <c r="K929">
        <v>8.32</v>
      </c>
      <c r="L929">
        <v>1135.25</v>
      </c>
      <c r="M929">
        <v>1135.8499999999999</v>
      </c>
      <c r="N929">
        <v>1.84</v>
      </c>
      <c r="O929">
        <v>1.01</v>
      </c>
      <c r="P929" s="88"/>
      <c r="Q929">
        <v>850</v>
      </c>
      <c r="R929" t="s">
        <v>16</v>
      </c>
      <c r="S929">
        <v>9.5500000000000007</v>
      </c>
      <c r="T929">
        <v>1135.25</v>
      </c>
      <c r="U929">
        <v>1135.8900000000001</v>
      </c>
      <c r="V929">
        <v>1.91</v>
      </c>
      <c r="W929">
        <v>1.01</v>
      </c>
      <c r="X929" s="88"/>
      <c r="Y929">
        <v>850</v>
      </c>
      <c r="Z929" t="s">
        <v>16</v>
      </c>
      <c r="AA929">
        <v>10.77</v>
      </c>
      <c r="AB929">
        <v>1135.25</v>
      </c>
      <c r="AC929">
        <v>1135.92</v>
      </c>
      <c r="AD929">
        <v>1.97</v>
      </c>
      <c r="AE929">
        <v>1.01</v>
      </c>
      <c r="AF929" s="88"/>
      <c r="AG929">
        <v>850</v>
      </c>
      <c r="AH929" t="s">
        <v>16</v>
      </c>
      <c r="AI929">
        <v>12</v>
      </c>
      <c r="AJ929">
        <v>1135.25</v>
      </c>
      <c r="AK929">
        <v>1135.95</v>
      </c>
      <c r="AL929">
        <v>2.0299999999999998</v>
      </c>
      <c r="AM929">
        <v>1.01</v>
      </c>
    </row>
    <row r="930" spans="1:39" customFormat="1" x14ac:dyDescent="0.25">
      <c r="A930">
        <v>800</v>
      </c>
      <c r="B930" t="s">
        <v>5</v>
      </c>
      <c r="C930">
        <v>5.41</v>
      </c>
      <c r="D930">
        <v>1127.93</v>
      </c>
      <c r="E930">
        <v>1128.04</v>
      </c>
      <c r="F930">
        <v>5.52</v>
      </c>
      <c r="G930">
        <v>6.51</v>
      </c>
      <c r="H930" s="88"/>
      <c r="I930">
        <v>800</v>
      </c>
      <c r="J930" t="s">
        <v>5</v>
      </c>
      <c r="K930">
        <v>6.68</v>
      </c>
      <c r="L930">
        <v>1127.93</v>
      </c>
      <c r="M930">
        <v>1128.05</v>
      </c>
      <c r="N930">
        <v>5.93</v>
      </c>
      <c r="O930">
        <v>6.54</v>
      </c>
      <c r="P930" s="88"/>
      <c r="Q930">
        <v>800</v>
      </c>
      <c r="R930" t="s">
        <v>5</v>
      </c>
      <c r="S930">
        <v>7.95</v>
      </c>
      <c r="T930">
        <v>1127.93</v>
      </c>
      <c r="U930">
        <v>1128.06</v>
      </c>
      <c r="V930">
        <v>6.25</v>
      </c>
      <c r="W930">
        <v>6.5</v>
      </c>
      <c r="X930" s="88"/>
      <c r="Y930">
        <v>800</v>
      </c>
      <c r="Z930" t="s">
        <v>5</v>
      </c>
      <c r="AA930">
        <v>9.2200000000000006</v>
      </c>
      <c r="AB930">
        <v>1127.93</v>
      </c>
      <c r="AC930">
        <v>1128.07</v>
      </c>
      <c r="AD930">
        <v>6.58</v>
      </c>
      <c r="AE930">
        <v>6.55</v>
      </c>
      <c r="AF930" s="88"/>
      <c r="AG930">
        <v>800</v>
      </c>
      <c r="AH930" t="s">
        <v>5</v>
      </c>
      <c r="AI930">
        <v>10.49</v>
      </c>
      <c r="AJ930">
        <v>1127.93</v>
      </c>
      <c r="AK930">
        <v>1128.08</v>
      </c>
      <c r="AL930">
        <v>6.78</v>
      </c>
      <c r="AM930">
        <v>6.44</v>
      </c>
    </row>
    <row r="931" spans="1:39" customFormat="1" x14ac:dyDescent="0.25">
      <c r="A931">
        <v>800</v>
      </c>
      <c r="B931" t="s">
        <v>6</v>
      </c>
      <c r="C931">
        <v>5.44</v>
      </c>
      <c r="D931">
        <v>1127.93</v>
      </c>
      <c r="E931">
        <v>1128.04</v>
      </c>
      <c r="F931">
        <v>5.52</v>
      </c>
      <c r="G931">
        <v>6.49</v>
      </c>
      <c r="H931" s="88"/>
      <c r="I931">
        <v>800</v>
      </c>
      <c r="J931" t="s">
        <v>6</v>
      </c>
      <c r="K931">
        <v>6.74</v>
      </c>
      <c r="L931">
        <v>1127.93</v>
      </c>
      <c r="M931">
        <v>1128.05</v>
      </c>
      <c r="N931">
        <v>5.94</v>
      </c>
      <c r="O931">
        <v>6.54</v>
      </c>
      <c r="P931" s="88"/>
      <c r="Q931">
        <v>800</v>
      </c>
      <c r="R931" t="s">
        <v>6</v>
      </c>
      <c r="S931">
        <v>8.0500000000000007</v>
      </c>
      <c r="T931">
        <v>1127.93</v>
      </c>
      <c r="U931">
        <v>1128.06</v>
      </c>
      <c r="V931">
        <v>6.25</v>
      </c>
      <c r="W931">
        <v>6.48</v>
      </c>
      <c r="X931" s="88"/>
      <c r="Y931">
        <v>800</v>
      </c>
      <c r="Z931" t="s">
        <v>6</v>
      </c>
      <c r="AA931">
        <v>9.35</v>
      </c>
      <c r="AB931">
        <v>1127.93</v>
      </c>
      <c r="AC931">
        <v>1128.07</v>
      </c>
      <c r="AD931">
        <v>6.6</v>
      </c>
      <c r="AE931">
        <v>6.54</v>
      </c>
      <c r="AF931" s="88"/>
      <c r="AG931">
        <v>800</v>
      </c>
      <c r="AH931" t="s">
        <v>6</v>
      </c>
      <c r="AI931">
        <v>10.65</v>
      </c>
      <c r="AJ931">
        <v>1127.93</v>
      </c>
      <c r="AK931">
        <v>1128.08</v>
      </c>
      <c r="AL931">
        <v>6.8</v>
      </c>
      <c r="AM931">
        <v>6.43</v>
      </c>
    </row>
    <row r="932" spans="1:39" customFormat="1" x14ac:dyDescent="0.25">
      <c r="A932">
        <v>800</v>
      </c>
      <c r="B932" t="s">
        <v>7</v>
      </c>
      <c r="C932">
        <v>5.66</v>
      </c>
      <c r="D932">
        <v>1127.93</v>
      </c>
      <c r="E932">
        <v>1128.04</v>
      </c>
      <c r="F932">
        <v>5.58</v>
      </c>
      <c r="G932">
        <v>6.47</v>
      </c>
      <c r="H932" s="88"/>
      <c r="I932">
        <v>800</v>
      </c>
      <c r="J932" t="s">
        <v>7</v>
      </c>
      <c r="K932">
        <v>6.95</v>
      </c>
      <c r="L932">
        <v>1127.93</v>
      </c>
      <c r="M932">
        <v>1128.05</v>
      </c>
      <c r="N932">
        <v>5.98</v>
      </c>
      <c r="O932">
        <v>6.5</v>
      </c>
      <c r="P932" s="88"/>
      <c r="Q932">
        <v>800</v>
      </c>
      <c r="R932" t="s">
        <v>7</v>
      </c>
      <c r="S932">
        <v>8.24</v>
      </c>
      <c r="T932">
        <v>1127.93</v>
      </c>
      <c r="U932">
        <v>1128.06</v>
      </c>
      <c r="V932">
        <v>6.29</v>
      </c>
      <c r="W932">
        <v>6.46</v>
      </c>
      <c r="X932" s="88"/>
      <c r="Y932">
        <v>800</v>
      </c>
      <c r="Z932" t="s">
        <v>7</v>
      </c>
      <c r="AA932">
        <v>9.5299999999999994</v>
      </c>
      <c r="AB932">
        <v>1127.93</v>
      </c>
      <c r="AC932">
        <v>1128.07</v>
      </c>
      <c r="AD932">
        <v>6.6</v>
      </c>
      <c r="AE932">
        <v>6.48</v>
      </c>
      <c r="AF932" s="88"/>
      <c r="AG932">
        <v>800</v>
      </c>
      <c r="AH932" t="s">
        <v>7</v>
      </c>
      <c r="AI932">
        <v>10.82</v>
      </c>
      <c r="AJ932">
        <v>1127.93</v>
      </c>
      <c r="AK932">
        <v>1128.08</v>
      </c>
      <c r="AL932">
        <v>6.84</v>
      </c>
      <c r="AM932">
        <v>6.44</v>
      </c>
    </row>
    <row r="933" spans="1:39" customFormat="1" x14ac:dyDescent="0.25">
      <c r="A933">
        <v>800</v>
      </c>
      <c r="B933" t="s">
        <v>8</v>
      </c>
      <c r="C933">
        <v>7.28</v>
      </c>
      <c r="D933">
        <v>1127.93</v>
      </c>
      <c r="E933">
        <v>1128.05</v>
      </c>
      <c r="F933">
        <v>6.08</v>
      </c>
      <c r="G933">
        <v>6.51</v>
      </c>
      <c r="H933" s="88"/>
      <c r="I933">
        <v>800</v>
      </c>
      <c r="J933" t="s">
        <v>8</v>
      </c>
      <c r="K933">
        <v>8.83</v>
      </c>
      <c r="L933">
        <v>1127.93</v>
      </c>
      <c r="M933">
        <v>1128.07</v>
      </c>
      <c r="N933">
        <v>6.44</v>
      </c>
      <c r="O933">
        <v>6.48</v>
      </c>
      <c r="P933" s="88"/>
      <c r="Q933">
        <v>800</v>
      </c>
      <c r="R933" t="s">
        <v>8</v>
      </c>
      <c r="S933">
        <v>10.37</v>
      </c>
      <c r="T933">
        <v>1127.93</v>
      </c>
      <c r="U933">
        <v>1128.08</v>
      </c>
      <c r="V933">
        <v>6.76</v>
      </c>
      <c r="W933">
        <v>6.45</v>
      </c>
      <c r="X933" s="88"/>
      <c r="Y933">
        <v>800</v>
      </c>
      <c r="Z933" t="s">
        <v>8</v>
      </c>
      <c r="AA933">
        <v>11.92</v>
      </c>
      <c r="AB933">
        <v>1127.93</v>
      </c>
      <c r="AC933">
        <v>1128.0899999999999</v>
      </c>
      <c r="AD933">
        <v>7.08</v>
      </c>
      <c r="AE933">
        <v>6.46</v>
      </c>
      <c r="AF933" s="88"/>
      <c r="AG933">
        <v>800</v>
      </c>
      <c r="AH933" t="s">
        <v>8</v>
      </c>
      <c r="AI933">
        <v>13.46</v>
      </c>
      <c r="AJ933">
        <v>1127.93</v>
      </c>
      <c r="AK933">
        <v>1128.0999999999999</v>
      </c>
      <c r="AL933">
        <v>7.3</v>
      </c>
      <c r="AM933">
        <v>6.39</v>
      </c>
    </row>
    <row r="934" spans="1:39" customFormat="1" x14ac:dyDescent="0.25">
      <c r="A934">
        <v>800</v>
      </c>
      <c r="B934" t="s">
        <v>9</v>
      </c>
      <c r="C934">
        <v>9.01</v>
      </c>
      <c r="D934">
        <v>1127.93</v>
      </c>
      <c r="E934">
        <v>1128.07</v>
      </c>
      <c r="F934">
        <v>6.5</v>
      </c>
      <c r="G934">
        <v>6.51</v>
      </c>
      <c r="H934" s="88"/>
      <c r="I934">
        <v>800</v>
      </c>
      <c r="J934" t="s">
        <v>9</v>
      </c>
      <c r="K934">
        <v>10.68</v>
      </c>
      <c r="L934">
        <v>1127.93</v>
      </c>
      <c r="M934">
        <v>1128.08</v>
      </c>
      <c r="N934">
        <v>6.81</v>
      </c>
      <c r="O934">
        <v>6.43</v>
      </c>
      <c r="P934" s="88"/>
      <c r="Q934">
        <v>800</v>
      </c>
      <c r="R934" t="s">
        <v>9</v>
      </c>
      <c r="S934">
        <v>12.36</v>
      </c>
      <c r="T934">
        <v>1127.93</v>
      </c>
      <c r="U934">
        <v>1128.0899999999999</v>
      </c>
      <c r="V934">
        <v>7.11</v>
      </c>
      <c r="W934">
        <v>6.4</v>
      </c>
      <c r="X934" s="88"/>
      <c r="Y934">
        <v>800</v>
      </c>
      <c r="Z934" t="s">
        <v>9</v>
      </c>
      <c r="AA934">
        <v>14.04</v>
      </c>
      <c r="AB934">
        <v>1127.93</v>
      </c>
      <c r="AC934">
        <v>1128.1099999999999</v>
      </c>
      <c r="AD934">
        <v>7.37</v>
      </c>
      <c r="AE934">
        <v>6.36</v>
      </c>
      <c r="AF934" s="88"/>
      <c r="AG934">
        <v>800</v>
      </c>
      <c r="AH934" t="s">
        <v>9</v>
      </c>
      <c r="AI934">
        <v>15.71</v>
      </c>
      <c r="AJ934">
        <v>1127.93</v>
      </c>
      <c r="AK934">
        <v>1128.1199999999999</v>
      </c>
      <c r="AL934">
        <v>7.57</v>
      </c>
      <c r="AM934">
        <v>6.28</v>
      </c>
    </row>
    <row r="935" spans="1:39" customFormat="1" x14ac:dyDescent="0.25">
      <c r="A935">
        <v>800</v>
      </c>
      <c r="B935" t="s">
        <v>10</v>
      </c>
      <c r="C935">
        <v>7.44</v>
      </c>
      <c r="D935">
        <v>1127.93</v>
      </c>
      <c r="E935">
        <v>1128.06</v>
      </c>
      <c r="F935">
        <v>6.1</v>
      </c>
      <c r="G935">
        <v>6.48</v>
      </c>
      <c r="H935" s="88"/>
      <c r="I935">
        <v>800</v>
      </c>
      <c r="J935" t="s">
        <v>10</v>
      </c>
      <c r="K935">
        <v>8.86</v>
      </c>
      <c r="L935">
        <v>1127.93</v>
      </c>
      <c r="M935">
        <v>1128.07</v>
      </c>
      <c r="N935">
        <v>6.46</v>
      </c>
      <c r="O935">
        <v>6.49</v>
      </c>
      <c r="P935" s="88"/>
      <c r="Q935">
        <v>800</v>
      </c>
      <c r="R935" t="s">
        <v>10</v>
      </c>
      <c r="S935">
        <v>10.27</v>
      </c>
      <c r="T935">
        <v>1127.93</v>
      </c>
      <c r="U935">
        <v>1128.08</v>
      </c>
      <c r="V935">
        <v>6.71</v>
      </c>
      <c r="W935">
        <v>6.41</v>
      </c>
      <c r="X935" s="88"/>
      <c r="Y935">
        <v>800</v>
      </c>
      <c r="Z935" t="s">
        <v>10</v>
      </c>
      <c r="AA935">
        <v>11.68</v>
      </c>
      <c r="AB935">
        <v>1127.93</v>
      </c>
      <c r="AC935">
        <v>1128.0899999999999</v>
      </c>
      <c r="AD935">
        <v>7</v>
      </c>
      <c r="AE935">
        <v>6.43</v>
      </c>
      <c r="AF935" s="88"/>
      <c r="AG935">
        <v>800</v>
      </c>
      <c r="AH935" t="s">
        <v>10</v>
      </c>
      <c r="AI935">
        <v>13.09</v>
      </c>
      <c r="AJ935">
        <v>1127.93</v>
      </c>
      <c r="AK935">
        <v>1128.0999999999999</v>
      </c>
      <c r="AL935">
        <v>7.27</v>
      </c>
      <c r="AM935">
        <v>6.43</v>
      </c>
    </row>
    <row r="936" spans="1:39" customFormat="1" x14ac:dyDescent="0.25">
      <c r="A936">
        <v>800</v>
      </c>
      <c r="B936" t="s">
        <v>11</v>
      </c>
      <c r="C936">
        <v>5.54</v>
      </c>
      <c r="D936">
        <v>1127.93</v>
      </c>
      <c r="E936">
        <v>1128.04</v>
      </c>
      <c r="F936">
        <v>5.52</v>
      </c>
      <c r="G936">
        <v>6.44</v>
      </c>
      <c r="H936" s="88"/>
      <c r="I936">
        <v>800</v>
      </c>
      <c r="J936" t="s">
        <v>11</v>
      </c>
      <c r="K936">
        <v>6.85</v>
      </c>
      <c r="L936">
        <v>1127.93</v>
      </c>
      <c r="M936">
        <v>1128.05</v>
      </c>
      <c r="N936">
        <v>5.93</v>
      </c>
      <c r="O936">
        <v>6.47</v>
      </c>
      <c r="P936" s="88"/>
      <c r="Q936">
        <v>800</v>
      </c>
      <c r="R936" t="s">
        <v>11</v>
      </c>
      <c r="S936">
        <v>8.15</v>
      </c>
      <c r="T936">
        <v>1127.93</v>
      </c>
      <c r="U936">
        <v>1128.06</v>
      </c>
      <c r="V936">
        <v>6.33</v>
      </c>
      <c r="W936">
        <v>6.56</v>
      </c>
      <c r="X936" s="88"/>
      <c r="Y936">
        <v>800</v>
      </c>
      <c r="Z936" t="s">
        <v>11</v>
      </c>
      <c r="AA936">
        <v>9.4600000000000009</v>
      </c>
      <c r="AB936">
        <v>1127.93</v>
      </c>
      <c r="AC936">
        <v>1128.07</v>
      </c>
      <c r="AD936">
        <v>6.61</v>
      </c>
      <c r="AE936">
        <v>6.52</v>
      </c>
      <c r="AF936" s="88"/>
      <c r="AG936">
        <v>800</v>
      </c>
      <c r="AH936" t="s">
        <v>11</v>
      </c>
      <c r="AI936">
        <v>10.77</v>
      </c>
      <c r="AJ936">
        <v>1127.93</v>
      </c>
      <c r="AK936">
        <v>1128.08</v>
      </c>
      <c r="AL936">
        <v>6.84</v>
      </c>
      <c r="AM936">
        <v>6.45</v>
      </c>
    </row>
    <row r="937" spans="1:39" customFormat="1" x14ac:dyDescent="0.25">
      <c r="A937">
        <v>800</v>
      </c>
      <c r="B937" t="s">
        <v>12</v>
      </c>
      <c r="C937">
        <v>5.37</v>
      </c>
      <c r="D937">
        <v>1127.93</v>
      </c>
      <c r="E937">
        <v>1128.04</v>
      </c>
      <c r="F937">
        <v>5.49</v>
      </c>
      <c r="G937">
        <v>6.48</v>
      </c>
      <c r="H937" s="88"/>
      <c r="I937">
        <v>800</v>
      </c>
      <c r="J937" t="s">
        <v>12</v>
      </c>
      <c r="K937">
        <v>6.68</v>
      </c>
      <c r="L937">
        <v>1127.93</v>
      </c>
      <c r="M937">
        <v>1128.05</v>
      </c>
      <c r="N937">
        <v>5.93</v>
      </c>
      <c r="O937">
        <v>6.54</v>
      </c>
      <c r="P937" s="88"/>
      <c r="Q937">
        <v>800</v>
      </c>
      <c r="R937" t="s">
        <v>12</v>
      </c>
      <c r="S937">
        <v>7.99</v>
      </c>
      <c r="T937">
        <v>1127.93</v>
      </c>
      <c r="U937">
        <v>1128.06</v>
      </c>
      <c r="V937">
        <v>6.24</v>
      </c>
      <c r="W937">
        <v>6.49</v>
      </c>
      <c r="X937" s="88"/>
      <c r="Y937">
        <v>800</v>
      </c>
      <c r="Z937" t="s">
        <v>12</v>
      </c>
      <c r="AA937">
        <v>9.2899999999999991</v>
      </c>
      <c r="AB937">
        <v>1127.93</v>
      </c>
      <c r="AC937">
        <v>1128.07</v>
      </c>
      <c r="AD937">
        <v>6.6</v>
      </c>
      <c r="AE937">
        <v>6.55</v>
      </c>
      <c r="AF937" s="88"/>
      <c r="AG937">
        <v>800</v>
      </c>
      <c r="AH937" t="s">
        <v>12</v>
      </c>
      <c r="AI937">
        <v>10.6</v>
      </c>
      <c r="AJ937">
        <v>1127.93</v>
      </c>
      <c r="AK937">
        <v>1128.08</v>
      </c>
      <c r="AL937">
        <v>6.8</v>
      </c>
      <c r="AM937">
        <v>6.45</v>
      </c>
    </row>
    <row r="938" spans="1:39" customFormat="1" x14ac:dyDescent="0.25">
      <c r="A938">
        <v>800</v>
      </c>
      <c r="B938" t="s">
        <v>13</v>
      </c>
      <c r="C938">
        <v>7.1</v>
      </c>
      <c r="D938">
        <v>1127.93</v>
      </c>
      <c r="E938">
        <v>1128.05</v>
      </c>
      <c r="F938">
        <v>6.01</v>
      </c>
      <c r="G938">
        <v>6.49</v>
      </c>
      <c r="H938" s="88"/>
      <c r="I938">
        <v>800</v>
      </c>
      <c r="J938" t="s">
        <v>13</v>
      </c>
      <c r="K938">
        <v>8.6999999999999993</v>
      </c>
      <c r="L938">
        <v>1127.93</v>
      </c>
      <c r="M938">
        <v>1128.07</v>
      </c>
      <c r="N938">
        <v>6.44</v>
      </c>
      <c r="O938">
        <v>6.52</v>
      </c>
      <c r="P938" s="88"/>
      <c r="Q938">
        <v>800</v>
      </c>
      <c r="R938" t="s">
        <v>13</v>
      </c>
      <c r="S938">
        <v>10.31</v>
      </c>
      <c r="T938">
        <v>1127.93</v>
      </c>
      <c r="U938">
        <v>1128.08</v>
      </c>
      <c r="V938">
        <v>6.71</v>
      </c>
      <c r="W938">
        <v>6.41</v>
      </c>
      <c r="X938" s="88"/>
      <c r="Y938">
        <v>800</v>
      </c>
      <c r="Z938" t="s">
        <v>13</v>
      </c>
      <c r="AA938">
        <v>11.91</v>
      </c>
      <c r="AB938">
        <v>1127.93</v>
      </c>
      <c r="AC938">
        <v>1128.0899999999999</v>
      </c>
      <c r="AD938">
        <v>7.05</v>
      </c>
      <c r="AE938">
        <v>6.43</v>
      </c>
      <c r="AF938" s="88"/>
      <c r="AG938">
        <v>800</v>
      </c>
      <c r="AH938" t="s">
        <v>13</v>
      </c>
      <c r="AI938">
        <v>13.52</v>
      </c>
      <c r="AJ938">
        <v>1127.93</v>
      </c>
      <c r="AK938">
        <v>1128.0999999999999</v>
      </c>
      <c r="AL938">
        <v>7.32</v>
      </c>
      <c r="AM938">
        <v>6.41</v>
      </c>
    </row>
    <row r="939" spans="1:39" customFormat="1" x14ac:dyDescent="0.25">
      <c r="A939">
        <v>800</v>
      </c>
      <c r="B939" t="s">
        <v>14</v>
      </c>
      <c r="C939">
        <v>8.24</v>
      </c>
      <c r="D939">
        <v>1127.93</v>
      </c>
      <c r="E939">
        <v>1128.06</v>
      </c>
      <c r="F939">
        <v>6.34</v>
      </c>
      <c r="G939">
        <v>6.53</v>
      </c>
      <c r="H939" s="88"/>
      <c r="I939">
        <v>800</v>
      </c>
      <c r="J939" t="s">
        <v>14</v>
      </c>
      <c r="K939">
        <v>9.7799999999999994</v>
      </c>
      <c r="L939">
        <v>1127.93</v>
      </c>
      <c r="M939">
        <v>1128.07</v>
      </c>
      <c r="N939">
        <v>6.65</v>
      </c>
      <c r="O939">
        <v>6.48</v>
      </c>
      <c r="P939" s="88"/>
      <c r="Q939">
        <v>800</v>
      </c>
      <c r="R939" t="s">
        <v>14</v>
      </c>
      <c r="S939">
        <v>11.31</v>
      </c>
      <c r="T939">
        <v>1127.93</v>
      </c>
      <c r="U939">
        <v>1128.0899999999999</v>
      </c>
      <c r="V939">
        <v>6.92</v>
      </c>
      <c r="W939">
        <v>6.41</v>
      </c>
      <c r="X939" s="88"/>
      <c r="Y939">
        <v>800</v>
      </c>
      <c r="Z939" t="s">
        <v>14</v>
      </c>
      <c r="AA939">
        <v>12.85</v>
      </c>
      <c r="AB939">
        <v>1127.93</v>
      </c>
      <c r="AC939">
        <v>1128.0999999999999</v>
      </c>
      <c r="AD939">
        <v>7.24</v>
      </c>
      <c r="AE939">
        <v>6.46</v>
      </c>
      <c r="AF939" s="88"/>
      <c r="AG939">
        <v>800</v>
      </c>
      <c r="AH939" t="s">
        <v>14</v>
      </c>
      <c r="AI939">
        <v>14.39</v>
      </c>
      <c r="AJ939">
        <v>1127.93</v>
      </c>
      <c r="AK939">
        <v>1128.1099999999999</v>
      </c>
      <c r="AL939">
        <v>7.41</v>
      </c>
      <c r="AM939">
        <v>6.34</v>
      </c>
    </row>
    <row r="940" spans="1:39" customFormat="1" x14ac:dyDescent="0.25">
      <c r="A940">
        <v>800</v>
      </c>
      <c r="B940" t="s">
        <v>15</v>
      </c>
      <c r="C940">
        <v>8.11</v>
      </c>
      <c r="D940">
        <v>1127.93</v>
      </c>
      <c r="E940">
        <v>1128.06</v>
      </c>
      <c r="F940">
        <v>6.29</v>
      </c>
      <c r="G940">
        <v>6.51</v>
      </c>
      <c r="H940" s="88"/>
      <c r="I940">
        <v>800</v>
      </c>
      <c r="J940" t="s">
        <v>15</v>
      </c>
      <c r="K940">
        <v>9.57</v>
      </c>
      <c r="L940">
        <v>1127.93</v>
      </c>
      <c r="M940">
        <v>1128.07</v>
      </c>
      <c r="N940">
        <v>6.62</v>
      </c>
      <c r="O940">
        <v>6.5</v>
      </c>
      <c r="P940" s="88"/>
      <c r="Q940">
        <v>800</v>
      </c>
      <c r="R940" t="s">
        <v>15</v>
      </c>
      <c r="S940">
        <v>11.04</v>
      </c>
      <c r="T940">
        <v>1127.93</v>
      </c>
      <c r="U940">
        <v>1128.08</v>
      </c>
      <c r="V940">
        <v>6.87</v>
      </c>
      <c r="W940">
        <v>6.42</v>
      </c>
      <c r="X940" s="88"/>
      <c r="Y940">
        <v>800</v>
      </c>
      <c r="Z940" t="s">
        <v>15</v>
      </c>
      <c r="AA940">
        <v>12.5</v>
      </c>
      <c r="AB940">
        <v>1127.93</v>
      </c>
      <c r="AC940">
        <v>1128.0899999999999</v>
      </c>
      <c r="AD940">
        <v>7.18</v>
      </c>
      <c r="AE940">
        <v>6.47</v>
      </c>
      <c r="AF940" s="88"/>
      <c r="AG940">
        <v>800</v>
      </c>
      <c r="AH940" t="s">
        <v>15</v>
      </c>
      <c r="AI940">
        <v>13.96</v>
      </c>
      <c r="AJ940">
        <v>1127.93</v>
      </c>
      <c r="AK940">
        <v>1128.1099999999999</v>
      </c>
      <c r="AL940">
        <v>7.35</v>
      </c>
      <c r="AM940">
        <v>6.35</v>
      </c>
    </row>
    <row r="941" spans="1:39" customFormat="1" x14ac:dyDescent="0.25">
      <c r="A941">
        <v>800</v>
      </c>
      <c r="B941" t="s">
        <v>16</v>
      </c>
      <c r="C941">
        <v>7.09</v>
      </c>
      <c r="D941">
        <v>1127.93</v>
      </c>
      <c r="E941">
        <v>1128.05</v>
      </c>
      <c r="F941">
        <v>6.03</v>
      </c>
      <c r="G941">
        <v>6.52</v>
      </c>
      <c r="H941" s="88"/>
      <c r="I941">
        <v>800</v>
      </c>
      <c r="J941" t="s">
        <v>16</v>
      </c>
      <c r="K941">
        <v>8.32</v>
      </c>
      <c r="L941">
        <v>1127.93</v>
      </c>
      <c r="M941">
        <v>1128.06</v>
      </c>
      <c r="N941">
        <v>6.32</v>
      </c>
      <c r="O941">
        <v>6.48</v>
      </c>
      <c r="P941" s="88"/>
      <c r="Q941">
        <v>800</v>
      </c>
      <c r="R941" t="s">
        <v>16</v>
      </c>
      <c r="S941">
        <v>9.5500000000000007</v>
      </c>
      <c r="T941">
        <v>1127.93</v>
      </c>
      <c r="U941">
        <v>1128.07</v>
      </c>
      <c r="V941">
        <v>6.61</v>
      </c>
      <c r="W941">
        <v>6.48</v>
      </c>
      <c r="X941" s="88"/>
      <c r="Y941">
        <v>800</v>
      </c>
      <c r="Z941" t="s">
        <v>16</v>
      </c>
      <c r="AA941">
        <v>10.77</v>
      </c>
      <c r="AB941">
        <v>1127.93</v>
      </c>
      <c r="AC941">
        <v>1128.08</v>
      </c>
      <c r="AD941">
        <v>6.84</v>
      </c>
      <c r="AE941">
        <v>6.45</v>
      </c>
      <c r="AF941" s="88"/>
      <c r="AG941">
        <v>800</v>
      </c>
      <c r="AH941" t="s">
        <v>16</v>
      </c>
      <c r="AI941">
        <v>12</v>
      </c>
      <c r="AJ941">
        <v>1127.93</v>
      </c>
      <c r="AK941">
        <v>1128.0899999999999</v>
      </c>
      <c r="AL941">
        <v>7.05</v>
      </c>
      <c r="AM941">
        <v>6.41</v>
      </c>
    </row>
    <row r="942" spans="1:39" customFormat="1" x14ac:dyDescent="0.25">
      <c r="A942">
        <v>750</v>
      </c>
      <c r="B942" t="s">
        <v>5</v>
      </c>
      <c r="C942">
        <v>5.41</v>
      </c>
      <c r="D942">
        <v>1126</v>
      </c>
      <c r="E942">
        <v>1126.69</v>
      </c>
      <c r="F942">
        <v>1.1599999999999999</v>
      </c>
      <c r="G942">
        <v>0.62</v>
      </c>
      <c r="H942" s="88"/>
      <c r="I942">
        <v>750</v>
      </c>
      <c r="J942" t="s">
        <v>5</v>
      </c>
      <c r="K942">
        <v>6.68</v>
      </c>
      <c r="L942">
        <v>1126</v>
      </c>
      <c r="M942">
        <v>1126.75</v>
      </c>
      <c r="N942">
        <v>1.22</v>
      </c>
      <c r="O942">
        <v>0.63</v>
      </c>
      <c r="P942" s="88"/>
      <c r="Q942">
        <v>750</v>
      </c>
      <c r="R942" t="s">
        <v>5</v>
      </c>
      <c r="S942">
        <v>7.95</v>
      </c>
      <c r="T942">
        <v>1126</v>
      </c>
      <c r="U942">
        <v>1126.8</v>
      </c>
      <c r="V942">
        <v>1.28</v>
      </c>
      <c r="W942">
        <v>0.64</v>
      </c>
      <c r="X942" s="88"/>
      <c r="Y942">
        <v>750</v>
      </c>
      <c r="Z942" t="s">
        <v>5</v>
      </c>
      <c r="AA942">
        <v>9.2200000000000006</v>
      </c>
      <c r="AB942">
        <v>1126</v>
      </c>
      <c r="AC942">
        <v>1126.8399999999999</v>
      </c>
      <c r="AD942">
        <v>1.33</v>
      </c>
      <c r="AE942">
        <v>0.65</v>
      </c>
      <c r="AF942" s="88"/>
      <c r="AG942">
        <v>750</v>
      </c>
      <c r="AH942" t="s">
        <v>5</v>
      </c>
      <c r="AI942">
        <v>10.49</v>
      </c>
      <c r="AJ942">
        <v>1126</v>
      </c>
      <c r="AK942">
        <v>1126.8800000000001</v>
      </c>
      <c r="AL942">
        <v>1.38</v>
      </c>
      <c r="AM942">
        <v>0.66</v>
      </c>
    </row>
    <row r="943" spans="1:39" customFormat="1" x14ac:dyDescent="0.25">
      <c r="A943">
        <v>750</v>
      </c>
      <c r="B943" t="s">
        <v>6</v>
      </c>
      <c r="C943">
        <v>5.44</v>
      </c>
      <c r="D943">
        <v>1126</v>
      </c>
      <c r="E943">
        <v>1126.69</v>
      </c>
      <c r="F943">
        <v>1.1599999999999999</v>
      </c>
      <c r="G943">
        <v>0.62</v>
      </c>
      <c r="H943" s="88"/>
      <c r="I943">
        <v>750</v>
      </c>
      <c r="J943" t="s">
        <v>6</v>
      </c>
      <c r="K943">
        <v>6.74</v>
      </c>
      <c r="L943">
        <v>1126</v>
      </c>
      <c r="M943">
        <v>1126.75</v>
      </c>
      <c r="N943">
        <v>1.22</v>
      </c>
      <c r="O943">
        <v>0.63</v>
      </c>
      <c r="P943" s="88"/>
      <c r="Q943">
        <v>750</v>
      </c>
      <c r="R943" t="s">
        <v>6</v>
      </c>
      <c r="S943">
        <v>8.0500000000000007</v>
      </c>
      <c r="T943">
        <v>1126</v>
      </c>
      <c r="U943">
        <v>1126.8</v>
      </c>
      <c r="V943">
        <v>1.28</v>
      </c>
      <c r="W943">
        <v>0.64</v>
      </c>
      <c r="X943" s="88"/>
      <c r="Y943">
        <v>750</v>
      </c>
      <c r="Z943" t="s">
        <v>6</v>
      </c>
      <c r="AA943">
        <v>9.35</v>
      </c>
      <c r="AB943">
        <v>1126</v>
      </c>
      <c r="AC943">
        <v>1126.8399999999999</v>
      </c>
      <c r="AD943">
        <v>1.34</v>
      </c>
      <c r="AE943">
        <v>0.65</v>
      </c>
      <c r="AF943" s="88"/>
      <c r="AG943">
        <v>750</v>
      </c>
      <c r="AH943" t="s">
        <v>6</v>
      </c>
      <c r="AI943">
        <v>10.65</v>
      </c>
      <c r="AJ943">
        <v>1126</v>
      </c>
      <c r="AK943">
        <v>1126.8900000000001</v>
      </c>
      <c r="AL943">
        <v>1.38</v>
      </c>
      <c r="AM943">
        <v>0.66</v>
      </c>
    </row>
    <row r="944" spans="1:39" customFormat="1" x14ac:dyDescent="0.25">
      <c r="A944">
        <v>750</v>
      </c>
      <c r="B944" t="s">
        <v>7</v>
      </c>
      <c r="C944">
        <v>5.66</v>
      </c>
      <c r="D944">
        <v>1126</v>
      </c>
      <c r="E944">
        <v>1126.7</v>
      </c>
      <c r="F944">
        <v>1.17</v>
      </c>
      <c r="G944">
        <v>0.63</v>
      </c>
      <c r="H944" s="88"/>
      <c r="I944">
        <v>750</v>
      </c>
      <c r="J944" t="s">
        <v>7</v>
      </c>
      <c r="K944">
        <v>6.95</v>
      </c>
      <c r="L944">
        <v>1126</v>
      </c>
      <c r="M944">
        <v>1126.76</v>
      </c>
      <c r="N944">
        <v>1.24</v>
      </c>
      <c r="O944">
        <v>0.64</v>
      </c>
      <c r="P944" s="88"/>
      <c r="Q944">
        <v>750</v>
      </c>
      <c r="R944" t="s">
        <v>7</v>
      </c>
      <c r="S944">
        <v>8.24</v>
      </c>
      <c r="T944">
        <v>1126</v>
      </c>
      <c r="U944">
        <v>1126.81</v>
      </c>
      <c r="V944">
        <v>1.29</v>
      </c>
      <c r="W944">
        <v>0.65</v>
      </c>
      <c r="X944" s="88"/>
      <c r="Y944">
        <v>750</v>
      </c>
      <c r="Z944" t="s">
        <v>7</v>
      </c>
      <c r="AA944">
        <v>9.5299999999999994</v>
      </c>
      <c r="AB944">
        <v>1126</v>
      </c>
      <c r="AC944">
        <v>1126.8499999999999</v>
      </c>
      <c r="AD944">
        <v>1.34</v>
      </c>
      <c r="AE944">
        <v>0.65</v>
      </c>
      <c r="AF944" s="88"/>
      <c r="AG944">
        <v>750</v>
      </c>
      <c r="AH944" t="s">
        <v>7</v>
      </c>
      <c r="AI944">
        <v>10.82</v>
      </c>
      <c r="AJ944">
        <v>1126</v>
      </c>
      <c r="AK944">
        <v>1126.8900000000001</v>
      </c>
      <c r="AL944">
        <v>1.39</v>
      </c>
      <c r="AM944">
        <v>0.66</v>
      </c>
    </row>
    <row r="945" spans="1:39" customFormat="1" x14ac:dyDescent="0.25">
      <c r="A945">
        <v>750</v>
      </c>
      <c r="B945" t="s">
        <v>8</v>
      </c>
      <c r="C945">
        <v>7.28</v>
      </c>
      <c r="D945">
        <v>1126</v>
      </c>
      <c r="E945">
        <v>1126.77</v>
      </c>
      <c r="F945">
        <v>1.25</v>
      </c>
      <c r="G945">
        <v>0.64</v>
      </c>
      <c r="H945" s="88"/>
      <c r="I945">
        <v>750</v>
      </c>
      <c r="J945" t="s">
        <v>8</v>
      </c>
      <c r="K945">
        <v>8.83</v>
      </c>
      <c r="L945">
        <v>1126</v>
      </c>
      <c r="M945">
        <v>1126.83</v>
      </c>
      <c r="N945">
        <v>1.32</v>
      </c>
      <c r="O945">
        <v>0.65</v>
      </c>
      <c r="P945" s="88"/>
      <c r="Q945">
        <v>750</v>
      </c>
      <c r="R945" t="s">
        <v>8</v>
      </c>
      <c r="S945">
        <v>10.37</v>
      </c>
      <c r="T945">
        <v>1126</v>
      </c>
      <c r="U945">
        <v>1126.8800000000001</v>
      </c>
      <c r="V945">
        <v>1.38</v>
      </c>
      <c r="W945">
        <v>0.66</v>
      </c>
      <c r="X945" s="88"/>
      <c r="Y945">
        <v>750</v>
      </c>
      <c r="Z945" t="s">
        <v>8</v>
      </c>
      <c r="AA945">
        <v>11.92</v>
      </c>
      <c r="AB945">
        <v>1126</v>
      </c>
      <c r="AC945">
        <v>1126.92</v>
      </c>
      <c r="AD945">
        <v>1.43</v>
      </c>
      <c r="AE945">
        <v>0.67</v>
      </c>
      <c r="AF945" s="88"/>
      <c r="AG945">
        <v>750</v>
      </c>
      <c r="AH945" t="s">
        <v>8</v>
      </c>
      <c r="AI945">
        <v>13.46</v>
      </c>
      <c r="AJ945">
        <v>1126</v>
      </c>
      <c r="AK945">
        <v>1126.97</v>
      </c>
      <c r="AL945">
        <v>1.47</v>
      </c>
      <c r="AM945">
        <v>0.67</v>
      </c>
    </row>
    <row r="946" spans="1:39" customFormat="1" x14ac:dyDescent="0.25">
      <c r="A946">
        <v>750</v>
      </c>
      <c r="B946" t="s">
        <v>9</v>
      </c>
      <c r="C946">
        <v>9.01</v>
      </c>
      <c r="D946">
        <v>1126</v>
      </c>
      <c r="E946">
        <v>1126.83</v>
      </c>
      <c r="F946">
        <v>1.32</v>
      </c>
      <c r="G946">
        <v>0.65</v>
      </c>
      <c r="H946" s="88"/>
      <c r="I946">
        <v>750</v>
      </c>
      <c r="J946" t="s">
        <v>9</v>
      </c>
      <c r="K946">
        <v>10.68</v>
      </c>
      <c r="L946">
        <v>1126</v>
      </c>
      <c r="M946">
        <v>1126.8900000000001</v>
      </c>
      <c r="N946">
        <v>1.39</v>
      </c>
      <c r="O946">
        <v>0.66</v>
      </c>
      <c r="P946" s="88"/>
      <c r="Q946">
        <v>750</v>
      </c>
      <c r="R946" t="s">
        <v>9</v>
      </c>
      <c r="S946">
        <v>12.36</v>
      </c>
      <c r="T946">
        <v>1126</v>
      </c>
      <c r="U946">
        <v>1126.94</v>
      </c>
      <c r="V946">
        <v>1.44</v>
      </c>
      <c r="W946">
        <v>0.67</v>
      </c>
      <c r="X946" s="88"/>
      <c r="Y946">
        <v>750</v>
      </c>
      <c r="Z946" t="s">
        <v>9</v>
      </c>
      <c r="AA946">
        <v>14.04</v>
      </c>
      <c r="AB946">
        <v>1126</v>
      </c>
      <c r="AC946">
        <v>1126.98</v>
      </c>
      <c r="AD946">
        <v>1.49</v>
      </c>
      <c r="AE946">
        <v>0.68</v>
      </c>
      <c r="AF946" s="88"/>
      <c r="AG946">
        <v>750</v>
      </c>
      <c r="AH946" t="s">
        <v>9</v>
      </c>
      <c r="AI946">
        <v>15.71</v>
      </c>
      <c r="AJ946">
        <v>1126</v>
      </c>
      <c r="AK946">
        <v>1127.02</v>
      </c>
      <c r="AL946">
        <v>1.55</v>
      </c>
      <c r="AM946">
        <v>0.68</v>
      </c>
    </row>
    <row r="947" spans="1:39" customFormat="1" x14ac:dyDescent="0.25">
      <c r="A947">
        <v>750</v>
      </c>
      <c r="B947" t="s">
        <v>10</v>
      </c>
      <c r="C947">
        <v>7.44</v>
      </c>
      <c r="D947">
        <v>1126</v>
      </c>
      <c r="E947">
        <v>1126.78</v>
      </c>
      <c r="F947">
        <v>1.26</v>
      </c>
      <c r="G947">
        <v>0.64</v>
      </c>
      <c r="H947" s="88"/>
      <c r="I947">
        <v>750</v>
      </c>
      <c r="J947" t="s">
        <v>10</v>
      </c>
      <c r="K947">
        <v>8.86</v>
      </c>
      <c r="L947">
        <v>1126</v>
      </c>
      <c r="M947">
        <v>1126.83</v>
      </c>
      <c r="N947">
        <v>1.32</v>
      </c>
      <c r="O947">
        <v>0.65</v>
      </c>
      <c r="P947" s="88"/>
      <c r="Q947">
        <v>750</v>
      </c>
      <c r="R947" t="s">
        <v>10</v>
      </c>
      <c r="S947">
        <v>10.27</v>
      </c>
      <c r="T947">
        <v>1126</v>
      </c>
      <c r="U947">
        <v>1126.8699999999999</v>
      </c>
      <c r="V947">
        <v>1.37</v>
      </c>
      <c r="W947">
        <v>0.66</v>
      </c>
      <c r="X947" s="88"/>
      <c r="Y947">
        <v>750</v>
      </c>
      <c r="Z947" t="s">
        <v>10</v>
      </c>
      <c r="AA947">
        <v>11.68</v>
      </c>
      <c r="AB947">
        <v>1126</v>
      </c>
      <c r="AC947">
        <v>1126.92</v>
      </c>
      <c r="AD947">
        <v>1.42</v>
      </c>
      <c r="AE947">
        <v>0.67</v>
      </c>
      <c r="AF947" s="88"/>
      <c r="AG947">
        <v>750</v>
      </c>
      <c r="AH947" t="s">
        <v>10</v>
      </c>
      <c r="AI947">
        <v>13.09</v>
      </c>
      <c r="AJ947">
        <v>1126</v>
      </c>
      <c r="AK947">
        <v>1126.96</v>
      </c>
      <c r="AL947">
        <v>1.46</v>
      </c>
      <c r="AM947">
        <v>0.67</v>
      </c>
    </row>
    <row r="948" spans="1:39" customFormat="1" x14ac:dyDescent="0.25">
      <c r="A948">
        <v>750</v>
      </c>
      <c r="B948" t="s">
        <v>11</v>
      </c>
      <c r="C948">
        <v>5.54</v>
      </c>
      <c r="D948">
        <v>1126</v>
      </c>
      <c r="E948">
        <v>1126.7</v>
      </c>
      <c r="F948">
        <v>1.1599999999999999</v>
      </c>
      <c r="G948">
        <v>0.62</v>
      </c>
      <c r="H948" s="88"/>
      <c r="I948">
        <v>750</v>
      </c>
      <c r="J948" t="s">
        <v>11</v>
      </c>
      <c r="K948">
        <v>6.85</v>
      </c>
      <c r="L948">
        <v>1126</v>
      </c>
      <c r="M948">
        <v>1126.75</v>
      </c>
      <c r="N948">
        <v>1.23</v>
      </c>
      <c r="O948">
        <v>0.63</v>
      </c>
      <c r="P948" s="88"/>
      <c r="Q948">
        <v>750</v>
      </c>
      <c r="R948" t="s">
        <v>11</v>
      </c>
      <c r="S948">
        <v>8.15</v>
      </c>
      <c r="T948">
        <v>1126</v>
      </c>
      <c r="U948">
        <v>1126.8</v>
      </c>
      <c r="V948">
        <v>1.29</v>
      </c>
      <c r="W948">
        <v>0.64</v>
      </c>
      <c r="X948" s="88"/>
      <c r="Y948">
        <v>750</v>
      </c>
      <c r="Z948" t="s">
        <v>11</v>
      </c>
      <c r="AA948">
        <v>9.4600000000000009</v>
      </c>
      <c r="AB948">
        <v>1126</v>
      </c>
      <c r="AC948">
        <v>1126.8499999999999</v>
      </c>
      <c r="AD948">
        <v>1.34</v>
      </c>
      <c r="AE948">
        <v>0.65</v>
      </c>
      <c r="AF948" s="88"/>
      <c r="AG948">
        <v>750</v>
      </c>
      <c r="AH948" t="s">
        <v>11</v>
      </c>
      <c r="AI948">
        <v>10.77</v>
      </c>
      <c r="AJ948">
        <v>1126</v>
      </c>
      <c r="AK948">
        <v>1126.8900000000001</v>
      </c>
      <c r="AL948">
        <v>1.39</v>
      </c>
      <c r="AM948">
        <v>0.66</v>
      </c>
    </row>
    <row r="949" spans="1:39" customFormat="1" x14ac:dyDescent="0.25">
      <c r="A949">
        <v>750</v>
      </c>
      <c r="B949" t="s">
        <v>12</v>
      </c>
      <c r="C949">
        <v>5.37</v>
      </c>
      <c r="D949">
        <v>1126</v>
      </c>
      <c r="E949">
        <v>1126.69</v>
      </c>
      <c r="F949">
        <v>1.1499999999999999</v>
      </c>
      <c r="G949">
        <v>0.62</v>
      </c>
      <c r="H949" s="88"/>
      <c r="I949">
        <v>750</v>
      </c>
      <c r="J949" t="s">
        <v>12</v>
      </c>
      <c r="K949">
        <v>6.68</v>
      </c>
      <c r="L949">
        <v>1126</v>
      </c>
      <c r="M949">
        <v>1126.75</v>
      </c>
      <c r="N949">
        <v>1.22</v>
      </c>
      <c r="O949">
        <v>0.63</v>
      </c>
      <c r="P949" s="88"/>
      <c r="Q949">
        <v>750</v>
      </c>
      <c r="R949" t="s">
        <v>12</v>
      </c>
      <c r="S949">
        <v>7.99</v>
      </c>
      <c r="T949">
        <v>1126</v>
      </c>
      <c r="U949">
        <v>1126.8</v>
      </c>
      <c r="V949">
        <v>1.28</v>
      </c>
      <c r="W949">
        <v>0.65</v>
      </c>
      <c r="X949" s="88"/>
      <c r="Y949">
        <v>750</v>
      </c>
      <c r="Z949" t="s">
        <v>12</v>
      </c>
      <c r="AA949">
        <v>9.2899999999999991</v>
      </c>
      <c r="AB949">
        <v>1126</v>
      </c>
      <c r="AC949">
        <v>1126.8399999999999</v>
      </c>
      <c r="AD949">
        <v>1.34</v>
      </c>
      <c r="AE949">
        <v>0.65</v>
      </c>
      <c r="AF949" s="88"/>
      <c r="AG949">
        <v>750</v>
      </c>
      <c r="AH949" t="s">
        <v>12</v>
      </c>
      <c r="AI949">
        <v>10.6</v>
      </c>
      <c r="AJ949">
        <v>1126</v>
      </c>
      <c r="AK949">
        <v>1126.8800000000001</v>
      </c>
      <c r="AL949">
        <v>1.38</v>
      </c>
      <c r="AM949">
        <v>0.66</v>
      </c>
    </row>
    <row r="950" spans="1:39" customFormat="1" x14ac:dyDescent="0.25">
      <c r="A950">
        <v>750</v>
      </c>
      <c r="B950" t="s">
        <v>13</v>
      </c>
      <c r="C950">
        <v>7.1</v>
      </c>
      <c r="D950">
        <v>1126</v>
      </c>
      <c r="E950">
        <v>1126.76</v>
      </c>
      <c r="F950">
        <v>1.24</v>
      </c>
      <c r="G950">
        <v>0.64</v>
      </c>
      <c r="H950" s="88"/>
      <c r="I950">
        <v>750</v>
      </c>
      <c r="J950" t="s">
        <v>13</v>
      </c>
      <c r="K950">
        <v>8.6999999999999993</v>
      </c>
      <c r="L950">
        <v>1126</v>
      </c>
      <c r="M950">
        <v>1126.82</v>
      </c>
      <c r="N950">
        <v>1.31</v>
      </c>
      <c r="O950">
        <v>0.65</v>
      </c>
      <c r="P950" s="88"/>
      <c r="Q950">
        <v>750</v>
      </c>
      <c r="R950" t="s">
        <v>13</v>
      </c>
      <c r="S950">
        <v>10.31</v>
      </c>
      <c r="T950">
        <v>1126</v>
      </c>
      <c r="U950">
        <v>1126.8800000000001</v>
      </c>
      <c r="V950">
        <v>1.37</v>
      </c>
      <c r="W950">
        <v>0.66</v>
      </c>
      <c r="X950" s="88"/>
      <c r="Y950">
        <v>750</v>
      </c>
      <c r="Z950" t="s">
        <v>13</v>
      </c>
      <c r="AA950">
        <v>11.91</v>
      </c>
      <c r="AB950">
        <v>1126</v>
      </c>
      <c r="AC950">
        <v>1126.92</v>
      </c>
      <c r="AD950">
        <v>1.43</v>
      </c>
      <c r="AE950">
        <v>0.67</v>
      </c>
      <c r="AF950" s="88"/>
      <c r="AG950">
        <v>750</v>
      </c>
      <c r="AH950" t="s">
        <v>13</v>
      </c>
      <c r="AI950">
        <v>13.52</v>
      </c>
      <c r="AJ950">
        <v>1126</v>
      </c>
      <c r="AK950">
        <v>1126.97</v>
      </c>
      <c r="AL950">
        <v>1.48</v>
      </c>
      <c r="AM950">
        <v>0.67</v>
      </c>
    </row>
    <row r="951" spans="1:39" customFormat="1" x14ac:dyDescent="0.25">
      <c r="A951">
        <v>750</v>
      </c>
      <c r="B951" t="s">
        <v>14</v>
      </c>
      <c r="C951">
        <v>8.24</v>
      </c>
      <c r="D951">
        <v>1126</v>
      </c>
      <c r="E951">
        <v>1126.81</v>
      </c>
      <c r="F951">
        <v>1.29</v>
      </c>
      <c r="G951">
        <v>0.65</v>
      </c>
      <c r="H951" s="88"/>
      <c r="I951">
        <v>750</v>
      </c>
      <c r="J951" t="s">
        <v>14</v>
      </c>
      <c r="K951">
        <v>9.7799999999999994</v>
      </c>
      <c r="L951">
        <v>1126</v>
      </c>
      <c r="M951">
        <v>1126.8599999999999</v>
      </c>
      <c r="N951">
        <v>1.35</v>
      </c>
      <c r="O951">
        <v>0.66</v>
      </c>
      <c r="P951" s="88"/>
      <c r="Q951">
        <v>750</v>
      </c>
      <c r="R951" t="s">
        <v>14</v>
      </c>
      <c r="S951">
        <v>11.31</v>
      </c>
      <c r="T951">
        <v>1126</v>
      </c>
      <c r="U951">
        <v>1126.9100000000001</v>
      </c>
      <c r="V951">
        <v>1.41</v>
      </c>
      <c r="W951">
        <v>0.66</v>
      </c>
      <c r="X951" s="88"/>
      <c r="Y951">
        <v>750</v>
      </c>
      <c r="Z951" t="s">
        <v>14</v>
      </c>
      <c r="AA951">
        <v>12.85</v>
      </c>
      <c r="AB951">
        <v>1126</v>
      </c>
      <c r="AC951">
        <v>1126.95</v>
      </c>
      <c r="AD951">
        <v>1.45</v>
      </c>
      <c r="AE951">
        <v>0.67</v>
      </c>
      <c r="AF951" s="88"/>
      <c r="AG951">
        <v>750</v>
      </c>
      <c r="AH951" t="s">
        <v>14</v>
      </c>
      <c r="AI951">
        <v>14.39</v>
      </c>
      <c r="AJ951">
        <v>1126</v>
      </c>
      <c r="AK951">
        <v>1126.99</v>
      </c>
      <c r="AL951">
        <v>1.5</v>
      </c>
      <c r="AM951">
        <v>0.68</v>
      </c>
    </row>
    <row r="952" spans="1:39" customFormat="1" x14ac:dyDescent="0.25">
      <c r="A952">
        <v>750</v>
      </c>
      <c r="B952" t="s">
        <v>15</v>
      </c>
      <c r="C952">
        <v>8.11</v>
      </c>
      <c r="D952">
        <v>1126</v>
      </c>
      <c r="E952">
        <v>1126.8</v>
      </c>
      <c r="F952">
        <v>1.29</v>
      </c>
      <c r="G952">
        <v>0.64</v>
      </c>
      <c r="H952" s="88"/>
      <c r="I952">
        <v>750</v>
      </c>
      <c r="J952" t="s">
        <v>15</v>
      </c>
      <c r="K952">
        <v>9.57</v>
      </c>
      <c r="L952">
        <v>1126</v>
      </c>
      <c r="M952">
        <v>1126.8499999999999</v>
      </c>
      <c r="N952">
        <v>1.35</v>
      </c>
      <c r="O952">
        <v>0.65</v>
      </c>
      <c r="P952" s="88"/>
      <c r="Q952">
        <v>750</v>
      </c>
      <c r="R952" t="s">
        <v>15</v>
      </c>
      <c r="S952">
        <v>11.04</v>
      </c>
      <c r="T952">
        <v>1126</v>
      </c>
      <c r="U952">
        <v>1126.9000000000001</v>
      </c>
      <c r="V952">
        <v>1.4</v>
      </c>
      <c r="W952">
        <v>0.66</v>
      </c>
      <c r="X952" s="88"/>
      <c r="Y952">
        <v>750</v>
      </c>
      <c r="Z952" t="s">
        <v>15</v>
      </c>
      <c r="AA952">
        <v>12.5</v>
      </c>
      <c r="AB952">
        <v>1126</v>
      </c>
      <c r="AC952">
        <v>1126.94</v>
      </c>
      <c r="AD952">
        <v>1.44</v>
      </c>
      <c r="AE952">
        <v>0.67</v>
      </c>
      <c r="AF952" s="88"/>
      <c r="AG952">
        <v>750</v>
      </c>
      <c r="AH952" t="s">
        <v>15</v>
      </c>
      <c r="AI952">
        <v>13.96</v>
      </c>
      <c r="AJ952">
        <v>1126</v>
      </c>
      <c r="AK952">
        <v>1126.98</v>
      </c>
      <c r="AL952">
        <v>1.49</v>
      </c>
      <c r="AM952">
        <v>0.67</v>
      </c>
    </row>
    <row r="953" spans="1:39" customFormat="1" x14ac:dyDescent="0.25">
      <c r="A953">
        <v>750</v>
      </c>
      <c r="B953" t="s">
        <v>16</v>
      </c>
      <c r="C953">
        <v>7.09</v>
      </c>
      <c r="D953">
        <v>1126</v>
      </c>
      <c r="E953">
        <v>1126.76</v>
      </c>
      <c r="F953">
        <v>1.24</v>
      </c>
      <c r="G953">
        <v>0.64</v>
      </c>
      <c r="H953" s="88"/>
      <c r="I953">
        <v>750</v>
      </c>
      <c r="J953" t="s">
        <v>16</v>
      </c>
      <c r="K953">
        <v>8.32</v>
      </c>
      <c r="L953">
        <v>1126</v>
      </c>
      <c r="M953">
        <v>1126.81</v>
      </c>
      <c r="N953">
        <v>1.3</v>
      </c>
      <c r="O953">
        <v>0.65</v>
      </c>
      <c r="P953" s="88"/>
      <c r="Q953">
        <v>750</v>
      </c>
      <c r="R953" t="s">
        <v>16</v>
      </c>
      <c r="S953">
        <v>9.5500000000000007</v>
      </c>
      <c r="T953">
        <v>1126</v>
      </c>
      <c r="U953">
        <v>1126.8499999999999</v>
      </c>
      <c r="V953">
        <v>1.35</v>
      </c>
      <c r="W953">
        <v>0.65</v>
      </c>
      <c r="X953" s="88"/>
      <c r="Y953">
        <v>750</v>
      </c>
      <c r="Z953" t="s">
        <v>16</v>
      </c>
      <c r="AA953">
        <v>10.77</v>
      </c>
      <c r="AB953">
        <v>1126</v>
      </c>
      <c r="AC953">
        <v>1126.8900000000001</v>
      </c>
      <c r="AD953">
        <v>1.39</v>
      </c>
      <c r="AE953">
        <v>0.66</v>
      </c>
      <c r="AF953" s="88"/>
      <c r="AG953">
        <v>750</v>
      </c>
      <c r="AH953" t="s">
        <v>16</v>
      </c>
      <c r="AI953">
        <v>12</v>
      </c>
      <c r="AJ953">
        <v>1126</v>
      </c>
      <c r="AK953">
        <v>1126.93</v>
      </c>
      <c r="AL953">
        <v>1.43</v>
      </c>
      <c r="AM953">
        <v>0.67</v>
      </c>
    </row>
    <row r="954" spans="1:39" customFormat="1" x14ac:dyDescent="0.25">
      <c r="A954">
        <v>700</v>
      </c>
      <c r="B954" t="s">
        <v>5</v>
      </c>
      <c r="C954">
        <v>5.41</v>
      </c>
      <c r="D954">
        <v>1124.99</v>
      </c>
      <c r="E954">
        <v>1125.53</v>
      </c>
      <c r="F954">
        <v>1.75</v>
      </c>
      <c r="G954">
        <v>1.01</v>
      </c>
      <c r="H954" s="88"/>
      <c r="I954">
        <v>700</v>
      </c>
      <c r="J954" t="s">
        <v>5</v>
      </c>
      <c r="K954">
        <v>6.68</v>
      </c>
      <c r="L954">
        <v>1124.99</v>
      </c>
      <c r="M954">
        <v>1125.58</v>
      </c>
      <c r="N954">
        <v>1.83</v>
      </c>
      <c r="O954">
        <v>1.01</v>
      </c>
      <c r="P954" s="88"/>
      <c r="Q954">
        <v>700</v>
      </c>
      <c r="R954" t="s">
        <v>5</v>
      </c>
      <c r="S954">
        <v>7.95</v>
      </c>
      <c r="T954">
        <v>1124.99</v>
      </c>
      <c r="U954">
        <v>1125.6300000000001</v>
      </c>
      <c r="V954">
        <v>1.89</v>
      </c>
      <c r="W954">
        <v>1.01</v>
      </c>
      <c r="X954" s="88"/>
      <c r="Y954">
        <v>700</v>
      </c>
      <c r="Z954" t="s">
        <v>5</v>
      </c>
      <c r="AA954">
        <v>9.2200000000000006</v>
      </c>
      <c r="AB954">
        <v>1124.99</v>
      </c>
      <c r="AC954">
        <v>1125.68</v>
      </c>
      <c r="AD954">
        <v>1.95</v>
      </c>
      <c r="AE954">
        <v>1.01</v>
      </c>
      <c r="AF954" s="88"/>
      <c r="AG954">
        <v>700</v>
      </c>
      <c r="AH954" t="s">
        <v>5</v>
      </c>
      <c r="AI954">
        <v>10.49</v>
      </c>
      <c r="AJ954">
        <v>1124.99</v>
      </c>
      <c r="AK954">
        <v>1125.72</v>
      </c>
      <c r="AL954">
        <v>2</v>
      </c>
      <c r="AM954">
        <v>1.01</v>
      </c>
    </row>
    <row r="955" spans="1:39" customFormat="1" x14ac:dyDescent="0.25">
      <c r="A955">
        <v>700</v>
      </c>
      <c r="B955" t="s">
        <v>6</v>
      </c>
      <c r="C955">
        <v>5.44</v>
      </c>
      <c r="D955">
        <v>1124.99</v>
      </c>
      <c r="E955">
        <v>1125.53</v>
      </c>
      <c r="F955">
        <v>1.75</v>
      </c>
      <c r="G955">
        <v>1.01</v>
      </c>
      <c r="H955" s="88"/>
      <c r="I955">
        <v>700</v>
      </c>
      <c r="J955" t="s">
        <v>6</v>
      </c>
      <c r="K955">
        <v>6.74</v>
      </c>
      <c r="L955">
        <v>1124.99</v>
      </c>
      <c r="M955">
        <v>1125.5899999999999</v>
      </c>
      <c r="N955">
        <v>1.83</v>
      </c>
      <c r="O955">
        <v>1.01</v>
      </c>
      <c r="P955" s="88"/>
      <c r="Q955">
        <v>700</v>
      </c>
      <c r="R955" t="s">
        <v>6</v>
      </c>
      <c r="S955">
        <v>8.0500000000000007</v>
      </c>
      <c r="T955">
        <v>1124.99</v>
      </c>
      <c r="U955">
        <v>1125.6400000000001</v>
      </c>
      <c r="V955">
        <v>1.9</v>
      </c>
      <c r="W955">
        <v>1.01</v>
      </c>
      <c r="X955" s="88"/>
      <c r="Y955">
        <v>700</v>
      </c>
      <c r="Z955" t="s">
        <v>6</v>
      </c>
      <c r="AA955">
        <v>9.35</v>
      </c>
      <c r="AB955">
        <v>1124.99</v>
      </c>
      <c r="AC955">
        <v>1125.68</v>
      </c>
      <c r="AD955">
        <v>1.95</v>
      </c>
      <c r="AE955">
        <v>1.01</v>
      </c>
      <c r="AF955" s="88"/>
      <c r="AG955">
        <v>700</v>
      </c>
      <c r="AH955" t="s">
        <v>6</v>
      </c>
      <c r="AI955">
        <v>10.65</v>
      </c>
      <c r="AJ955">
        <v>1124.99</v>
      </c>
      <c r="AK955">
        <v>1125.72</v>
      </c>
      <c r="AL955">
        <v>2.0099999999999998</v>
      </c>
      <c r="AM955">
        <v>1.01</v>
      </c>
    </row>
    <row r="956" spans="1:39" customFormat="1" x14ac:dyDescent="0.25">
      <c r="A956">
        <v>700</v>
      </c>
      <c r="B956" t="s">
        <v>7</v>
      </c>
      <c r="C956">
        <v>5.66</v>
      </c>
      <c r="D956">
        <v>1124.99</v>
      </c>
      <c r="E956">
        <v>1125.54</v>
      </c>
      <c r="F956">
        <v>1.77</v>
      </c>
      <c r="G956">
        <v>1.01</v>
      </c>
      <c r="H956" s="88"/>
      <c r="I956">
        <v>700</v>
      </c>
      <c r="J956" t="s">
        <v>7</v>
      </c>
      <c r="K956">
        <v>6.95</v>
      </c>
      <c r="L956">
        <v>1124.99</v>
      </c>
      <c r="M956">
        <v>1125.5999999999999</v>
      </c>
      <c r="N956">
        <v>1.84</v>
      </c>
      <c r="O956">
        <v>1.01</v>
      </c>
      <c r="P956" s="88"/>
      <c r="Q956">
        <v>700</v>
      </c>
      <c r="R956" t="s">
        <v>7</v>
      </c>
      <c r="S956">
        <v>8.24</v>
      </c>
      <c r="T956">
        <v>1124.99</v>
      </c>
      <c r="U956">
        <v>1125.6400000000001</v>
      </c>
      <c r="V956">
        <v>1.9</v>
      </c>
      <c r="W956">
        <v>1.01</v>
      </c>
      <c r="X956" s="88"/>
      <c r="Y956">
        <v>700</v>
      </c>
      <c r="Z956" t="s">
        <v>7</v>
      </c>
      <c r="AA956">
        <v>9.5299999999999994</v>
      </c>
      <c r="AB956">
        <v>1124.99</v>
      </c>
      <c r="AC956">
        <v>1125.69</v>
      </c>
      <c r="AD956">
        <v>1.96</v>
      </c>
      <c r="AE956">
        <v>1.01</v>
      </c>
      <c r="AF956" s="88"/>
      <c r="AG956">
        <v>700</v>
      </c>
      <c r="AH956" t="s">
        <v>7</v>
      </c>
      <c r="AI956">
        <v>10.82</v>
      </c>
      <c r="AJ956">
        <v>1124.99</v>
      </c>
      <c r="AK956">
        <v>1125.73</v>
      </c>
      <c r="AL956">
        <v>2.0099999999999998</v>
      </c>
      <c r="AM956">
        <v>1.01</v>
      </c>
    </row>
    <row r="957" spans="1:39" customFormat="1" x14ac:dyDescent="0.25">
      <c r="A957">
        <v>700</v>
      </c>
      <c r="B957" t="s">
        <v>8</v>
      </c>
      <c r="C957">
        <v>7.28</v>
      </c>
      <c r="D957">
        <v>1124.99</v>
      </c>
      <c r="E957">
        <v>1125.6099999999999</v>
      </c>
      <c r="F957">
        <v>1.86</v>
      </c>
      <c r="G957">
        <v>1.01</v>
      </c>
      <c r="H957" s="88"/>
      <c r="I957">
        <v>700</v>
      </c>
      <c r="J957" t="s">
        <v>8</v>
      </c>
      <c r="K957">
        <v>8.83</v>
      </c>
      <c r="L957">
        <v>1124.99</v>
      </c>
      <c r="M957">
        <v>1125.6600000000001</v>
      </c>
      <c r="N957">
        <v>1.93</v>
      </c>
      <c r="O957">
        <v>1.01</v>
      </c>
      <c r="P957" s="88"/>
      <c r="Q957">
        <v>700</v>
      </c>
      <c r="R957" t="s">
        <v>8</v>
      </c>
      <c r="S957">
        <v>10.37</v>
      </c>
      <c r="T957">
        <v>1124.99</v>
      </c>
      <c r="U957">
        <v>1125.71</v>
      </c>
      <c r="V957">
        <v>1.99</v>
      </c>
      <c r="W957">
        <v>1.01</v>
      </c>
      <c r="X957" s="88"/>
      <c r="Y957">
        <v>700</v>
      </c>
      <c r="Z957" t="s">
        <v>8</v>
      </c>
      <c r="AA957">
        <v>11.92</v>
      </c>
      <c r="AB957">
        <v>1124.99</v>
      </c>
      <c r="AC957">
        <v>1125.76</v>
      </c>
      <c r="AD957">
        <v>2.0499999999999998</v>
      </c>
      <c r="AE957">
        <v>1.01</v>
      </c>
      <c r="AF957" s="88"/>
      <c r="AG957">
        <v>700</v>
      </c>
      <c r="AH957" t="s">
        <v>8</v>
      </c>
      <c r="AI957">
        <v>13.46</v>
      </c>
      <c r="AJ957">
        <v>1124.99</v>
      </c>
      <c r="AK957">
        <v>1125.8</v>
      </c>
      <c r="AL957">
        <v>2.1</v>
      </c>
      <c r="AM957">
        <v>1.01</v>
      </c>
    </row>
    <row r="958" spans="1:39" customFormat="1" x14ac:dyDescent="0.25">
      <c r="A958">
        <v>700</v>
      </c>
      <c r="B958" t="s">
        <v>9</v>
      </c>
      <c r="C958">
        <v>9.01</v>
      </c>
      <c r="D958">
        <v>1124.99</v>
      </c>
      <c r="E958">
        <v>1125.67</v>
      </c>
      <c r="F958">
        <v>1.94</v>
      </c>
      <c r="G958">
        <v>1.01</v>
      </c>
      <c r="H958" s="88"/>
      <c r="I958">
        <v>700</v>
      </c>
      <c r="J958" t="s">
        <v>9</v>
      </c>
      <c r="K958">
        <v>10.68</v>
      </c>
      <c r="L958">
        <v>1124.99</v>
      </c>
      <c r="M958">
        <v>1125.72</v>
      </c>
      <c r="N958">
        <v>2.0099999999999998</v>
      </c>
      <c r="O958">
        <v>1.01</v>
      </c>
      <c r="P958" s="88"/>
      <c r="Q958">
        <v>700</v>
      </c>
      <c r="R958" t="s">
        <v>9</v>
      </c>
      <c r="S958">
        <v>12.36</v>
      </c>
      <c r="T958">
        <v>1124.99</v>
      </c>
      <c r="U958">
        <v>1125.77</v>
      </c>
      <c r="V958">
        <v>2.06</v>
      </c>
      <c r="W958">
        <v>1.01</v>
      </c>
      <c r="X958" s="88"/>
      <c r="Y958">
        <v>700</v>
      </c>
      <c r="Z958" t="s">
        <v>9</v>
      </c>
      <c r="AA958">
        <v>14.04</v>
      </c>
      <c r="AB958">
        <v>1124.99</v>
      </c>
      <c r="AC958">
        <v>1125.81</v>
      </c>
      <c r="AD958">
        <v>2.12</v>
      </c>
      <c r="AE958">
        <v>1.01</v>
      </c>
      <c r="AF958" s="88"/>
      <c r="AG958">
        <v>700</v>
      </c>
      <c r="AH958" t="s">
        <v>9</v>
      </c>
      <c r="AI958">
        <v>15.71</v>
      </c>
      <c r="AJ958">
        <v>1124.99</v>
      </c>
      <c r="AK958">
        <v>1125.8599999999999</v>
      </c>
      <c r="AL958">
        <v>2.16</v>
      </c>
      <c r="AM958">
        <v>1.01</v>
      </c>
    </row>
    <row r="959" spans="1:39" customFormat="1" x14ac:dyDescent="0.25">
      <c r="A959">
        <v>700</v>
      </c>
      <c r="B959" t="s">
        <v>10</v>
      </c>
      <c r="C959">
        <v>7.44</v>
      </c>
      <c r="D959">
        <v>1124.99</v>
      </c>
      <c r="E959">
        <v>1125.6099999999999</v>
      </c>
      <c r="F959">
        <v>1.87</v>
      </c>
      <c r="G959">
        <v>1.01</v>
      </c>
      <c r="H959" s="88"/>
      <c r="I959">
        <v>700</v>
      </c>
      <c r="J959" t="s">
        <v>10</v>
      </c>
      <c r="K959">
        <v>8.86</v>
      </c>
      <c r="L959">
        <v>1124.99</v>
      </c>
      <c r="M959">
        <v>1125.6600000000001</v>
      </c>
      <c r="N959">
        <v>1.93</v>
      </c>
      <c r="O959">
        <v>1.01</v>
      </c>
      <c r="P959" s="88"/>
      <c r="Q959">
        <v>700</v>
      </c>
      <c r="R959" t="s">
        <v>10</v>
      </c>
      <c r="S959">
        <v>10.27</v>
      </c>
      <c r="T959">
        <v>1124.99</v>
      </c>
      <c r="U959">
        <v>1125.71</v>
      </c>
      <c r="V959">
        <v>1.99</v>
      </c>
      <c r="W959">
        <v>1.01</v>
      </c>
      <c r="X959" s="88"/>
      <c r="Y959">
        <v>700</v>
      </c>
      <c r="Z959" t="s">
        <v>10</v>
      </c>
      <c r="AA959">
        <v>11.68</v>
      </c>
      <c r="AB959">
        <v>1124.99</v>
      </c>
      <c r="AC959">
        <v>1125.75</v>
      </c>
      <c r="AD959">
        <v>2.04</v>
      </c>
      <c r="AE959">
        <v>1.01</v>
      </c>
      <c r="AF959" s="88"/>
      <c r="AG959">
        <v>700</v>
      </c>
      <c r="AH959" t="s">
        <v>10</v>
      </c>
      <c r="AI959">
        <v>13.09</v>
      </c>
      <c r="AJ959">
        <v>1124.99</v>
      </c>
      <c r="AK959">
        <v>1125.79</v>
      </c>
      <c r="AL959">
        <v>2.09</v>
      </c>
      <c r="AM959">
        <v>1.01</v>
      </c>
    </row>
    <row r="960" spans="1:39" customFormat="1" x14ac:dyDescent="0.25">
      <c r="A960">
        <v>700</v>
      </c>
      <c r="B960" t="s">
        <v>11</v>
      </c>
      <c r="C960">
        <v>5.54</v>
      </c>
      <c r="D960">
        <v>1124.99</v>
      </c>
      <c r="E960">
        <v>1125.54</v>
      </c>
      <c r="F960">
        <v>1.76</v>
      </c>
      <c r="G960">
        <v>1.01</v>
      </c>
      <c r="H960" s="88"/>
      <c r="I960">
        <v>700</v>
      </c>
      <c r="J960" t="s">
        <v>11</v>
      </c>
      <c r="K960">
        <v>6.85</v>
      </c>
      <c r="L960">
        <v>1124.99</v>
      </c>
      <c r="M960">
        <v>1125.5899999999999</v>
      </c>
      <c r="N960">
        <v>1.84</v>
      </c>
      <c r="O960">
        <v>1.01</v>
      </c>
      <c r="P960" s="88"/>
      <c r="Q960">
        <v>700</v>
      </c>
      <c r="R960" t="s">
        <v>11</v>
      </c>
      <c r="S960">
        <v>8.15</v>
      </c>
      <c r="T960">
        <v>1124.99</v>
      </c>
      <c r="U960">
        <v>1125.6400000000001</v>
      </c>
      <c r="V960">
        <v>1.9</v>
      </c>
      <c r="W960">
        <v>1.01</v>
      </c>
      <c r="X960" s="88"/>
      <c r="Y960">
        <v>700</v>
      </c>
      <c r="Z960" t="s">
        <v>11</v>
      </c>
      <c r="AA960">
        <v>9.4600000000000009</v>
      </c>
      <c r="AB960">
        <v>1124.99</v>
      </c>
      <c r="AC960">
        <v>1125.68</v>
      </c>
      <c r="AD960">
        <v>1.96</v>
      </c>
      <c r="AE960">
        <v>1.01</v>
      </c>
      <c r="AF960" s="88"/>
      <c r="AG960">
        <v>700</v>
      </c>
      <c r="AH960" t="s">
        <v>11</v>
      </c>
      <c r="AI960">
        <v>10.77</v>
      </c>
      <c r="AJ960">
        <v>1124.99</v>
      </c>
      <c r="AK960">
        <v>1125.72</v>
      </c>
      <c r="AL960">
        <v>2.0099999999999998</v>
      </c>
      <c r="AM960">
        <v>1.01</v>
      </c>
    </row>
    <row r="961" spans="1:39" customFormat="1" x14ac:dyDescent="0.25">
      <c r="A961">
        <v>700</v>
      </c>
      <c r="B961" t="s">
        <v>12</v>
      </c>
      <c r="C961">
        <v>5.37</v>
      </c>
      <c r="D961">
        <v>1124.99</v>
      </c>
      <c r="E961">
        <v>1125.53</v>
      </c>
      <c r="F961">
        <v>1.75</v>
      </c>
      <c r="G961">
        <v>1.01</v>
      </c>
      <c r="H961" s="88"/>
      <c r="I961">
        <v>700</v>
      </c>
      <c r="J961" t="s">
        <v>12</v>
      </c>
      <c r="K961">
        <v>6.68</v>
      </c>
      <c r="L961">
        <v>1124.99</v>
      </c>
      <c r="M961">
        <v>1125.58</v>
      </c>
      <c r="N961">
        <v>1.83</v>
      </c>
      <c r="O961">
        <v>1.01</v>
      </c>
      <c r="P961" s="88"/>
      <c r="Q961">
        <v>700</v>
      </c>
      <c r="R961" t="s">
        <v>12</v>
      </c>
      <c r="S961">
        <v>7.99</v>
      </c>
      <c r="T961">
        <v>1124.99</v>
      </c>
      <c r="U961">
        <v>1125.6300000000001</v>
      </c>
      <c r="V961">
        <v>1.89</v>
      </c>
      <c r="W961">
        <v>1.01</v>
      </c>
      <c r="X961" s="88"/>
      <c r="Y961">
        <v>700</v>
      </c>
      <c r="Z961" t="s">
        <v>12</v>
      </c>
      <c r="AA961">
        <v>9.2899999999999991</v>
      </c>
      <c r="AB961">
        <v>1124.99</v>
      </c>
      <c r="AC961">
        <v>1125.68</v>
      </c>
      <c r="AD961">
        <v>1.95</v>
      </c>
      <c r="AE961">
        <v>1.01</v>
      </c>
      <c r="AF961" s="88"/>
      <c r="AG961">
        <v>700</v>
      </c>
      <c r="AH961" t="s">
        <v>12</v>
      </c>
      <c r="AI961">
        <v>10.6</v>
      </c>
      <c r="AJ961">
        <v>1124.99</v>
      </c>
      <c r="AK961">
        <v>1125.72</v>
      </c>
      <c r="AL961">
        <v>2</v>
      </c>
      <c r="AM961">
        <v>1.01</v>
      </c>
    </row>
    <row r="962" spans="1:39" customFormat="1" x14ac:dyDescent="0.25">
      <c r="A962">
        <v>700</v>
      </c>
      <c r="B962" t="s">
        <v>13</v>
      </c>
      <c r="C962">
        <v>7.1</v>
      </c>
      <c r="D962">
        <v>1124.99</v>
      </c>
      <c r="E962">
        <v>1125.5999999999999</v>
      </c>
      <c r="F962">
        <v>1.85</v>
      </c>
      <c r="G962">
        <v>1.01</v>
      </c>
      <c r="H962" s="88"/>
      <c r="I962">
        <v>700</v>
      </c>
      <c r="J962" t="s">
        <v>13</v>
      </c>
      <c r="K962">
        <v>8.6999999999999993</v>
      </c>
      <c r="L962">
        <v>1124.99</v>
      </c>
      <c r="M962">
        <v>1125.6600000000001</v>
      </c>
      <c r="N962">
        <v>1.93</v>
      </c>
      <c r="O962">
        <v>1.01</v>
      </c>
      <c r="P962" s="88"/>
      <c r="Q962">
        <v>700</v>
      </c>
      <c r="R962" t="s">
        <v>13</v>
      </c>
      <c r="S962">
        <v>10.31</v>
      </c>
      <c r="T962">
        <v>1124.99</v>
      </c>
      <c r="U962">
        <v>1125.71</v>
      </c>
      <c r="V962">
        <v>1.99</v>
      </c>
      <c r="W962">
        <v>1.01</v>
      </c>
      <c r="X962" s="88"/>
      <c r="Y962">
        <v>700</v>
      </c>
      <c r="Z962" t="s">
        <v>13</v>
      </c>
      <c r="AA962">
        <v>11.91</v>
      </c>
      <c r="AB962">
        <v>1124.99</v>
      </c>
      <c r="AC962">
        <v>1125.76</v>
      </c>
      <c r="AD962">
        <v>2.0499999999999998</v>
      </c>
      <c r="AE962">
        <v>1.01</v>
      </c>
      <c r="AF962" s="88"/>
      <c r="AG962">
        <v>700</v>
      </c>
      <c r="AH962" t="s">
        <v>13</v>
      </c>
      <c r="AI962">
        <v>13.52</v>
      </c>
      <c r="AJ962">
        <v>1124.99</v>
      </c>
      <c r="AK962">
        <v>1125.8</v>
      </c>
      <c r="AL962">
        <v>2.1</v>
      </c>
      <c r="AM962">
        <v>1.01</v>
      </c>
    </row>
    <row r="963" spans="1:39" customFormat="1" x14ac:dyDescent="0.25">
      <c r="A963">
        <v>700</v>
      </c>
      <c r="B963" t="s">
        <v>14</v>
      </c>
      <c r="C963">
        <v>8.24</v>
      </c>
      <c r="D963">
        <v>1124.99</v>
      </c>
      <c r="E963">
        <v>1125.6400000000001</v>
      </c>
      <c r="F963">
        <v>1.91</v>
      </c>
      <c r="G963">
        <v>1.01</v>
      </c>
      <c r="H963" s="88"/>
      <c r="I963">
        <v>700</v>
      </c>
      <c r="J963" t="s">
        <v>14</v>
      </c>
      <c r="K963">
        <v>9.7799999999999994</v>
      </c>
      <c r="L963">
        <v>1124.99</v>
      </c>
      <c r="M963">
        <v>1125.69</v>
      </c>
      <c r="N963">
        <v>1.97</v>
      </c>
      <c r="O963">
        <v>1.01</v>
      </c>
      <c r="P963" s="88"/>
      <c r="Q963">
        <v>700</v>
      </c>
      <c r="R963" t="s">
        <v>14</v>
      </c>
      <c r="S963">
        <v>11.31</v>
      </c>
      <c r="T963">
        <v>1124.99</v>
      </c>
      <c r="U963">
        <v>1125.74</v>
      </c>
      <c r="V963">
        <v>2.0299999999999998</v>
      </c>
      <c r="W963">
        <v>1.01</v>
      </c>
      <c r="X963" s="88"/>
      <c r="Y963">
        <v>700</v>
      </c>
      <c r="Z963" t="s">
        <v>14</v>
      </c>
      <c r="AA963">
        <v>12.85</v>
      </c>
      <c r="AB963">
        <v>1124.99</v>
      </c>
      <c r="AC963">
        <v>1125.78</v>
      </c>
      <c r="AD963">
        <v>2.08</v>
      </c>
      <c r="AE963">
        <v>1.01</v>
      </c>
      <c r="AF963" s="88"/>
      <c r="AG963">
        <v>700</v>
      </c>
      <c r="AH963" t="s">
        <v>14</v>
      </c>
      <c r="AI963">
        <v>14.39</v>
      </c>
      <c r="AJ963">
        <v>1124.99</v>
      </c>
      <c r="AK963">
        <v>1125.82</v>
      </c>
      <c r="AL963">
        <v>2.12</v>
      </c>
      <c r="AM963">
        <v>1.01</v>
      </c>
    </row>
    <row r="964" spans="1:39" customFormat="1" x14ac:dyDescent="0.25">
      <c r="A964">
        <v>700</v>
      </c>
      <c r="B964" t="s">
        <v>15</v>
      </c>
      <c r="C964">
        <v>8.11</v>
      </c>
      <c r="D964">
        <v>1124.99</v>
      </c>
      <c r="E964">
        <v>1125.6400000000001</v>
      </c>
      <c r="F964">
        <v>1.9</v>
      </c>
      <c r="G964">
        <v>1.01</v>
      </c>
      <c r="H964" s="88"/>
      <c r="I964">
        <v>700</v>
      </c>
      <c r="J964" t="s">
        <v>15</v>
      </c>
      <c r="K964">
        <v>9.57</v>
      </c>
      <c r="L964">
        <v>1124.99</v>
      </c>
      <c r="M964">
        <v>1125.69</v>
      </c>
      <c r="N964">
        <v>1.96</v>
      </c>
      <c r="O964">
        <v>1.01</v>
      </c>
      <c r="P964" s="88"/>
      <c r="Q964">
        <v>700</v>
      </c>
      <c r="R964" t="s">
        <v>15</v>
      </c>
      <c r="S964">
        <v>11.04</v>
      </c>
      <c r="T964">
        <v>1124.99</v>
      </c>
      <c r="U964">
        <v>1125.73</v>
      </c>
      <c r="V964">
        <v>2.02</v>
      </c>
      <c r="W964">
        <v>1.01</v>
      </c>
      <c r="X964" s="88"/>
      <c r="Y964">
        <v>700</v>
      </c>
      <c r="Z964" t="s">
        <v>15</v>
      </c>
      <c r="AA964">
        <v>12.5</v>
      </c>
      <c r="AB964">
        <v>1124.99</v>
      </c>
      <c r="AC964">
        <v>1125.77</v>
      </c>
      <c r="AD964">
        <v>2.0699999999999998</v>
      </c>
      <c r="AE964">
        <v>1.01</v>
      </c>
      <c r="AF964" s="88"/>
      <c r="AG964">
        <v>700</v>
      </c>
      <c r="AH964" t="s">
        <v>15</v>
      </c>
      <c r="AI964">
        <v>13.96</v>
      </c>
      <c r="AJ964">
        <v>1124.99</v>
      </c>
      <c r="AK964">
        <v>1125.81</v>
      </c>
      <c r="AL964">
        <v>2.11</v>
      </c>
      <c r="AM964">
        <v>1.01</v>
      </c>
    </row>
    <row r="965" spans="1:39" customFormat="1" x14ac:dyDescent="0.25">
      <c r="A965">
        <v>700</v>
      </c>
      <c r="B965" t="s">
        <v>16</v>
      </c>
      <c r="C965">
        <v>7.09</v>
      </c>
      <c r="D965">
        <v>1124.99</v>
      </c>
      <c r="E965">
        <v>1125.5999999999999</v>
      </c>
      <c r="F965">
        <v>1.85</v>
      </c>
      <c r="G965">
        <v>1.01</v>
      </c>
      <c r="H965" s="88"/>
      <c r="I965">
        <v>700</v>
      </c>
      <c r="J965" t="s">
        <v>16</v>
      </c>
      <c r="K965">
        <v>8.32</v>
      </c>
      <c r="L965">
        <v>1124.99</v>
      </c>
      <c r="M965">
        <v>1125.6500000000001</v>
      </c>
      <c r="N965">
        <v>1.91</v>
      </c>
      <c r="O965">
        <v>1.01</v>
      </c>
      <c r="P965" s="88"/>
      <c r="Q965">
        <v>700</v>
      </c>
      <c r="R965" t="s">
        <v>16</v>
      </c>
      <c r="S965">
        <v>9.5500000000000007</v>
      </c>
      <c r="T965">
        <v>1124.99</v>
      </c>
      <c r="U965">
        <v>1125.69</v>
      </c>
      <c r="V965">
        <v>1.96</v>
      </c>
      <c r="W965">
        <v>1.01</v>
      </c>
      <c r="X965" s="88"/>
      <c r="Y965">
        <v>700</v>
      </c>
      <c r="Z965" t="s">
        <v>16</v>
      </c>
      <c r="AA965">
        <v>10.77</v>
      </c>
      <c r="AB965">
        <v>1124.99</v>
      </c>
      <c r="AC965">
        <v>1125.73</v>
      </c>
      <c r="AD965">
        <v>2.0099999999999998</v>
      </c>
      <c r="AE965">
        <v>1.01</v>
      </c>
      <c r="AF965" s="88"/>
      <c r="AG965">
        <v>700</v>
      </c>
      <c r="AH965" t="s">
        <v>16</v>
      </c>
      <c r="AI965">
        <v>12</v>
      </c>
      <c r="AJ965">
        <v>1124.99</v>
      </c>
      <c r="AK965">
        <v>1125.76</v>
      </c>
      <c r="AL965">
        <v>2.0499999999999998</v>
      </c>
      <c r="AM965">
        <v>1.01</v>
      </c>
    </row>
    <row r="966" spans="1:39" customFormat="1" x14ac:dyDescent="0.25">
      <c r="A966">
        <v>650</v>
      </c>
      <c r="B966" t="s">
        <v>5</v>
      </c>
      <c r="C966">
        <v>5.41</v>
      </c>
      <c r="D966">
        <v>1121.8</v>
      </c>
      <c r="E966">
        <v>1122</v>
      </c>
      <c r="F966">
        <v>2.2400000000000002</v>
      </c>
      <c r="G966">
        <v>1.87</v>
      </c>
      <c r="H966" s="88"/>
      <c r="I966">
        <v>650</v>
      </c>
      <c r="J966" t="s">
        <v>5</v>
      </c>
      <c r="K966">
        <v>6.68</v>
      </c>
      <c r="L966">
        <v>1121.8</v>
      </c>
      <c r="M966">
        <v>1122.02</v>
      </c>
      <c r="N966">
        <v>2.4500000000000002</v>
      </c>
      <c r="O966">
        <v>1.95</v>
      </c>
      <c r="P966" s="88"/>
      <c r="Q966">
        <v>650</v>
      </c>
      <c r="R966" t="s">
        <v>5</v>
      </c>
      <c r="S966">
        <v>7.95</v>
      </c>
      <c r="T966">
        <v>1121.8</v>
      </c>
      <c r="U966">
        <v>1122.04</v>
      </c>
      <c r="V966">
        <v>2.63</v>
      </c>
      <c r="W966">
        <v>2.02</v>
      </c>
      <c r="X966" s="88"/>
      <c r="Y966">
        <v>650</v>
      </c>
      <c r="Z966" t="s">
        <v>5</v>
      </c>
      <c r="AA966">
        <v>9.2200000000000006</v>
      </c>
      <c r="AB966">
        <v>1121.8</v>
      </c>
      <c r="AC966">
        <v>1122.06</v>
      </c>
      <c r="AD966">
        <v>2.79</v>
      </c>
      <c r="AE966">
        <v>2.0699999999999998</v>
      </c>
      <c r="AF966" s="88"/>
      <c r="AG966">
        <v>650</v>
      </c>
      <c r="AH966" t="s">
        <v>5</v>
      </c>
      <c r="AI966">
        <v>10.49</v>
      </c>
      <c r="AJ966">
        <v>1121.8</v>
      </c>
      <c r="AK966">
        <v>1122.07</v>
      </c>
      <c r="AL966">
        <v>2.94</v>
      </c>
      <c r="AM966">
        <v>2.12</v>
      </c>
    </row>
    <row r="967" spans="1:39" customFormat="1" x14ac:dyDescent="0.25">
      <c r="A967">
        <v>650</v>
      </c>
      <c r="B967" t="s">
        <v>6</v>
      </c>
      <c r="C967">
        <v>5.44</v>
      </c>
      <c r="D967">
        <v>1121.8</v>
      </c>
      <c r="E967">
        <v>1122.01</v>
      </c>
      <c r="F967">
        <v>2.2400000000000002</v>
      </c>
      <c r="G967">
        <v>1.86</v>
      </c>
      <c r="H967" s="88"/>
      <c r="I967">
        <v>650</v>
      </c>
      <c r="J967" t="s">
        <v>6</v>
      </c>
      <c r="K967">
        <v>6.74</v>
      </c>
      <c r="L967">
        <v>1121.8</v>
      </c>
      <c r="M967">
        <v>1122.02</v>
      </c>
      <c r="N967">
        <v>2.46</v>
      </c>
      <c r="O967">
        <v>1.95</v>
      </c>
      <c r="P967" s="88"/>
      <c r="Q967">
        <v>650</v>
      </c>
      <c r="R967" t="s">
        <v>6</v>
      </c>
      <c r="S967">
        <v>8.0500000000000007</v>
      </c>
      <c r="T967">
        <v>1121.8</v>
      </c>
      <c r="U967">
        <v>1122.04</v>
      </c>
      <c r="V967">
        <v>2.65</v>
      </c>
      <c r="W967">
        <v>2.02</v>
      </c>
      <c r="X967" s="88"/>
      <c r="Y967">
        <v>650</v>
      </c>
      <c r="Z967" t="s">
        <v>6</v>
      </c>
      <c r="AA967">
        <v>9.35</v>
      </c>
      <c r="AB967">
        <v>1121.8</v>
      </c>
      <c r="AC967">
        <v>1122.06</v>
      </c>
      <c r="AD967">
        <v>2.81</v>
      </c>
      <c r="AE967">
        <v>2.0699999999999998</v>
      </c>
      <c r="AF967" s="88"/>
      <c r="AG967">
        <v>650</v>
      </c>
      <c r="AH967" t="s">
        <v>6</v>
      </c>
      <c r="AI967">
        <v>10.65</v>
      </c>
      <c r="AJ967">
        <v>1121.8</v>
      </c>
      <c r="AK967">
        <v>1122.07</v>
      </c>
      <c r="AL967">
        <v>2.96</v>
      </c>
      <c r="AM967">
        <v>2.12</v>
      </c>
    </row>
    <row r="968" spans="1:39" customFormat="1" x14ac:dyDescent="0.25">
      <c r="A968">
        <v>650</v>
      </c>
      <c r="B968" t="s">
        <v>7</v>
      </c>
      <c r="C968">
        <v>5.66</v>
      </c>
      <c r="D968">
        <v>1121.8</v>
      </c>
      <c r="E968">
        <v>1122.01</v>
      </c>
      <c r="F968">
        <v>2.2799999999999998</v>
      </c>
      <c r="G968">
        <v>1.88</v>
      </c>
      <c r="H968" s="88"/>
      <c r="I968">
        <v>650</v>
      </c>
      <c r="J968" t="s">
        <v>7</v>
      </c>
      <c r="K968">
        <v>6.95</v>
      </c>
      <c r="L968">
        <v>1121.8</v>
      </c>
      <c r="M968">
        <v>1122.03</v>
      </c>
      <c r="N968">
        <v>2.4900000000000002</v>
      </c>
      <c r="O968">
        <v>1.96</v>
      </c>
      <c r="P968" s="88"/>
      <c r="Q968">
        <v>650</v>
      </c>
      <c r="R968" t="s">
        <v>7</v>
      </c>
      <c r="S968">
        <v>8.24</v>
      </c>
      <c r="T968">
        <v>1121.8</v>
      </c>
      <c r="U968">
        <v>1122.04</v>
      </c>
      <c r="V968">
        <v>2.67</v>
      </c>
      <c r="W968">
        <v>2.0299999999999998</v>
      </c>
      <c r="X968" s="88"/>
      <c r="Y968">
        <v>650</v>
      </c>
      <c r="Z968" t="s">
        <v>7</v>
      </c>
      <c r="AA968">
        <v>9.5299999999999994</v>
      </c>
      <c r="AB968">
        <v>1121.8</v>
      </c>
      <c r="AC968">
        <v>1122.06</v>
      </c>
      <c r="AD968">
        <v>2.83</v>
      </c>
      <c r="AE968">
        <v>2.08</v>
      </c>
      <c r="AF968" s="88"/>
      <c r="AG968">
        <v>650</v>
      </c>
      <c r="AH968" t="s">
        <v>7</v>
      </c>
      <c r="AI968">
        <v>10.82</v>
      </c>
      <c r="AJ968">
        <v>1121.8</v>
      </c>
      <c r="AK968">
        <v>1122.08</v>
      </c>
      <c r="AL968">
        <v>2.98</v>
      </c>
      <c r="AM968">
        <v>2.14</v>
      </c>
    </row>
    <row r="969" spans="1:39" customFormat="1" x14ac:dyDescent="0.25">
      <c r="A969">
        <v>650</v>
      </c>
      <c r="B969" t="s">
        <v>8</v>
      </c>
      <c r="C969">
        <v>7.28</v>
      </c>
      <c r="D969">
        <v>1121.8</v>
      </c>
      <c r="E969">
        <v>1122.03</v>
      </c>
      <c r="F969">
        <v>2.54</v>
      </c>
      <c r="G969">
        <v>1.98</v>
      </c>
      <c r="H969" s="88"/>
      <c r="I969">
        <v>650</v>
      </c>
      <c r="J969" t="s">
        <v>8</v>
      </c>
      <c r="K969">
        <v>8.83</v>
      </c>
      <c r="L969">
        <v>1121.8</v>
      </c>
      <c r="M969">
        <v>1122.05</v>
      </c>
      <c r="N969">
        <v>2.75</v>
      </c>
      <c r="O969">
        <v>2.06</v>
      </c>
      <c r="P969" s="88"/>
      <c r="Q969">
        <v>650</v>
      </c>
      <c r="R969" t="s">
        <v>8</v>
      </c>
      <c r="S969">
        <v>10.37</v>
      </c>
      <c r="T969">
        <v>1121.8</v>
      </c>
      <c r="U969">
        <v>1122.07</v>
      </c>
      <c r="V969">
        <v>2.93</v>
      </c>
      <c r="W969">
        <v>2.12</v>
      </c>
      <c r="X969" s="88"/>
      <c r="Y969">
        <v>650</v>
      </c>
      <c r="Z969" t="s">
        <v>8</v>
      </c>
      <c r="AA969">
        <v>11.92</v>
      </c>
      <c r="AB969">
        <v>1121.8</v>
      </c>
      <c r="AC969">
        <v>1122.0899999999999</v>
      </c>
      <c r="AD969">
        <v>3.11</v>
      </c>
      <c r="AE969">
        <v>2.1800000000000002</v>
      </c>
      <c r="AF969" s="88"/>
      <c r="AG969">
        <v>650</v>
      </c>
      <c r="AH969" t="s">
        <v>8</v>
      </c>
      <c r="AI969">
        <v>13.46</v>
      </c>
      <c r="AJ969">
        <v>1121.8</v>
      </c>
      <c r="AK969">
        <v>1122.0999999999999</v>
      </c>
      <c r="AL969">
        <v>3.25</v>
      </c>
      <c r="AM969">
        <v>2.23</v>
      </c>
    </row>
    <row r="970" spans="1:39" customFormat="1" x14ac:dyDescent="0.25">
      <c r="A970">
        <v>650</v>
      </c>
      <c r="B970" t="s">
        <v>9</v>
      </c>
      <c r="C970">
        <v>9.01</v>
      </c>
      <c r="D970">
        <v>1121.8</v>
      </c>
      <c r="E970">
        <v>1122.05</v>
      </c>
      <c r="F970">
        <v>2.76</v>
      </c>
      <c r="G970">
        <v>2.06</v>
      </c>
      <c r="H970" s="88"/>
      <c r="I970">
        <v>650</v>
      </c>
      <c r="J970" t="s">
        <v>9</v>
      </c>
      <c r="K970">
        <v>10.68</v>
      </c>
      <c r="L970">
        <v>1121.8</v>
      </c>
      <c r="M970">
        <v>1122.07</v>
      </c>
      <c r="N970">
        <v>2.98</v>
      </c>
      <c r="O970">
        <v>2.14</v>
      </c>
      <c r="P970" s="88"/>
      <c r="Q970">
        <v>650</v>
      </c>
      <c r="R970" t="s">
        <v>9</v>
      </c>
      <c r="S970">
        <v>12.36</v>
      </c>
      <c r="T970">
        <v>1121.8</v>
      </c>
      <c r="U970">
        <v>1122.0899999999999</v>
      </c>
      <c r="V970">
        <v>3.16</v>
      </c>
      <c r="W970">
        <v>2.2000000000000002</v>
      </c>
      <c r="X970" s="88"/>
      <c r="Y970">
        <v>650</v>
      </c>
      <c r="Z970" t="s">
        <v>9</v>
      </c>
      <c r="AA970">
        <v>14.04</v>
      </c>
      <c r="AB970">
        <v>1121.8</v>
      </c>
      <c r="AC970">
        <v>1122.1099999999999</v>
      </c>
      <c r="AD970">
        <v>3.31</v>
      </c>
      <c r="AE970">
        <v>2.25</v>
      </c>
      <c r="AF970" s="88"/>
      <c r="AG970">
        <v>650</v>
      </c>
      <c r="AH970" t="s">
        <v>9</v>
      </c>
      <c r="AI970">
        <v>15.71</v>
      </c>
      <c r="AJ970">
        <v>1121.8</v>
      </c>
      <c r="AK970">
        <v>1122.1199999999999</v>
      </c>
      <c r="AL970">
        <v>3.45</v>
      </c>
      <c r="AM970">
        <v>2.29</v>
      </c>
    </row>
    <row r="971" spans="1:39" customFormat="1" x14ac:dyDescent="0.25">
      <c r="A971">
        <v>650</v>
      </c>
      <c r="B971" t="s">
        <v>10</v>
      </c>
      <c r="C971">
        <v>7.44</v>
      </c>
      <c r="D971">
        <v>1121.8</v>
      </c>
      <c r="E971">
        <v>1122.03</v>
      </c>
      <c r="F971">
        <v>2.56</v>
      </c>
      <c r="G971">
        <v>1.99</v>
      </c>
      <c r="H971" s="88"/>
      <c r="I971">
        <v>650</v>
      </c>
      <c r="J971" t="s">
        <v>10</v>
      </c>
      <c r="K971">
        <v>8.86</v>
      </c>
      <c r="L971">
        <v>1121.8</v>
      </c>
      <c r="M971">
        <v>1122.05</v>
      </c>
      <c r="N971">
        <v>2.74</v>
      </c>
      <c r="O971">
        <v>2.0499999999999998</v>
      </c>
      <c r="P971" s="88"/>
      <c r="Q971">
        <v>650</v>
      </c>
      <c r="R971" t="s">
        <v>10</v>
      </c>
      <c r="S971">
        <v>10.27</v>
      </c>
      <c r="T971">
        <v>1121.8</v>
      </c>
      <c r="U971">
        <v>1122.07</v>
      </c>
      <c r="V971">
        <v>2.91</v>
      </c>
      <c r="W971">
        <v>2.11</v>
      </c>
      <c r="X971" s="88"/>
      <c r="Y971">
        <v>650</v>
      </c>
      <c r="Z971" t="s">
        <v>10</v>
      </c>
      <c r="AA971">
        <v>11.68</v>
      </c>
      <c r="AB971">
        <v>1121.8</v>
      </c>
      <c r="AC971">
        <v>1122.08</v>
      </c>
      <c r="AD971">
        <v>3.07</v>
      </c>
      <c r="AE971">
        <v>2.17</v>
      </c>
      <c r="AF971" s="88"/>
      <c r="AG971">
        <v>650</v>
      </c>
      <c r="AH971" t="s">
        <v>10</v>
      </c>
      <c r="AI971">
        <v>13.09</v>
      </c>
      <c r="AJ971">
        <v>1121.8</v>
      </c>
      <c r="AK971">
        <v>1122.0999999999999</v>
      </c>
      <c r="AL971">
        <v>3.22</v>
      </c>
      <c r="AM971">
        <v>2.2200000000000002</v>
      </c>
    </row>
    <row r="972" spans="1:39" customFormat="1" x14ac:dyDescent="0.25">
      <c r="A972">
        <v>650</v>
      </c>
      <c r="B972" t="s">
        <v>11</v>
      </c>
      <c r="C972">
        <v>5.54</v>
      </c>
      <c r="D972">
        <v>1121.8</v>
      </c>
      <c r="E972">
        <v>1122.01</v>
      </c>
      <c r="F972">
        <v>2.2599999999999998</v>
      </c>
      <c r="G972">
        <v>1.87</v>
      </c>
      <c r="H972" s="88"/>
      <c r="I972">
        <v>650</v>
      </c>
      <c r="J972" t="s">
        <v>11</v>
      </c>
      <c r="K972">
        <v>6.85</v>
      </c>
      <c r="L972">
        <v>1121.8</v>
      </c>
      <c r="M972">
        <v>1122.03</v>
      </c>
      <c r="N972">
        <v>2.46</v>
      </c>
      <c r="O972">
        <v>1.94</v>
      </c>
      <c r="P972" s="88"/>
      <c r="Q972">
        <v>650</v>
      </c>
      <c r="R972" t="s">
        <v>11</v>
      </c>
      <c r="S972">
        <v>8.15</v>
      </c>
      <c r="T972">
        <v>1121.8</v>
      </c>
      <c r="U972">
        <v>1122.04</v>
      </c>
      <c r="V972">
        <v>2.65</v>
      </c>
      <c r="W972">
        <v>2.02</v>
      </c>
      <c r="X972" s="88"/>
      <c r="Y972">
        <v>650</v>
      </c>
      <c r="Z972" t="s">
        <v>11</v>
      </c>
      <c r="AA972">
        <v>9.4600000000000009</v>
      </c>
      <c r="AB972">
        <v>1121.8</v>
      </c>
      <c r="AC972">
        <v>1122.06</v>
      </c>
      <c r="AD972">
        <v>2.82</v>
      </c>
      <c r="AE972">
        <v>2.08</v>
      </c>
      <c r="AF972" s="88"/>
      <c r="AG972">
        <v>650</v>
      </c>
      <c r="AH972" t="s">
        <v>11</v>
      </c>
      <c r="AI972">
        <v>10.77</v>
      </c>
      <c r="AJ972">
        <v>1121.8</v>
      </c>
      <c r="AK972">
        <v>1122.07</v>
      </c>
      <c r="AL972">
        <v>2.97</v>
      </c>
      <c r="AM972">
        <v>2.13</v>
      </c>
    </row>
    <row r="973" spans="1:39" customFormat="1" x14ac:dyDescent="0.25">
      <c r="A973">
        <v>650</v>
      </c>
      <c r="B973" t="s">
        <v>12</v>
      </c>
      <c r="C973">
        <v>5.37</v>
      </c>
      <c r="D973">
        <v>1121.8</v>
      </c>
      <c r="E973">
        <v>1122</v>
      </c>
      <c r="F973">
        <v>2.23</v>
      </c>
      <c r="G973">
        <v>1.86</v>
      </c>
      <c r="H973" s="88"/>
      <c r="I973">
        <v>650</v>
      </c>
      <c r="J973" t="s">
        <v>12</v>
      </c>
      <c r="K973">
        <v>6.68</v>
      </c>
      <c r="L973">
        <v>1121.8</v>
      </c>
      <c r="M973">
        <v>1122.02</v>
      </c>
      <c r="N973">
        <v>2.4500000000000002</v>
      </c>
      <c r="O973">
        <v>1.95</v>
      </c>
      <c r="P973" s="88"/>
      <c r="Q973">
        <v>650</v>
      </c>
      <c r="R973" t="s">
        <v>12</v>
      </c>
      <c r="S973">
        <v>7.99</v>
      </c>
      <c r="T973">
        <v>1121.8</v>
      </c>
      <c r="U973">
        <v>1122.04</v>
      </c>
      <c r="V973">
        <v>2.63</v>
      </c>
      <c r="W973">
        <v>2.0099999999999998</v>
      </c>
      <c r="X973" s="88"/>
      <c r="Y973">
        <v>650</v>
      </c>
      <c r="Z973" t="s">
        <v>12</v>
      </c>
      <c r="AA973">
        <v>9.2899999999999991</v>
      </c>
      <c r="AB973">
        <v>1121.8</v>
      </c>
      <c r="AC973">
        <v>1122.06</v>
      </c>
      <c r="AD973">
        <v>2.79</v>
      </c>
      <c r="AE973">
        <v>2.0699999999999998</v>
      </c>
      <c r="AF973" s="88"/>
      <c r="AG973">
        <v>650</v>
      </c>
      <c r="AH973" t="s">
        <v>12</v>
      </c>
      <c r="AI973">
        <v>10.6</v>
      </c>
      <c r="AJ973">
        <v>1121.8</v>
      </c>
      <c r="AK973">
        <v>1122.07</v>
      </c>
      <c r="AL973">
        <v>2.95</v>
      </c>
      <c r="AM973">
        <v>2.12</v>
      </c>
    </row>
    <row r="974" spans="1:39" customFormat="1" x14ac:dyDescent="0.25">
      <c r="A974">
        <v>650</v>
      </c>
      <c r="B974" t="s">
        <v>13</v>
      </c>
      <c r="C974">
        <v>7.1</v>
      </c>
      <c r="D974">
        <v>1121.8</v>
      </c>
      <c r="E974">
        <v>1122.03</v>
      </c>
      <c r="F974">
        <v>2.52</v>
      </c>
      <c r="G974">
        <v>1.97</v>
      </c>
      <c r="H974" s="88"/>
      <c r="I974">
        <v>650</v>
      </c>
      <c r="J974" t="s">
        <v>13</v>
      </c>
      <c r="K974">
        <v>8.6999999999999993</v>
      </c>
      <c r="L974">
        <v>1121.8</v>
      </c>
      <c r="M974">
        <v>1122.05</v>
      </c>
      <c r="N974">
        <v>2.73</v>
      </c>
      <c r="O974">
        <v>2.0499999999999998</v>
      </c>
      <c r="P974" s="88"/>
      <c r="Q974">
        <v>650</v>
      </c>
      <c r="R974" t="s">
        <v>13</v>
      </c>
      <c r="S974">
        <v>10.31</v>
      </c>
      <c r="T974">
        <v>1121.8</v>
      </c>
      <c r="U974">
        <v>1122.07</v>
      </c>
      <c r="V974">
        <v>2.92</v>
      </c>
      <c r="W974">
        <v>2.12</v>
      </c>
      <c r="X974" s="88"/>
      <c r="Y974">
        <v>650</v>
      </c>
      <c r="Z974" t="s">
        <v>13</v>
      </c>
      <c r="AA974">
        <v>11.91</v>
      </c>
      <c r="AB974">
        <v>1121.8</v>
      </c>
      <c r="AC974">
        <v>1122.0899999999999</v>
      </c>
      <c r="AD974">
        <v>3.11</v>
      </c>
      <c r="AE974">
        <v>2.19</v>
      </c>
      <c r="AF974" s="88"/>
      <c r="AG974">
        <v>650</v>
      </c>
      <c r="AH974" t="s">
        <v>13</v>
      </c>
      <c r="AI974">
        <v>13.52</v>
      </c>
      <c r="AJ974">
        <v>1121.8</v>
      </c>
      <c r="AK974">
        <v>1122.0999999999999</v>
      </c>
      <c r="AL974">
        <v>3.27</v>
      </c>
      <c r="AM974">
        <v>2.2400000000000002</v>
      </c>
    </row>
    <row r="975" spans="1:39" customFormat="1" x14ac:dyDescent="0.25">
      <c r="A975">
        <v>650</v>
      </c>
      <c r="B975" t="s">
        <v>14</v>
      </c>
      <c r="C975">
        <v>8.24</v>
      </c>
      <c r="D975">
        <v>1121.8</v>
      </c>
      <c r="E975">
        <v>1122.04</v>
      </c>
      <c r="F975">
        <v>2.67</v>
      </c>
      <c r="G975">
        <v>2.0299999999999998</v>
      </c>
      <c r="H975" s="88"/>
      <c r="I975">
        <v>650</v>
      </c>
      <c r="J975" t="s">
        <v>14</v>
      </c>
      <c r="K975">
        <v>9.7799999999999994</v>
      </c>
      <c r="L975">
        <v>1121.8</v>
      </c>
      <c r="M975">
        <v>1122.06</v>
      </c>
      <c r="N975">
        <v>2.87</v>
      </c>
      <c r="O975">
        <v>2.1</v>
      </c>
      <c r="P975" s="88"/>
      <c r="Q975">
        <v>650</v>
      </c>
      <c r="R975" t="s">
        <v>14</v>
      </c>
      <c r="S975">
        <v>11.31</v>
      </c>
      <c r="T975">
        <v>1121.8</v>
      </c>
      <c r="U975">
        <v>1122.08</v>
      </c>
      <c r="V975">
        <v>3.05</v>
      </c>
      <c r="W975">
        <v>2.17</v>
      </c>
      <c r="X975" s="88"/>
      <c r="Y975">
        <v>650</v>
      </c>
      <c r="Z975" t="s">
        <v>14</v>
      </c>
      <c r="AA975">
        <v>12.85</v>
      </c>
      <c r="AB975">
        <v>1121.8</v>
      </c>
      <c r="AC975">
        <v>1122.0999999999999</v>
      </c>
      <c r="AD975">
        <v>3.2</v>
      </c>
      <c r="AE975">
        <v>2.21</v>
      </c>
      <c r="AF975" s="88"/>
      <c r="AG975">
        <v>650</v>
      </c>
      <c r="AH975" t="s">
        <v>14</v>
      </c>
      <c r="AI975">
        <v>14.39</v>
      </c>
      <c r="AJ975">
        <v>1121.8</v>
      </c>
      <c r="AK975">
        <v>1122.1099999999999</v>
      </c>
      <c r="AL975">
        <v>3.34</v>
      </c>
      <c r="AM975">
        <v>2.2599999999999998</v>
      </c>
    </row>
    <row r="976" spans="1:39" customFormat="1" x14ac:dyDescent="0.25">
      <c r="A976">
        <v>650</v>
      </c>
      <c r="B976" t="s">
        <v>15</v>
      </c>
      <c r="C976">
        <v>8.11</v>
      </c>
      <c r="D976">
        <v>1121.8</v>
      </c>
      <c r="E976">
        <v>1122.04</v>
      </c>
      <c r="F976">
        <v>2.65</v>
      </c>
      <c r="G976">
        <v>2.02</v>
      </c>
      <c r="H976" s="88"/>
      <c r="I976">
        <v>650</v>
      </c>
      <c r="J976" t="s">
        <v>15</v>
      </c>
      <c r="K976">
        <v>9.57</v>
      </c>
      <c r="L976">
        <v>1121.8</v>
      </c>
      <c r="M976">
        <v>1122.06</v>
      </c>
      <c r="N976">
        <v>2.84</v>
      </c>
      <c r="O976">
        <v>2.09</v>
      </c>
      <c r="P976" s="88"/>
      <c r="Q976">
        <v>650</v>
      </c>
      <c r="R976" t="s">
        <v>15</v>
      </c>
      <c r="S976">
        <v>11.04</v>
      </c>
      <c r="T976">
        <v>1121.8</v>
      </c>
      <c r="U976">
        <v>1122.08</v>
      </c>
      <c r="V976">
        <v>3</v>
      </c>
      <c r="W976">
        <v>2.14</v>
      </c>
      <c r="X976" s="88"/>
      <c r="Y976">
        <v>650</v>
      </c>
      <c r="Z976" t="s">
        <v>15</v>
      </c>
      <c r="AA976">
        <v>12.5</v>
      </c>
      <c r="AB976">
        <v>1121.8</v>
      </c>
      <c r="AC976">
        <v>1122.0899999999999</v>
      </c>
      <c r="AD976">
        <v>3.17</v>
      </c>
      <c r="AE976">
        <v>2.21</v>
      </c>
      <c r="AF976" s="88"/>
      <c r="AG976">
        <v>650</v>
      </c>
      <c r="AH976" t="s">
        <v>15</v>
      </c>
      <c r="AI976">
        <v>13.96</v>
      </c>
      <c r="AJ976">
        <v>1121.8</v>
      </c>
      <c r="AK976">
        <v>1122.1099999999999</v>
      </c>
      <c r="AL976">
        <v>3.3</v>
      </c>
      <c r="AM976">
        <v>2.2400000000000002</v>
      </c>
    </row>
    <row r="977" spans="1:39" customFormat="1" x14ac:dyDescent="0.25">
      <c r="A977">
        <v>650</v>
      </c>
      <c r="B977" t="s">
        <v>16</v>
      </c>
      <c r="C977">
        <v>7.09</v>
      </c>
      <c r="D977">
        <v>1121.8</v>
      </c>
      <c r="E977">
        <v>1122.03</v>
      </c>
      <c r="F977">
        <v>2.5099999999999998</v>
      </c>
      <c r="G977">
        <v>1.96</v>
      </c>
      <c r="H977" s="88"/>
      <c r="I977">
        <v>650</v>
      </c>
      <c r="J977" t="s">
        <v>16</v>
      </c>
      <c r="K977">
        <v>8.32</v>
      </c>
      <c r="L977">
        <v>1121.8</v>
      </c>
      <c r="M977">
        <v>1122.05</v>
      </c>
      <c r="N977">
        <v>2.67</v>
      </c>
      <c r="O977">
        <v>2.0299999999999998</v>
      </c>
      <c r="P977" s="88"/>
      <c r="Q977">
        <v>650</v>
      </c>
      <c r="R977" t="s">
        <v>16</v>
      </c>
      <c r="S977">
        <v>9.5500000000000007</v>
      </c>
      <c r="T977">
        <v>1121.8</v>
      </c>
      <c r="U977">
        <v>1122.06</v>
      </c>
      <c r="V977">
        <v>2.84</v>
      </c>
      <c r="W977">
        <v>2.09</v>
      </c>
      <c r="X977" s="88"/>
      <c r="Y977">
        <v>650</v>
      </c>
      <c r="Z977" t="s">
        <v>16</v>
      </c>
      <c r="AA977">
        <v>10.77</v>
      </c>
      <c r="AB977">
        <v>1121.8</v>
      </c>
      <c r="AC977">
        <v>1122.07</v>
      </c>
      <c r="AD977">
        <v>2.97</v>
      </c>
      <c r="AE977">
        <v>2.13</v>
      </c>
      <c r="AF977" s="88"/>
      <c r="AG977">
        <v>650</v>
      </c>
      <c r="AH977" t="s">
        <v>16</v>
      </c>
      <c r="AI977">
        <v>12</v>
      </c>
      <c r="AJ977">
        <v>1121.8</v>
      </c>
      <c r="AK977">
        <v>1122.0899999999999</v>
      </c>
      <c r="AL977">
        <v>3.09</v>
      </c>
      <c r="AM977">
        <v>2.17</v>
      </c>
    </row>
    <row r="978" spans="1:39" customFormat="1" x14ac:dyDescent="0.25">
      <c r="A978">
        <v>600</v>
      </c>
      <c r="B978" t="s">
        <v>5</v>
      </c>
      <c r="C978">
        <v>5.41</v>
      </c>
      <c r="D978">
        <v>1119.24</v>
      </c>
      <c r="E978">
        <v>1119.57</v>
      </c>
      <c r="F978">
        <v>0.69</v>
      </c>
      <c r="G978">
        <v>0.46</v>
      </c>
      <c r="H978" s="88"/>
      <c r="I978">
        <v>600</v>
      </c>
      <c r="J978" t="s">
        <v>5</v>
      </c>
      <c r="K978">
        <v>6.68</v>
      </c>
      <c r="L978">
        <v>1119.24</v>
      </c>
      <c r="M978">
        <v>1119.6099999999999</v>
      </c>
      <c r="N978">
        <v>0.75</v>
      </c>
      <c r="O978">
        <v>0.47</v>
      </c>
      <c r="P978" s="88"/>
      <c r="Q978">
        <v>600</v>
      </c>
      <c r="R978" t="s">
        <v>5</v>
      </c>
      <c r="S978">
        <v>7.95</v>
      </c>
      <c r="T978">
        <v>1119.24</v>
      </c>
      <c r="U978">
        <v>1119.6400000000001</v>
      </c>
      <c r="V978">
        <v>0.8</v>
      </c>
      <c r="W978">
        <v>0.48</v>
      </c>
      <c r="X978" s="88"/>
      <c r="Y978">
        <v>600</v>
      </c>
      <c r="Z978" t="s">
        <v>5</v>
      </c>
      <c r="AA978">
        <v>9.2200000000000006</v>
      </c>
      <c r="AB978">
        <v>1119.24</v>
      </c>
      <c r="AC978">
        <v>1119.6600000000001</v>
      </c>
      <c r="AD978">
        <v>0.85</v>
      </c>
      <c r="AE978">
        <v>0.49</v>
      </c>
      <c r="AF978" s="88"/>
      <c r="AG978">
        <v>600</v>
      </c>
      <c r="AH978" t="s">
        <v>5</v>
      </c>
      <c r="AI978">
        <v>10.49</v>
      </c>
      <c r="AJ978">
        <v>1119.24</v>
      </c>
      <c r="AK978">
        <v>1119.69</v>
      </c>
      <c r="AL978">
        <v>0.89</v>
      </c>
      <c r="AM978">
        <v>0.5</v>
      </c>
    </row>
    <row r="979" spans="1:39" customFormat="1" x14ac:dyDescent="0.25">
      <c r="A979">
        <v>600</v>
      </c>
      <c r="B979" t="s">
        <v>6</v>
      </c>
      <c r="C979">
        <v>5.44</v>
      </c>
      <c r="D979">
        <v>1119.24</v>
      </c>
      <c r="E979">
        <v>1119.58</v>
      </c>
      <c r="F979">
        <v>0.69</v>
      </c>
      <c r="G979">
        <v>0.45</v>
      </c>
      <c r="H979" s="88"/>
      <c r="I979">
        <v>600</v>
      </c>
      <c r="J979" t="s">
        <v>6</v>
      </c>
      <c r="K979">
        <v>6.74</v>
      </c>
      <c r="L979">
        <v>1119.24</v>
      </c>
      <c r="M979">
        <v>1119.6099999999999</v>
      </c>
      <c r="N979">
        <v>0.75</v>
      </c>
      <c r="O979">
        <v>0.47</v>
      </c>
      <c r="P979" s="88"/>
      <c r="Q979">
        <v>600</v>
      </c>
      <c r="R979" t="s">
        <v>6</v>
      </c>
      <c r="S979">
        <v>8.0500000000000007</v>
      </c>
      <c r="T979">
        <v>1119.24</v>
      </c>
      <c r="U979">
        <v>1119.6400000000001</v>
      </c>
      <c r="V979">
        <v>0.8</v>
      </c>
      <c r="W979">
        <v>0.48</v>
      </c>
      <c r="X979" s="88"/>
      <c r="Y979">
        <v>600</v>
      </c>
      <c r="Z979" t="s">
        <v>6</v>
      </c>
      <c r="AA979">
        <v>9.35</v>
      </c>
      <c r="AB979">
        <v>1119.24</v>
      </c>
      <c r="AC979">
        <v>1119.6600000000001</v>
      </c>
      <c r="AD979">
        <v>0.85</v>
      </c>
      <c r="AE979">
        <v>0.49</v>
      </c>
      <c r="AF979" s="88"/>
      <c r="AG979">
        <v>600</v>
      </c>
      <c r="AH979" t="s">
        <v>6</v>
      </c>
      <c r="AI979">
        <v>10.65</v>
      </c>
      <c r="AJ979">
        <v>1119.24</v>
      </c>
      <c r="AK979">
        <v>1119.69</v>
      </c>
      <c r="AL979">
        <v>0.9</v>
      </c>
      <c r="AM979">
        <v>0.5</v>
      </c>
    </row>
    <row r="980" spans="1:39" customFormat="1" x14ac:dyDescent="0.25">
      <c r="A980">
        <v>600</v>
      </c>
      <c r="B980" t="s">
        <v>7</v>
      </c>
      <c r="C980">
        <v>5.66</v>
      </c>
      <c r="D980">
        <v>1119.24</v>
      </c>
      <c r="E980">
        <v>1119.58</v>
      </c>
      <c r="F980">
        <v>0.71</v>
      </c>
      <c r="G980">
        <v>0.46</v>
      </c>
      <c r="H980" s="88"/>
      <c r="I980">
        <v>600</v>
      </c>
      <c r="J980" t="s">
        <v>7</v>
      </c>
      <c r="K980">
        <v>6.95</v>
      </c>
      <c r="L980">
        <v>1119.24</v>
      </c>
      <c r="M980">
        <v>1119.6099999999999</v>
      </c>
      <c r="N980">
        <v>0.76</v>
      </c>
      <c r="O980">
        <v>0.47</v>
      </c>
      <c r="P980" s="88"/>
      <c r="Q980">
        <v>600</v>
      </c>
      <c r="R980" t="s">
        <v>7</v>
      </c>
      <c r="S980">
        <v>8.24</v>
      </c>
      <c r="T980">
        <v>1119.24</v>
      </c>
      <c r="U980">
        <v>1119.6400000000001</v>
      </c>
      <c r="V980">
        <v>0.81</v>
      </c>
      <c r="W980">
        <v>0.48</v>
      </c>
      <c r="X980" s="88"/>
      <c r="Y980">
        <v>600</v>
      </c>
      <c r="Z980" t="s">
        <v>7</v>
      </c>
      <c r="AA980">
        <v>9.5299999999999994</v>
      </c>
      <c r="AB980">
        <v>1119.24</v>
      </c>
      <c r="AC980">
        <v>1119.67</v>
      </c>
      <c r="AD980">
        <v>0.86</v>
      </c>
      <c r="AE980">
        <v>0.49</v>
      </c>
      <c r="AF980" s="88"/>
      <c r="AG980">
        <v>600</v>
      </c>
      <c r="AH980" t="s">
        <v>7</v>
      </c>
      <c r="AI980">
        <v>10.82</v>
      </c>
      <c r="AJ980">
        <v>1119.24</v>
      </c>
      <c r="AK980">
        <v>1119.69</v>
      </c>
      <c r="AL980">
        <v>0.9</v>
      </c>
      <c r="AM980">
        <v>0.5</v>
      </c>
    </row>
    <row r="981" spans="1:39" customFormat="1" x14ac:dyDescent="0.25">
      <c r="A981">
        <v>600</v>
      </c>
      <c r="B981" t="s">
        <v>8</v>
      </c>
      <c r="C981">
        <v>7.28</v>
      </c>
      <c r="D981">
        <v>1119.24</v>
      </c>
      <c r="E981">
        <v>1119.6199999999999</v>
      </c>
      <c r="F981">
        <v>0.78</v>
      </c>
      <c r="G981">
        <v>0.47</v>
      </c>
      <c r="H981" s="88"/>
      <c r="I981">
        <v>600</v>
      </c>
      <c r="J981" t="s">
        <v>8</v>
      </c>
      <c r="K981">
        <v>8.83</v>
      </c>
      <c r="L981">
        <v>1119.24</v>
      </c>
      <c r="M981">
        <v>1119.6500000000001</v>
      </c>
      <c r="N981">
        <v>0.84</v>
      </c>
      <c r="O981">
        <v>0.49</v>
      </c>
      <c r="P981" s="88"/>
      <c r="Q981">
        <v>600</v>
      </c>
      <c r="R981" t="s">
        <v>8</v>
      </c>
      <c r="S981">
        <v>10.37</v>
      </c>
      <c r="T981">
        <v>1119.24</v>
      </c>
      <c r="U981">
        <v>1119.68</v>
      </c>
      <c r="V981">
        <v>0.89</v>
      </c>
      <c r="W981">
        <v>0.5</v>
      </c>
      <c r="X981" s="88"/>
      <c r="Y981">
        <v>600</v>
      </c>
      <c r="Z981" t="s">
        <v>8</v>
      </c>
      <c r="AA981">
        <v>11.92</v>
      </c>
      <c r="AB981">
        <v>1119.24</v>
      </c>
      <c r="AC981">
        <v>1119.71</v>
      </c>
      <c r="AD981">
        <v>0.94</v>
      </c>
      <c r="AE981">
        <v>0.51</v>
      </c>
      <c r="AF981" s="88"/>
      <c r="AG981">
        <v>600</v>
      </c>
      <c r="AH981" t="s">
        <v>8</v>
      </c>
      <c r="AI981">
        <v>13.46</v>
      </c>
      <c r="AJ981">
        <v>1119.24</v>
      </c>
      <c r="AK981">
        <v>1119.74</v>
      </c>
      <c r="AL981">
        <v>0.98</v>
      </c>
      <c r="AM981">
        <v>0.52</v>
      </c>
    </row>
    <row r="982" spans="1:39" customFormat="1" x14ac:dyDescent="0.25">
      <c r="A982">
        <v>600</v>
      </c>
      <c r="B982" t="s">
        <v>9</v>
      </c>
      <c r="C982">
        <v>9.01</v>
      </c>
      <c r="D982">
        <v>1119.24</v>
      </c>
      <c r="E982">
        <v>1119.6600000000001</v>
      </c>
      <c r="F982">
        <v>0.84</v>
      </c>
      <c r="G982">
        <v>0.49</v>
      </c>
      <c r="H982" s="88"/>
      <c r="I982">
        <v>600</v>
      </c>
      <c r="J982" t="s">
        <v>9</v>
      </c>
      <c r="K982">
        <v>10.68</v>
      </c>
      <c r="L982">
        <v>1119.24</v>
      </c>
      <c r="M982">
        <v>1119.69</v>
      </c>
      <c r="N982">
        <v>0.9</v>
      </c>
      <c r="O982">
        <v>0.5</v>
      </c>
      <c r="P982" s="88"/>
      <c r="Q982">
        <v>600</v>
      </c>
      <c r="R982" t="s">
        <v>9</v>
      </c>
      <c r="S982">
        <v>12.36</v>
      </c>
      <c r="T982">
        <v>1119.24</v>
      </c>
      <c r="U982">
        <v>1119.72</v>
      </c>
      <c r="V982">
        <v>0.95</v>
      </c>
      <c r="W982">
        <v>0.51</v>
      </c>
      <c r="X982" s="88"/>
      <c r="Y982">
        <v>600</v>
      </c>
      <c r="Z982" t="s">
        <v>9</v>
      </c>
      <c r="AA982">
        <v>14.04</v>
      </c>
      <c r="AB982">
        <v>1119.24</v>
      </c>
      <c r="AC982">
        <v>1119.75</v>
      </c>
      <c r="AD982">
        <v>0.99</v>
      </c>
      <c r="AE982">
        <v>0.52</v>
      </c>
      <c r="AF982" s="88"/>
      <c r="AG982">
        <v>600</v>
      </c>
      <c r="AH982" t="s">
        <v>9</v>
      </c>
      <c r="AI982">
        <v>15.71</v>
      </c>
      <c r="AJ982">
        <v>1119.24</v>
      </c>
      <c r="AK982">
        <v>1119.77</v>
      </c>
      <c r="AL982">
        <v>1.04</v>
      </c>
      <c r="AM982">
        <v>0.53</v>
      </c>
    </row>
    <row r="983" spans="1:39" customFormat="1" x14ac:dyDescent="0.25">
      <c r="A983">
        <v>600</v>
      </c>
      <c r="B983" t="s">
        <v>10</v>
      </c>
      <c r="C983">
        <v>7.44</v>
      </c>
      <c r="D983">
        <v>1119.24</v>
      </c>
      <c r="E983">
        <v>1119.6199999999999</v>
      </c>
      <c r="F983">
        <v>0.78</v>
      </c>
      <c r="G983">
        <v>0.48</v>
      </c>
      <c r="H983" s="88"/>
      <c r="I983">
        <v>600</v>
      </c>
      <c r="J983" t="s">
        <v>10</v>
      </c>
      <c r="K983">
        <v>8.86</v>
      </c>
      <c r="L983">
        <v>1119.24</v>
      </c>
      <c r="M983">
        <v>1119.6500000000001</v>
      </c>
      <c r="N983">
        <v>0.84</v>
      </c>
      <c r="O983">
        <v>0.49</v>
      </c>
      <c r="P983" s="88"/>
      <c r="Q983">
        <v>600</v>
      </c>
      <c r="R983" t="s">
        <v>10</v>
      </c>
      <c r="S983">
        <v>10.27</v>
      </c>
      <c r="T983">
        <v>1119.24</v>
      </c>
      <c r="U983">
        <v>1119.68</v>
      </c>
      <c r="V983">
        <v>0.88</v>
      </c>
      <c r="W983">
        <v>0.5</v>
      </c>
      <c r="X983" s="88"/>
      <c r="Y983">
        <v>600</v>
      </c>
      <c r="Z983" t="s">
        <v>10</v>
      </c>
      <c r="AA983">
        <v>11.68</v>
      </c>
      <c r="AB983">
        <v>1119.24</v>
      </c>
      <c r="AC983">
        <v>1119.71</v>
      </c>
      <c r="AD983">
        <v>0.93</v>
      </c>
      <c r="AE983">
        <v>0.51</v>
      </c>
      <c r="AF983" s="88"/>
      <c r="AG983">
        <v>600</v>
      </c>
      <c r="AH983" t="s">
        <v>10</v>
      </c>
      <c r="AI983">
        <v>13.09</v>
      </c>
      <c r="AJ983">
        <v>1119.24</v>
      </c>
      <c r="AK983">
        <v>1119.73</v>
      </c>
      <c r="AL983">
        <v>0.97</v>
      </c>
      <c r="AM983">
        <v>0.52</v>
      </c>
    </row>
    <row r="984" spans="1:39" customFormat="1" x14ac:dyDescent="0.25">
      <c r="A984">
        <v>600</v>
      </c>
      <c r="B984" t="s">
        <v>11</v>
      </c>
      <c r="C984">
        <v>5.54</v>
      </c>
      <c r="D984">
        <v>1119.24</v>
      </c>
      <c r="E984">
        <v>1119.58</v>
      </c>
      <c r="F984">
        <v>0.7</v>
      </c>
      <c r="G984">
        <v>0.46</v>
      </c>
      <c r="H984" s="88"/>
      <c r="I984">
        <v>600</v>
      </c>
      <c r="J984" t="s">
        <v>11</v>
      </c>
      <c r="K984">
        <v>6.85</v>
      </c>
      <c r="L984">
        <v>1119.24</v>
      </c>
      <c r="M984">
        <v>1119.6099999999999</v>
      </c>
      <c r="N984">
        <v>0.76</v>
      </c>
      <c r="O984">
        <v>0.47</v>
      </c>
      <c r="P984" s="88"/>
      <c r="Q984">
        <v>600</v>
      </c>
      <c r="R984" t="s">
        <v>11</v>
      </c>
      <c r="S984">
        <v>8.15</v>
      </c>
      <c r="T984">
        <v>1119.24</v>
      </c>
      <c r="U984">
        <v>1119.6400000000001</v>
      </c>
      <c r="V984">
        <v>0.81</v>
      </c>
      <c r="W984">
        <v>0.48</v>
      </c>
      <c r="X984" s="88"/>
      <c r="Y984">
        <v>600</v>
      </c>
      <c r="Z984" t="s">
        <v>11</v>
      </c>
      <c r="AA984">
        <v>9.4600000000000009</v>
      </c>
      <c r="AB984">
        <v>1119.24</v>
      </c>
      <c r="AC984">
        <v>1119.67</v>
      </c>
      <c r="AD984">
        <v>0.86</v>
      </c>
      <c r="AE984">
        <v>0.49</v>
      </c>
      <c r="AF984" s="88"/>
      <c r="AG984">
        <v>600</v>
      </c>
      <c r="AH984" t="s">
        <v>11</v>
      </c>
      <c r="AI984">
        <v>10.77</v>
      </c>
      <c r="AJ984">
        <v>1119.24</v>
      </c>
      <c r="AK984">
        <v>1119.69</v>
      </c>
      <c r="AL984">
        <v>0.9</v>
      </c>
      <c r="AM984">
        <v>0.5</v>
      </c>
    </row>
    <row r="985" spans="1:39" customFormat="1" x14ac:dyDescent="0.25">
      <c r="A985">
        <v>600</v>
      </c>
      <c r="B985" t="s">
        <v>12</v>
      </c>
      <c r="C985">
        <v>5.37</v>
      </c>
      <c r="D985">
        <v>1119.24</v>
      </c>
      <c r="E985">
        <v>1119.57</v>
      </c>
      <c r="F985">
        <v>0.69</v>
      </c>
      <c r="G985">
        <v>0.45</v>
      </c>
      <c r="H985" s="88"/>
      <c r="I985">
        <v>600</v>
      </c>
      <c r="J985" t="s">
        <v>12</v>
      </c>
      <c r="K985">
        <v>6.68</v>
      </c>
      <c r="L985">
        <v>1119.24</v>
      </c>
      <c r="M985">
        <v>1119.6099999999999</v>
      </c>
      <c r="N985">
        <v>0.75</v>
      </c>
      <c r="O985">
        <v>0.47</v>
      </c>
      <c r="P985" s="88"/>
      <c r="Q985">
        <v>600</v>
      </c>
      <c r="R985" t="s">
        <v>12</v>
      </c>
      <c r="S985">
        <v>7.99</v>
      </c>
      <c r="T985">
        <v>1119.24</v>
      </c>
      <c r="U985">
        <v>1119.6400000000001</v>
      </c>
      <c r="V985">
        <v>0.8</v>
      </c>
      <c r="W985">
        <v>0.48</v>
      </c>
      <c r="X985" s="88"/>
      <c r="Y985">
        <v>600</v>
      </c>
      <c r="Z985" t="s">
        <v>12</v>
      </c>
      <c r="AA985">
        <v>9.2899999999999991</v>
      </c>
      <c r="AB985">
        <v>1119.24</v>
      </c>
      <c r="AC985">
        <v>1119.6600000000001</v>
      </c>
      <c r="AD985">
        <v>0.85</v>
      </c>
      <c r="AE985">
        <v>0.49</v>
      </c>
      <c r="AF985" s="88"/>
      <c r="AG985">
        <v>600</v>
      </c>
      <c r="AH985" t="s">
        <v>12</v>
      </c>
      <c r="AI985">
        <v>10.6</v>
      </c>
      <c r="AJ985">
        <v>1119.24</v>
      </c>
      <c r="AK985">
        <v>1119.69</v>
      </c>
      <c r="AL985">
        <v>0.9</v>
      </c>
      <c r="AM985">
        <v>0.5</v>
      </c>
    </row>
    <row r="986" spans="1:39" customFormat="1" x14ac:dyDescent="0.25">
      <c r="A986">
        <v>600</v>
      </c>
      <c r="B986" t="s">
        <v>13</v>
      </c>
      <c r="C986">
        <v>7.1</v>
      </c>
      <c r="D986">
        <v>1119.24</v>
      </c>
      <c r="E986">
        <v>1119.6199999999999</v>
      </c>
      <c r="F986">
        <v>0.77</v>
      </c>
      <c r="G986">
        <v>0.47</v>
      </c>
      <c r="H986" s="88"/>
      <c r="I986">
        <v>600</v>
      </c>
      <c r="J986" t="s">
        <v>13</v>
      </c>
      <c r="K986">
        <v>8.6999999999999993</v>
      </c>
      <c r="L986">
        <v>1119.24</v>
      </c>
      <c r="M986">
        <v>1119.6500000000001</v>
      </c>
      <c r="N986">
        <v>0.83</v>
      </c>
      <c r="O986">
        <v>0.49</v>
      </c>
      <c r="P986" s="88"/>
      <c r="Q986">
        <v>600</v>
      </c>
      <c r="R986" t="s">
        <v>13</v>
      </c>
      <c r="S986">
        <v>10.31</v>
      </c>
      <c r="T986">
        <v>1119.24</v>
      </c>
      <c r="U986">
        <v>1119.68</v>
      </c>
      <c r="V986">
        <v>0.88</v>
      </c>
      <c r="W986">
        <v>0.5</v>
      </c>
      <c r="X986" s="88"/>
      <c r="Y986">
        <v>600</v>
      </c>
      <c r="Z986" t="s">
        <v>13</v>
      </c>
      <c r="AA986">
        <v>11.91</v>
      </c>
      <c r="AB986">
        <v>1119.24</v>
      </c>
      <c r="AC986">
        <v>1119.71</v>
      </c>
      <c r="AD986">
        <v>0.94</v>
      </c>
      <c r="AE986">
        <v>0.51</v>
      </c>
      <c r="AF986" s="88"/>
      <c r="AG986">
        <v>600</v>
      </c>
      <c r="AH986" t="s">
        <v>13</v>
      </c>
      <c r="AI986">
        <v>13.52</v>
      </c>
      <c r="AJ986">
        <v>1119.24</v>
      </c>
      <c r="AK986">
        <v>1119.74</v>
      </c>
      <c r="AL986">
        <v>0.98</v>
      </c>
      <c r="AM986">
        <v>0.52</v>
      </c>
    </row>
    <row r="987" spans="1:39" customFormat="1" x14ac:dyDescent="0.25">
      <c r="A987">
        <v>600</v>
      </c>
      <c r="B987" t="s">
        <v>14</v>
      </c>
      <c r="C987">
        <v>8.24</v>
      </c>
      <c r="D987">
        <v>1119.24</v>
      </c>
      <c r="E987">
        <v>1119.6400000000001</v>
      </c>
      <c r="F987">
        <v>0.81</v>
      </c>
      <c r="G987">
        <v>0.48</v>
      </c>
      <c r="H987" s="88"/>
      <c r="I987">
        <v>600</v>
      </c>
      <c r="J987" t="s">
        <v>14</v>
      </c>
      <c r="K987">
        <v>9.7799999999999994</v>
      </c>
      <c r="L987">
        <v>1119.24</v>
      </c>
      <c r="M987">
        <v>1119.67</v>
      </c>
      <c r="N987">
        <v>0.87</v>
      </c>
      <c r="O987">
        <v>0.5</v>
      </c>
      <c r="P987" s="88"/>
      <c r="Q987">
        <v>600</v>
      </c>
      <c r="R987" t="s">
        <v>14</v>
      </c>
      <c r="S987">
        <v>11.31</v>
      </c>
      <c r="T987">
        <v>1119.24</v>
      </c>
      <c r="U987">
        <v>1119.7</v>
      </c>
      <c r="V987">
        <v>0.92</v>
      </c>
      <c r="W987">
        <v>0.51</v>
      </c>
      <c r="X987" s="88"/>
      <c r="Y987">
        <v>600</v>
      </c>
      <c r="Z987" t="s">
        <v>14</v>
      </c>
      <c r="AA987">
        <v>12.85</v>
      </c>
      <c r="AB987">
        <v>1119.24</v>
      </c>
      <c r="AC987">
        <v>1119.73</v>
      </c>
      <c r="AD987">
        <v>0.96</v>
      </c>
      <c r="AE987">
        <v>0.51</v>
      </c>
      <c r="AF987" s="88"/>
      <c r="AG987">
        <v>600</v>
      </c>
      <c r="AH987" t="s">
        <v>14</v>
      </c>
      <c r="AI987">
        <v>14.39</v>
      </c>
      <c r="AJ987">
        <v>1119.24</v>
      </c>
      <c r="AK987">
        <v>1119.75</v>
      </c>
      <c r="AL987">
        <v>1.01</v>
      </c>
      <c r="AM987">
        <v>0.52</v>
      </c>
    </row>
    <row r="988" spans="1:39" customFormat="1" x14ac:dyDescent="0.25">
      <c r="A988">
        <v>600</v>
      </c>
      <c r="B988" t="s">
        <v>15</v>
      </c>
      <c r="C988">
        <v>8.11</v>
      </c>
      <c r="D988">
        <v>1119.24</v>
      </c>
      <c r="E988">
        <v>1119.6400000000001</v>
      </c>
      <c r="F988">
        <v>0.81</v>
      </c>
      <c r="G988">
        <v>0.48</v>
      </c>
      <c r="H988" s="88"/>
      <c r="I988">
        <v>600</v>
      </c>
      <c r="J988" t="s">
        <v>15</v>
      </c>
      <c r="K988">
        <v>9.57</v>
      </c>
      <c r="L988">
        <v>1119.24</v>
      </c>
      <c r="M988">
        <v>1119.67</v>
      </c>
      <c r="N988">
        <v>0.86</v>
      </c>
      <c r="O988">
        <v>0.49</v>
      </c>
      <c r="P988" s="88"/>
      <c r="Q988">
        <v>600</v>
      </c>
      <c r="R988" t="s">
        <v>15</v>
      </c>
      <c r="S988">
        <v>11.04</v>
      </c>
      <c r="T988">
        <v>1119.24</v>
      </c>
      <c r="U988">
        <v>1119.7</v>
      </c>
      <c r="V988">
        <v>0.91</v>
      </c>
      <c r="W988">
        <v>0.5</v>
      </c>
      <c r="X988" s="88"/>
      <c r="Y988">
        <v>600</v>
      </c>
      <c r="Z988" t="s">
        <v>15</v>
      </c>
      <c r="AA988">
        <v>12.5</v>
      </c>
      <c r="AB988">
        <v>1119.24</v>
      </c>
      <c r="AC988">
        <v>1119.72</v>
      </c>
      <c r="AD988">
        <v>0.95</v>
      </c>
      <c r="AE988">
        <v>0.51</v>
      </c>
      <c r="AF988" s="88"/>
      <c r="AG988">
        <v>600</v>
      </c>
      <c r="AH988" t="s">
        <v>15</v>
      </c>
      <c r="AI988">
        <v>13.96</v>
      </c>
      <c r="AJ988">
        <v>1119.24</v>
      </c>
      <c r="AK988">
        <v>1119.75</v>
      </c>
      <c r="AL988">
        <v>0.99</v>
      </c>
      <c r="AM988">
        <v>0.52</v>
      </c>
    </row>
    <row r="989" spans="1:39" customFormat="1" x14ac:dyDescent="0.25">
      <c r="A989">
        <v>600</v>
      </c>
      <c r="B989" t="s">
        <v>16</v>
      </c>
      <c r="C989">
        <v>7.09</v>
      </c>
      <c r="D989">
        <v>1119.24</v>
      </c>
      <c r="E989">
        <v>1119.6199999999999</v>
      </c>
      <c r="F989">
        <v>0.77</v>
      </c>
      <c r="G989">
        <v>0.47</v>
      </c>
      <c r="H989" s="88"/>
      <c r="I989">
        <v>600</v>
      </c>
      <c r="J989" t="s">
        <v>16</v>
      </c>
      <c r="K989">
        <v>8.32</v>
      </c>
      <c r="L989">
        <v>1119.24</v>
      </c>
      <c r="M989">
        <v>1119.6400000000001</v>
      </c>
      <c r="N989">
        <v>0.81</v>
      </c>
      <c r="O989">
        <v>0.48</v>
      </c>
      <c r="P989" s="88"/>
      <c r="Q989">
        <v>600</v>
      </c>
      <c r="R989" t="s">
        <v>16</v>
      </c>
      <c r="S989">
        <v>9.5500000000000007</v>
      </c>
      <c r="T989">
        <v>1119.24</v>
      </c>
      <c r="U989">
        <v>1119.67</v>
      </c>
      <c r="V989">
        <v>0.86</v>
      </c>
      <c r="W989">
        <v>0.49</v>
      </c>
      <c r="X989" s="88"/>
      <c r="Y989">
        <v>600</v>
      </c>
      <c r="Z989" t="s">
        <v>16</v>
      </c>
      <c r="AA989">
        <v>10.77</v>
      </c>
      <c r="AB989">
        <v>1119.24</v>
      </c>
      <c r="AC989">
        <v>1119.69</v>
      </c>
      <c r="AD989">
        <v>0.9</v>
      </c>
      <c r="AE989">
        <v>0.5</v>
      </c>
      <c r="AF989" s="88"/>
      <c r="AG989">
        <v>600</v>
      </c>
      <c r="AH989" t="s">
        <v>16</v>
      </c>
      <c r="AI989">
        <v>12</v>
      </c>
      <c r="AJ989">
        <v>1119.24</v>
      </c>
      <c r="AK989">
        <v>1119.71</v>
      </c>
      <c r="AL989">
        <v>0.94</v>
      </c>
      <c r="AM989">
        <v>0.51</v>
      </c>
    </row>
    <row r="990" spans="1:39" customFormat="1" x14ac:dyDescent="0.25">
      <c r="A990">
        <v>550</v>
      </c>
      <c r="B990" t="s">
        <v>5</v>
      </c>
      <c r="C990">
        <v>5.41</v>
      </c>
      <c r="D990">
        <v>1118.48</v>
      </c>
      <c r="E990">
        <v>1118.7</v>
      </c>
      <c r="F990">
        <v>1.19</v>
      </c>
      <c r="G990">
        <v>1</v>
      </c>
      <c r="H990" s="88"/>
      <c r="I990">
        <v>550</v>
      </c>
      <c r="J990" t="s">
        <v>5</v>
      </c>
      <c r="K990">
        <v>6.68</v>
      </c>
      <c r="L990">
        <v>1118.48</v>
      </c>
      <c r="M990">
        <v>1118.72</v>
      </c>
      <c r="N990">
        <v>1.26</v>
      </c>
      <c r="O990">
        <v>1</v>
      </c>
      <c r="P990" s="88"/>
      <c r="Q990">
        <v>550</v>
      </c>
      <c r="R990" t="s">
        <v>5</v>
      </c>
      <c r="S990">
        <v>7.95</v>
      </c>
      <c r="T990">
        <v>1118.48</v>
      </c>
      <c r="U990">
        <v>1118.74</v>
      </c>
      <c r="V990">
        <v>1.32</v>
      </c>
      <c r="W990">
        <v>1.02</v>
      </c>
      <c r="X990" s="88"/>
      <c r="Y990">
        <v>550</v>
      </c>
      <c r="Z990" t="s">
        <v>5</v>
      </c>
      <c r="AA990">
        <v>9.2200000000000006</v>
      </c>
      <c r="AB990">
        <v>1118.48</v>
      </c>
      <c r="AC990">
        <v>1118.76</v>
      </c>
      <c r="AD990">
        <v>1.37</v>
      </c>
      <c r="AE990">
        <v>1</v>
      </c>
      <c r="AF990" s="88"/>
      <c r="AG990">
        <v>550</v>
      </c>
      <c r="AH990" t="s">
        <v>5</v>
      </c>
      <c r="AI990">
        <v>10.49</v>
      </c>
      <c r="AJ990">
        <v>1118.48</v>
      </c>
      <c r="AK990">
        <v>1118.78</v>
      </c>
      <c r="AL990">
        <v>1.43</v>
      </c>
      <c r="AM990">
        <v>1</v>
      </c>
    </row>
    <row r="991" spans="1:39" customFormat="1" x14ac:dyDescent="0.25">
      <c r="A991">
        <v>550</v>
      </c>
      <c r="B991" t="s">
        <v>6</v>
      </c>
      <c r="C991">
        <v>5.44</v>
      </c>
      <c r="D991">
        <v>1118.48</v>
      </c>
      <c r="E991">
        <v>1118.7</v>
      </c>
      <c r="F991">
        <v>1.2</v>
      </c>
      <c r="G991">
        <v>1.01</v>
      </c>
      <c r="H991" s="88"/>
      <c r="I991">
        <v>550</v>
      </c>
      <c r="J991" t="s">
        <v>6</v>
      </c>
      <c r="K991">
        <v>6.74</v>
      </c>
      <c r="L991">
        <v>1118.48</v>
      </c>
      <c r="M991">
        <v>1118.72</v>
      </c>
      <c r="N991">
        <v>1.26</v>
      </c>
      <c r="O991">
        <v>1</v>
      </c>
      <c r="P991" s="88"/>
      <c r="Q991">
        <v>550</v>
      </c>
      <c r="R991" t="s">
        <v>6</v>
      </c>
      <c r="S991">
        <v>8.0500000000000007</v>
      </c>
      <c r="T991">
        <v>1118.48</v>
      </c>
      <c r="U991">
        <v>1118.75</v>
      </c>
      <c r="V991">
        <v>1.33</v>
      </c>
      <c r="W991">
        <v>1.01</v>
      </c>
      <c r="X991" s="88"/>
      <c r="Y991">
        <v>550</v>
      </c>
      <c r="Z991" t="s">
        <v>6</v>
      </c>
      <c r="AA991">
        <v>9.35</v>
      </c>
      <c r="AB991">
        <v>1118.48</v>
      </c>
      <c r="AC991">
        <v>1118.77</v>
      </c>
      <c r="AD991">
        <v>1.38</v>
      </c>
      <c r="AE991">
        <v>1.01</v>
      </c>
      <c r="AF991" s="88"/>
      <c r="AG991">
        <v>550</v>
      </c>
      <c r="AH991" t="s">
        <v>6</v>
      </c>
      <c r="AI991">
        <v>10.65</v>
      </c>
      <c r="AJ991">
        <v>1118.48</v>
      </c>
      <c r="AK991">
        <v>1118.78</v>
      </c>
      <c r="AL991">
        <v>1.44</v>
      </c>
      <c r="AM991">
        <v>1</v>
      </c>
    </row>
    <row r="992" spans="1:39" customFormat="1" x14ac:dyDescent="0.25">
      <c r="A992">
        <v>550</v>
      </c>
      <c r="B992" t="s">
        <v>7</v>
      </c>
      <c r="C992">
        <v>5.66</v>
      </c>
      <c r="D992">
        <v>1118.48</v>
      </c>
      <c r="E992">
        <v>1118.7</v>
      </c>
      <c r="F992">
        <v>1.2</v>
      </c>
      <c r="G992">
        <v>1</v>
      </c>
      <c r="H992" s="88"/>
      <c r="I992">
        <v>550</v>
      </c>
      <c r="J992" t="s">
        <v>7</v>
      </c>
      <c r="K992">
        <v>6.95</v>
      </c>
      <c r="L992">
        <v>1118.48</v>
      </c>
      <c r="M992">
        <v>1118.73</v>
      </c>
      <c r="N992">
        <v>1.27</v>
      </c>
      <c r="O992">
        <v>1.01</v>
      </c>
      <c r="P992" s="88"/>
      <c r="Q992">
        <v>550</v>
      </c>
      <c r="R992" t="s">
        <v>7</v>
      </c>
      <c r="S992">
        <v>8.24</v>
      </c>
      <c r="T992">
        <v>1118.48</v>
      </c>
      <c r="U992">
        <v>1118.75</v>
      </c>
      <c r="V992">
        <v>1.33</v>
      </c>
      <c r="W992">
        <v>1.01</v>
      </c>
      <c r="X992" s="88"/>
      <c r="Y992">
        <v>550</v>
      </c>
      <c r="Z992" t="s">
        <v>7</v>
      </c>
      <c r="AA992">
        <v>9.5299999999999994</v>
      </c>
      <c r="AB992">
        <v>1118.48</v>
      </c>
      <c r="AC992">
        <v>1118.77</v>
      </c>
      <c r="AD992">
        <v>1.4</v>
      </c>
      <c r="AE992">
        <v>1.01</v>
      </c>
      <c r="AF992" s="88"/>
      <c r="AG992">
        <v>550</v>
      </c>
      <c r="AH992" t="s">
        <v>7</v>
      </c>
      <c r="AI992">
        <v>10.82</v>
      </c>
      <c r="AJ992">
        <v>1118.48</v>
      </c>
      <c r="AK992">
        <v>1118.79</v>
      </c>
      <c r="AL992">
        <v>1.44</v>
      </c>
      <c r="AM992">
        <v>1</v>
      </c>
    </row>
    <row r="993" spans="1:39" customFormat="1" x14ac:dyDescent="0.25">
      <c r="A993">
        <v>550</v>
      </c>
      <c r="B993" t="s">
        <v>8</v>
      </c>
      <c r="C993">
        <v>7.28</v>
      </c>
      <c r="D993">
        <v>1118.48</v>
      </c>
      <c r="E993">
        <v>1118.73</v>
      </c>
      <c r="F993">
        <v>1.28</v>
      </c>
      <c r="G993">
        <v>1</v>
      </c>
      <c r="H993" s="88"/>
      <c r="I993">
        <v>550</v>
      </c>
      <c r="J993" t="s">
        <v>8</v>
      </c>
      <c r="K993">
        <v>8.83</v>
      </c>
      <c r="L993">
        <v>1118.48</v>
      </c>
      <c r="M993">
        <v>1118.76</v>
      </c>
      <c r="N993">
        <v>1.36</v>
      </c>
      <c r="O993">
        <v>1.01</v>
      </c>
      <c r="P993" s="88"/>
      <c r="Q993">
        <v>550</v>
      </c>
      <c r="R993" t="s">
        <v>8</v>
      </c>
      <c r="S993">
        <v>10.37</v>
      </c>
      <c r="T993">
        <v>1118.48</v>
      </c>
      <c r="U993">
        <v>1118.78</v>
      </c>
      <c r="V993">
        <v>1.43</v>
      </c>
      <c r="W993">
        <v>1</v>
      </c>
      <c r="X993" s="88"/>
      <c r="Y993">
        <v>550</v>
      </c>
      <c r="Z993" t="s">
        <v>8</v>
      </c>
      <c r="AA993">
        <v>11.92</v>
      </c>
      <c r="AB993">
        <v>1118.48</v>
      </c>
      <c r="AC993">
        <v>1118.8</v>
      </c>
      <c r="AD993">
        <v>1.49</v>
      </c>
      <c r="AE993">
        <v>1</v>
      </c>
      <c r="AF993" s="88"/>
      <c r="AG993">
        <v>550</v>
      </c>
      <c r="AH993" t="s">
        <v>8</v>
      </c>
      <c r="AI993">
        <v>13.46</v>
      </c>
      <c r="AJ993">
        <v>1118.48</v>
      </c>
      <c r="AK993">
        <v>1118.82</v>
      </c>
      <c r="AL993">
        <v>1.54</v>
      </c>
      <c r="AM993">
        <v>1</v>
      </c>
    </row>
    <row r="994" spans="1:39" customFormat="1" x14ac:dyDescent="0.25">
      <c r="A994">
        <v>550</v>
      </c>
      <c r="B994" t="s">
        <v>9</v>
      </c>
      <c r="C994">
        <v>9.01</v>
      </c>
      <c r="D994">
        <v>1118.48</v>
      </c>
      <c r="E994">
        <v>1118.76</v>
      </c>
      <c r="F994">
        <v>1.37</v>
      </c>
      <c r="G994">
        <v>1.01</v>
      </c>
      <c r="H994" s="88"/>
      <c r="I994">
        <v>550</v>
      </c>
      <c r="J994" t="s">
        <v>9</v>
      </c>
      <c r="K994">
        <v>10.68</v>
      </c>
      <c r="L994">
        <v>1118.48</v>
      </c>
      <c r="M994">
        <v>1118.78</v>
      </c>
      <c r="N994">
        <v>1.44</v>
      </c>
      <c r="O994">
        <v>1.01</v>
      </c>
      <c r="P994" s="88"/>
      <c r="Q994">
        <v>550</v>
      </c>
      <c r="R994" t="s">
        <v>9</v>
      </c>
      <c r="S994">
        <v>12.36</v>
      </c>
      <c r="T994">
        <v>1118.48</v>
      </c>
      <c r="U994">
        <v>1118.81</v>
      </c>
      <c r="V994">
        <v>1.51</v>
      </c>
      <c r="W994">
        <v>1.01</v>
      </c>
      <c r="X994" s="88"/>
      <c r="Y994">
        <v>550</v>
      </c>
      <c r="Z994" t="s">
        <v>9</v>
      </c>
      <c r="AA994">
        <v>14.04</v>
      </c>
      <c r="AB994">
        <v>1118.48</v>
      </c>
      <c r="AC994">
        <v>1118.83</v>
      </c>
      <c r="AD994">
        <v>1.56</v>
      </c>
      <c r="AE994">
        <v>1</v>
      </c>
      <c r="AF994" s="88"/>
      <c r="AG994">
        <v>550</v>
      </c>
      <c r="AH994" t="s">
        <v>9</v>
      </c>
      <c r="AI994">
        <v>15.71</v>
      </c>
      <c r="AJ994">
        <v>1118.48</v>
      </c>
      <c r="AK994">
        <v>1118.8499999999999</v>
      </c>
      <c r="AL994">
        <v>1.6</v>
      </c>
      <c r="AM994">
        <v>0.99</v>
      </c>
    </row>
    <row r="995" spans="1:39" customFormat="1" x14ac:dyDescent="0.25">
      <c r="A995">
        <v>550</v>
      </c>
      <c r="B995" t="s">
        <v>10</v>
      </c>
      <c r="C995">
        <v>7.44</v>
      </c>
      <c r="D995">
        <v>1118.48</v>
      </c>
      <c r="E995">
        <v>1118.74</v>
      </c>
      <c r="F995">
        <v>1.29</v>
      </c>
      <c r="G995">
        <v>1.01</v>
      </c>
      <c r="H995" s="88"/>
      <c r="I995">
        <v>550</v>
      </c>
      <c r="J995" t="s">
        <v>10</v>
      </c>
      <c r="K995">
        <v>8.86</v>
      </c>
      <c r="L995">
        <v>1118.48</v>
      </c>
      <c r="M995">
        <v>1118.76</v>
      </c>
      <c r="N995">
        <v>1.36</v>
      </c>
      <c r="O995">
        <v>1</v>
      </c>
      <c r="P995" s="88"/>
      <c r="Q995">
        <v>550</v>
      </c>
      <c r="R995" t="s">
        <v>10</v>
      </c>
      <c r="S995">
        <v>10.27</v>
      </c>
      <c r="T995">
        <v>1118.48</v>
      </c>
      <c r="U995">
        <v>1118.78</v>
      </c>
      <c r="V995">
        <v>1.43</v>
      </c>
      <c r="W995">
        <v>1.01</v>
      </c>
      <c r="X995" s="88"/>
      <c r="Y995">
        <v>550</v>
      </c>
      <c r="Z995" t="s">
        <v>10</v>
      </c>
      <c r="AA995">
        <v>11.68</v>
      </c>
      <c r="AB995">
        <v>1118.48</v>
      </c>
      <c r="AC995">
        <v>1118.8</v>
      </c>
      <c r="AD995">
        <v>1.47</v>
      </c>
      <c r="AE995">
        <v>1</v>
      </c>
      <c r="AF995" s="88"/>
      <c r="AG995">
        <v>550</v>
      </c>
      <c r="AH995" t="s">
        <v>10</v>
      </c>
      <c r="AI995">
        <v>13.09</v>
      </c>
      <c r="AJ995">
        <v>1118.48</v>
      </c>
      <c r="AK995">
        <v>1118.82</v>
      </c>
      <c r="AL995">
        <v>1.53</v>
      </c>
      <c r="AM995">
        <v>1</v>
      </c>
    </row>
    <row r="996" spans="1:39" customFormat="1" x14ac:dyDescent="0.25">
      <c r="A996">
        <v>550</v>
      </c>
      <c r="B996" t="s">
        <v>11</v>
      </c>
      <c r="C996">
        <v>5.54</v>
      </c>
      <c r="D996">
        <v>1118.48</v>
      </c>
      <c r="E996">
        <v>1118.7</v>
      </c>
      <c r="F996">
        <v>1.2</v>
      </c>
      <c r="G996">
        <v>1.01</v>
      </c>
      <c r="H996" s="88"/>
      <c r="I996">
        <v>550</v>
      </c>
      <c r="J996" t="s">
        <v>11</v>
      </c>
      <c r="K996">
        <v>6.85</v>
      </c>
      <c r="L996">
        <v>1118.48</v>
      </c>
      <c r="M996">
        <v>1118.73</v>
      </c>
      <c r="N996">
        <v>1.26</v>
      </c>
      <c r="O996">
        <v>1</v>
      </c>
      <c r="P996" s="88"/>
      <c r="Q996">
        <v>550</v>
      </c>
      <c r="R996" t="s">
        <v>11</v>
      </c>
      <c r="S996">
        <v>8.15</v>
      </c>
      <c r="T996">
        <v>1118.48</v>
      </c>
      <c r="U996">
        <v>1118.75</v>
      </c>
      <c r="V996">
        <v>1.33</v>
      </c>
      <c r="W996">
        <v>1.01</v>
      </c>
      <c r="X996" s="88"/>
      <c r="Y996">
        <v>550</v>
      </c>
      <c r="Z996" t="s">
        <v>11</v>
      </c>
      <c r="AA996">
        <v>9.4600000000000009</v>
      </c>
      <c r="AB996">
        <v>1118.48</v>
      </c>
      <c r="AC996">
        <v>1118.77</v>
      </c>
      <c r="AD996">
        <v>1.39</v>
      </c>
      <c r="AE996">
        <v>1.01</v>
      </c>
      <c r="AF996" s="88"/>
      <c r="AG996">
        <v>550</v>
      </c>
      <c r="AH996" t="s">
        <v>11</v>
      </c>
      <c r="AI996">
        <v>10.77</v>
      </c>
      <c r="AJ996">
        <v>1118.48</v>
      </c>
      <c r="AK996">
        <v>1118.79</v>
      </c>
      <c r="AL996">
        <v>1.44</v>
      </c>
      <c r="AM996">
        <v>1</v>
      </c>
    </row>
    <row r="997" spans="1:39" customFormat="1" x14ac:dyDescent="0.25">
      <c r="A997">
        <v>550</v>
      </c>
      <c r="B997" t="s">
        <v>12</v>
      </c>
      <c r="C997">
        <v>5.37</v>
      </c>
      <c r="D997">
        <v>1118.48</v>
      </c>
      <c r="E997">
        <v>1118.7</v>
      </c>
      <c r="F997">
        <v>1.19</v>
      </c>
      <c r="G997">
        <v>1.01</v>
      </c>
      <c r="H997" s="88"/>
      <c r="I997">
        <v>550</v>
      </c>
      <c r="J997" t="s">
        <v>12</v>
      </c>
      <c r="K997">
        <v>6.68</v>
      </c>
      <c r="L997">
        <v>1118.48</v>
      </c>
      <c r="M997">
        <v>1118.72</v>
      </c>
      <c r="N997">
        <v>1.26</v>
      </c>
      <c r="O997">
        <v>1</v>
      </c>
      <c r="P997" s="88"/>
      <c r="Q997">
        <v>550</v>
      </c>
      <c r="R997" t="s">
        <v>12</v>
      </c>
      <c r="S997">
        <v>7.99</v>
      </c>
      <c r="T997">
        <v>1118.48</v>
      </c>
      <c r="U997">
        <v>1118.74</v>
      </c>
      <c r="V997">
        <v>1.32</v>
      </c>
      <c r="W997">
        <v>1.02</v>
      </c>
      <c r="X997" s="88"/>
      <c r="Y997">
        <v>550</v>
      </c>
      <c r="Z997" t="s">
        <v>12</v>
      </c>
      <c r="AA997">
        <v>9.2899999999999991</v>
      </c>
      <c r="AB997">
        <v>1118.48</v>
      </c>
      <c r="AC997">
        <v>1118.76</v>
      </c>
      <c r="AD997">
        <v>1.38</v>
      </c>
      <c r="AE997">
        <v>1.01</v>
      </c>
      <c r="AF997" s="88"/>
      <c r="AG997">
        <v>550</v>
      </c>
      <c r="AH997" t="s">
        <v>12</v>
      </c>
      <c r="AI997">
        <v>10.6</v>
      </c>
      <c r="AJ997">
        <v>1118.48</v>
      </c>
      <c r="AK997">
        <v>1118.78</v>
      </c>
      <c r="AL997">
        <v>1.43</v>
      </c>
      <c r="AM997">
        <v>1</v>
      </c>
    </row>
    <row r="998" spans="1:39" customFormat="1" x14ac:dyDescent="0.25">
      <c r="A998">
        <v>550</v>
      </c>
      <c r="B998" t="s">
        <v>13</v>
      </c>
      <c r="C998">
        <v>7.1</v>
      </c>
      <c r="D998">
        <v>1118.48</v>
      </c>
      <c r="E998">
        <v>1118.73</v>
      </c>
      <c r="F998">
        <v>1.27</v>
      </c>
      <c r="G998">
        <v>1</v>
      </c>
      <c r="H998" s="88"/>
      <c r="I998">
        <v>550</v>
      </c>
      <c r="J998" t="s">
        <v>13</v>
      </c>
      <c r="K998">
        <v>8.6999999999999993</v>
      </c>
      <c r="L998">
        <v>1118.48</v>
      </c>
      <c r="M998">
        <v>1118.76</v>
      </c>
      <c r="N998">
        <v>1.35</v>
      </c>
      <c r="O998">
        <v>1.01</v>
      </c>
      <c r="P998" s="88"/>
      <c r="Q998">
        <v>550</v>
      </c>
      <c r="R998" t="s">
        <v>13</v>
      </c>
      <c r="S998">
        <v>10.31</v>
      </c>
      <c r="T998">
        <v>1118.48</v>
      </c>
      <c r="U998">
        <v>1118.78</v>
      </c>
      <c r="V998">
        <v>1.43</v>
      </c>
      <c r="W998">
        <v>1.01</v>
      </c>
      <c r="X998" s="88"/>
      <c r="Y998">
        <v>550</v>
      </c>
      <c r="Z998" t="s">
        <v>13</v>
      </c>
      <c r="AA998">
        <v>11.91</v>
      </c>
      <c r="AB998">
        <v>1118.48</v>
      </c>
      <c r="AC998">
        <v>1118.8</v>
      </c>
      <c r="AD998">
        <v>1.48</v>
      </c>
      <c r="AE998">
        <v>1</v>
      </c>
      <c r="AF998" s="88"/>
      <c r="AG998">
        <v>550</v>
      </c>
      <c r="AH998" t="s">
        <v>13</v>
      </c>
      <c r="AI998">
        <v>13.52</v>
      </c>
      <c r="AJ998">
        <v>1118.48</v>
      </c>
      <c r="AK998">
        <v>1118.82</v>
      </c>
      <c r="AL998">
        <v>1.54</v>
      </c>
      <c r="AM998">
        <v>1</v>
      </c>
    </row>
    <row r="999" spans="1:39" customFormat="1" x14ac:dyDescent="0.25">
      <c r="A999">
        <v>550</v>
      </c>
      <c r="B999" t="s">
        <v>14</v>
      </c>
      <c r="C999">
        <v>8.24</v>
      </c>
      <c r="D999">
        <v>1118.48</v>
      </c>
      <c r="E999">
        <v>1118.75</v>
      </c>
      <c r="F999">
        <v>1.33</v>
      </c>
      <c r="G999">
        <v>1.01</v>
      </c>
      <c r="H999" s="88"/>
      <c r="I999">
        <v>550</v>
      </c>
      <c r="J999" t="s">
        <v>14</v>
      </c>
      <c r="K999">
        <v>9.7799999999999994</v>
      </c>
      <c r="L999">
        <v>1118.48</v>
      </c>
      <c r="M999">
        <v>1118.77</v>
      </c>
      <c r="N999">
        <v>1.4</v>
      </c>
      <c r="O999">
        <v>1.01</v>
      </c>
      <c r="P999" s="88"/>
      <c r="Q999">
        <v>550</v>
      </c>
      <c r="R999" t="s">
        <v>14</v>
      </c>
      <c r="S999">
        <v>11.31</v>
      </c>
      <c r="T999">
        <v>1118.48</v>
      </c>
      <c r="U999">
        <v>1118.79</v>
      </c>
      <c r="V999">
        <v>1.46</v>
      </c>
      <c r="W999">
        <v>1</v>
      </c>
      <c r="X999" s="88"/>
      <c r="Y999">
        <v>550</v>
      </c>
      <c r="Z999" t="s">
        <v>14</v>
      </c>
      <c r="AA999">
        <v>12.85</v>
      </c>
      <c r="AB999">
        <v>1118.48</v>
      </c>
      <c r="AC999">
        <v>1118.81</v>
      </c>
      <c r="AD999">
        <v>1.53</v>
      </c>
      <c r="AE999">
        <v>1.01</v>
      </c>
      <c r="AF999" s="88"/>
      <c r="AG999">
        <v>550</v>
      </c>
      <c r="AH999" t="s">
        <v>14</v>
      </c>
      <c r="AI999">
        <v>14.39</v>
      </c>
      <c r="AJ999">
        <v>1118.48</v>
      </c>
      <c r="AK999">
        <v>1118.83</v>
      </c>
      <c r="AL999">
        <v>1.57</v>
      </c>
      <c r="AM999">
        <v>1</v>
      </c>
    </row>
    <row r="1000" spans="1:39" customFormat="1" x14ac:dyDescent="0.25">
      <c r="A1000">
        <v>550</v>
      </c>
      <c r="B1000" t="s">
        <v>15</v>
      </c>
      <c r="C1000">
        <v>8.11</v>
      </c>
      <c r="D1000">
        <v>1118.48</v>
      </c>
      <c r="E1000">
        <v>1118.75</v>
      </c>
      <c r="F1000">
        <v>1.33</v>
      </c>
      <c r="G1000">
        <v>1.01</v>
      </c>
      <c r="H1000" s="88"/>
      <c r="I1000">
        <v>550</v>
      </c>
      <c r="J1000" t="s">
        <v>15</v>
      </c>
      <c r="K1000">
        <v>9.57</v>
      </c>
      <c r="L1000">
        <v>1118.48</v>
      </c>
      <c r="M1000">
        <v>1118.77</v>
      </c>
      <c r="N1000">
        <v>1.4</v>
      </c>
      <c r="O1000">
        <v>1.01</v>
      </c>
      <c r="P1000" s="88"/>
      <c r="Q1000">
        <v>550</v>
      </c>
      <c r="R1000" t="s">
        <v>15</v>
      </c>
      <c r="S1000">
        <v>11.04</v>
      </c>
      <c r="T1000">
        <v>1118.48</v>
      </c>
      <c r="U1000">
        <v>1118.79</v>
      </c>
      <c r="V1000">
        <v>1.45</v>
      </c>
      <c r="W1000">
        <v>1</v>
      </c>
      <c r="X1000" s="88"/>
      <c r="Y1000">
        <v>550</v>
      </c>
      <c r="Z1000" t="s">
        <v>15</v>
      </c>
      <c r="AA1000">
        <v>12.5</v>
      </c>
      <c r="AB1000">
        <v>1118.48</v>
      </c>
      <c r="AC1000">
        <v>1118.81</v>
      </c>
      <c r="AD1000">
        <v>1.51</v>
      </c>
      <c r="AE1000">
        <v>1.01</v>
      </c>
      <c r="AF1000" s="88"/>
      <c r="AG1000">
        <v>550</v>
      </c>
      <c r="AH1000" t="s">
        <v>15</v>
      </c>
      <c r="AI1000">
        <v>13.96</v>
      </c>
      <c r="AJ1000">
        <v>1118.48</v>
      </c>
      <c r="AK1000">
        <v>1118.83</v>
      </c>
      <c r="AL1000">
        <v>1.55</v>
      </c>
      <c r="AM1000">
        <v>1</v>
      </c>
    </row>
    <row r="1001" spans="1:39" customFormat="1" x14ac:dyDescent="0.25">
      <c r="A1001">
        <v>550</v>
      </c>
      <c r="B1001" t="s">
        <v>16</v>
      </c>
      <c r="C1001">
        <v>7.09</v>
      </c>
      <c r="D1001">
        <v>1118.48</v>
      </c>
      <c r="E1001">
        <v>1118.73</v>
      </c>
      <c r="F1001">
        <v>1.27</v>
      </c>
      <c r="G1001">
        <v>1</v>
      </c>
      <c r="H1001" s="88"/>
      <c r="I1001">
        <v>550</v>
      </c>
      <c r="J1001" t="s">
        <v>16</v>
      </c>
      <c r="K1001">
        <v>8.32</v>
      </c>
      <c r="L1001">
        <v>1118.48</v>
      </c>
      <c r="M1001">
        <v>1118.75</v>
      </c>
      <c r="N1001">
        <v>1.34</v>
      </c>
      <c r="O1001">
        <v>1.01</v>
      </c>
      <c r="P1001" s="88"/>
      <c r="Q1001">
        <v>550</v>
      </c>
      <c r="R1001" t="s">
        <v>16</v>
      </c>
      <c r="S1001">
        <v>9.5500000000000007</v>
      </c>
      <c r="T1001">
        <v>1118.48</v>
      </c>
      <c r="U1001">
        <v>1118.77</v>
      </c>
      <c r="V1001">
        <v>1.39</v>
      </c>
      <c r="W1001">
        <v>1</v>
      </c>
      <c r="X1001" s="88"/>
      <c r="Y1001">
        <v>550</v>
      </c>
      <c r="Z1001" t="s">
        <v>16</v>
      </c>
      <c r="AA1001">
        <v>10.77</v>
      </c>
      <c r="AB1001">
        <v>1118.48</v>
      </c>
      <c r="AC1001">
        <v>1118.79</v>
      </c>
      <c r="AD1001">
        <v>1.44</v>
      </c>
      <c r="AE1001">
        <v>1.01</v>
      </c>
      <c r="AF1001" s="88"/>
      <c r="AG1001">
        <v>550</v>
      </c>
      <c r="AH1001" t="s">
        <v>16</v>
      </c>
      <c r="AI1001">
        <v>12</v>
      </c>
      <c r="AJ1001">
        <v>1118.48</v>
      </c>
      <c r="AK1001">
        <v>1118.8</v>
      </c>
      <c r="AL1001">
        <v>1.49</v>
      </c>
      <c r="AM1001">
        <v>1</v>
      </c>
    </row>
    <row r="1002" spans="1:39" customFormat="1" x14ac:dyDescent="0.25">
      <c r="A1002">
        <v>500</v>
      </c>
      <c r="B1002" t="s">
        <v>5</v>
      </c>
      <c r="C1002">
        <v>10.49</v>
      </c>
      <c r="D1002">
        <v>1115.8599999999999</v>
      </c>
      <c r="E1002">
        <v>1116.23</v>
      </c>
      <c r="F1002">
        <v>1.86</v>
      </c>
      <c r="G1002">
        <v>1.1299999999999999</v>
      </c>
      <c r="H1002" s="88"/>
      <c r="I1002">
        <v>500</v>
      </c>
      <c r="J1002" t="s">
        <v>5</v>
      </c>
      <c r="K1002">
        <v>10.49</v>
      </c>
      <c r="L1002">
        <v>1115.8599999999999</v>
      </c>
      <c r="M1002">
        <v>1116.22</v>
      </c>
      <c r="N1002">
        <v>1.88</v>
      </c>
      <c r="O1002">
        <v>1.1399999999999999</v>
      </c>
      <c r="P1002" s="88"/>
      <c r="Q1002">
        <v>500</v>
      </c>
      <c r="R1002" t="s">
        <v>5</v>
      </c>
      <c r="S1002">
        <v>10.49</v>
      </c>
      <c r="T1002">
        <v>1115.8599999999999</v>
      </c>
      <c r="U1002">
        <v>1116.22</v>
      </c>
      <c r="V1002">
        <v>1.91</v>
      </c>
      <c r="W1002">
        <v>1.17</v>
      </c>
      <c r="X1002" s="88"/>
      <c r="Y1002">
        <v>500</v>
      </c>
      <c r="Z1002" t="s">
        <v>5</v>
      </c>
      <c r="AA1002">
        <v>10.49</v>
      </c>
      <c r="AB1002">
        <v>1115.8599999999999</v>
      </c>
      <c r="AC1002">
        <v>1116.22</v>
      </c>
      <c r="AD1002">
        <v>1.95</v>
      </c>
      <c r="AE1002">
        <v>1.21</v>
      </c>
      <c r="AF1002" s="88"/>
      <c r="AG1002">
        <v>500</v>
      </c>
      <c r="AH1002" t="s">
        <v>5</v>
      </c>
      <c r="AI1002">
        <v>10.49</v>
      </c>
      <c r="AJ1002">
        <v>1115.8599999999999</v>
      </c>
      <c r="AK1002">
        <v>1116.21</v>
      </c>
      <c r="AL1002">
        <v>1.99</v>
      </c>
      <c r="AM1002">
        <v>1.24</v>
      </c>
    </row>
    <row r="1003" spans="1:39" customFormat="1" x14ac:dyDescent="0.25">
      <c r="A1003">
        <v>500</v>
      </c>
      <c r="B1003" t="s">
        <v>6</v>
      </c>
      <c r="C1003">
        <v>10.65</v>
      </c>
      <c r="D1003">
        <v>1115.8599999999999</v>
      </c>
      <c r="E1003">
        <v>1116.23</v>
      </c>
      <c r="F1003">
        <v>1.87</v>
      </c>
      <c r="G1003">
        <v>1.1200000000000001</v>
      </c>
      <c r="H1003" s="88"/>
      <c r="I1003">
        <v>500</v>
      </c>
      <c r="J1003" t="s">
        <v>6</v>
      </c>
      <c r="K1003">
        <v>10.65</v>
      </c>
      <c r="L1003">
        <v>1115.8599999999999</v>
      </c>
      <c r="M1003">
        <v>1116.23</v>
      </c>
      <c r="N1003">
        <v>1.9</v>
      </c>
      <c r="O1003">
        <v>1.1499999999999999</v>
      </c>
      <c r="P1003" s="88"/>
      <c r="Q1003">
        <v>500</v>
      </c>
      <c r="R1003" t="s">
        <v>6</v>
      </c>
      <c r="S1003">
        <v>10.65</v>
      </c>
      <c r="T1003">
        <v>1115.8599999999999</v>
      </c>
      <c r="U1003">
        <v>1116.22</v>
      </c>
      <c r="V1003">
        <v>1.92</v>
      </c>
      <c r="W1003">
        <v>1.17</v>
      </c>
      <c r="X1003" s="88"/>
      <c r="Y1003">
        <v>500</v>
      </c>
      <c r="Z1003" t="s">
        <v>6</v>
      </c>
      <c r="AA1003">
        <v>10.65</v>
      </c>
      <c r="AB1003">
        <v>1115.8599999999999</v>
      </c>
      <c r="AC1003">
        <v>1116.22</v>
      </c>
      <c r="AD1003">
        <v>1.96</v>
      </c>
      <c r="AE1003">
        <v>1.21</v>
      </c>
      <c r="AF1003" s="88"/>
      <c r="AG1003">
        <v>500</v>
      </c>
      <c r="AH1003" t="s">
        <v>6</v>
      </c>
      <c r="AI1003">
        <v>10.65</v>
      </c>
      <c r="AJ1003">
        <v>1115.8599999999999</v>
      </c>
      <c r="AK1003">
        <v>1116.21</v>
      </c>
      <c r="AL1003">
        <v>2</v>
      </c>
      <c r="AM1003">
        <v>1.25</v>
      </c>
    </row>
    <row r="1004" spans="1:39" customFormat="1" x14ac:dyDescent="0.25">
      <c r="A1004">
        <v>500</v>
      </c>
      <c r="B1004" t="s">
        <v>7</v>
      </c>
      <c r="C1004">
        <v>10.82</v>
      </c>
      <c r="D1004">
        <v>1115.8599999999999</v>
      </c>
      <c r="E1004">
        <v>1116.23</v>
      </c>
      <c r="F1004">
        <v>1.89</v>
      </c>
      <c r="G1004">
        <v>1.1299999999999999</v>
      </c>
      <c r="H1004" s="88"/>
      <c r="I1004">
        <v>500</v>
      </c>
      <c r="J1004" t="s">
        <v>7</v>
      </c>
      <c r="K1004">
        <v>10.82</v>
      </c>
      <c r="L1004">
        <v>1115.8599999999999</v>
      </c>
      <c r="M1004">
        <v>1116.23</v>
      </c>
      <c r="N1004">
        <v>1.91</v>
      </c>
      <c r="O1004">
        <v>1.1499999999999999</v>
      </c>
      <c r="P1004" s="88"/>
      <c r="Q1004">
        <v>500</v>
      </c>
      <c r="R1004" t="s">
        <v>7</v>
      </c>
      <c r="S1004">
        <v>10.82</v>
      </c>
      <c r="T1004">
        <v>1115.8599999999999</v>
      </c>
      <c r="U1004">
        <v>1116.23</v>
      </c>
      <c r="V1004">
        <v>1.93</v>
      </c>
      <c r="W1004">
        <v>1.18</v>
      </c>
      <c r="X1004" s="88"/>
      <c r="Y1004">
        <v>500</v>
      </c>
      <c r="Z1004" t="s">
        <v>7</v>
      </c>
      <c r="AA1004">
        <v>10.82</v>
      </c>
      <c r="AB1004">
        <v>1115.8599999999999</v>
      </c>
      <c r="AC1004">
        <v>1116.22</v>
      </c>
      <c r="AD1004">
        <v>1.97</v>
      </c>
      <c r="AE1004">
        <v>1.21</v>
      </c>
      <c r="AF1004" s="88"/>
      <c r="AG1004">
        <v>500</v>
      </c>
      <c r="AH1004" t="s">
        <v>7</v>
      </c>
      <c r="AI1004">
        <v>10.82</v>
      </c>
      <c r="AJ1004">
        <v>1115.8599999999999</v>
      </c>
      <c r="AK1004">
        <v>1116.22</v>
      </c>
      <c r="AL1004">
        <v>2.0099999999999998</v>
      </c>
      <c r="AM1004">
        <v>1.24</v>
      </c>
    </row>
    <row r="1005" spans="1:39" customFormat="1" x14ac:dyDescent="0.25">
      <c r="A1005">
        <v>500</v>
      </c>
      <c r="B1005" t="s">
        <v>8</v>
      </c>
      <c r="C1005">
        <v>13.46</v>
      </c>
      <c r="D1005">
        <v>1115.8599999999999</v>
      </c>
      <c r="E1005">
        <v>1116.27</v>
      </c>
      <c r="F1005">
        <v>2.0499999999999998</v>
      </c>
      <c r="G1005">
        <v>1.1599999999999999</v>
      </c>
      <c r="H1005" s="88"/>
      <c r="I1005">
        <v>500</v>
      </c>
      <c r="J1005" t="s">
        <v>8</v>
      </c>
      <c r="K1005">
        <v>13.46</v>
      </c>
      <c r="L1005">
        <v>1115.8599999999999</v>
      </c>
      <c r="M1005">
        <v>1116.27</v>
      </c>
      <c r="N1005">
        <v>2.08</v>
      </c>
      <c r="O1005">
        <v>1.18</v>
      </c>
      <c r="P1005" s="88"/>
      <c r="Q1005">
        <v>500</v>
      </c>
      <c r="R1005" t="s">
        <v>8</v>
      </c>
      <c r="S1005">
        <v>13.46</v>
      </c>
      <c r="T1005">
        <v>1115.8599999999999</v>
      </c>
      <c r="U1005">
        <v>1116.26</v>
      </c>
      <c r="V1005">
        <v>2.12</v>
      </c>
      <c r="W1005">
        <v>1.22</v>
      </c>
      <c r="X1005" s="88"/>
      <c r="Y1005">
        <v>500</v>
      </c>
      <c r="Z1005" t="s">
        <v>8</v>
      </c>
      <c r="AA1005">
        <v>13.46</v>
      </c>
      <c r="AB1005">
        <v>1115.8599999999999</v>
      </c>
      <c r="AC1005">
        <v>1116.25</v>
      </c>
      <c r="AD1005">
        <v>2.17</v>
      </c>
      <c r="AE1005">
        <v>1.26</v>
      </c>
      <c r="AF1005" s="88"/>
      <c r="AG1005">
        <v>500</v>
      </c>
      <c r="AH1005" t="s">
        <v>8</v>
      </c>
      <c r="AI1005">
        <v>13.46</v>
      </c>
      <c r="AJ1005">
        <v>1115.8599999999999</v>
      </c>
      <c r="AK1005">
        <v>1116.25</v>
      </c>
      <c r="AL1005">
        <v>2.2200000000000002</v>
      </c>
      <c r="AM1005">
        <v>1.3</v>
      </c>
    </row>
    <row r="1006" spans="1:39" customFormat="1" x14ac:dyDescent="0.25">
      <c r="A1006">
        <v>500</v>
      </c>
      <c r="B1006" t="s">
        <v>9</v>
      </c>
      <c r="C1006">
        <v>15.71</v>
      </c>
      <c r="D1006">
        <v>1115.8599999999999</v>
      </c>
      <c r="E1006">
        <v>1116.3</v>
      </c>
      <c r="F1006">
        <v>2.1800000000000002</v>
      </c>
      <c r="G1006">
        <v>1.18</v>
      </c>
      <c r="H1006" s="88"/>
      <c r="I1006">
        <v>500</v>
      </c>
      <c r="J1006" t="s">
        <v>9</v>
      </c>
      <c r="K1006">
        <v>15.71</v>
      </c>
      <c r="L1006">
        <v>1115.8599999999999</v>
      </c>
      <c r="M1006">
        <v>1116.29</v>
      </c>
      <c r="N1006">
        <v>2.2200000000000002</v>
      </c>
      <c r="O1006">
        <v>1.21</v>
      </c>
      <c r="P1006" s="88"/>
      <c r="Q1006">
        <v>500</v>
      </c>
      <c r="R1006" t="s">
        <v>9</v>
      </c>
      <c r="S1006">
        <v>15.71</v>
      </c>
      <c r="T1006">
        <v>1115.8599999999999</v>
      </c>
      <c r="U1006">
        <v>1116.29</v>
      </c>
      <c r="V1006">
        <v>2.27</v>
      </c>
      <c r="W1006">
        <v>1.25</v>
      </c>
      <c r="X1006" s="88"/>
      <c r="Y1006">
        <v>500</v>
      </c>
      <c r="Z1006" t="s">
        <v>9</v>
      </c>
      <c r="AA1006">
        <v>15.71</v>
      </c>
      <c r="AB1006">
        <v>1115.8599999999999</v>
      </c>
      <c r="AC1006">
        <v>1116.28</v>
      </c>
      <c r="AD1006">
        <v>2.3199999999999998</v>
      </c>
      <c r="AE1006">
        <v>1.29</v>
      </c>
      <c r="AF1006" s="88"/>
      <c r="AG1006">
        <v>500</v>
      </c>
      <c r="AH1006" t="s">
        <v>9</v>
      </c>
      <c r="AI1006">
        <v>15.71</v>
      </c>
      <c r="AJ1006">
        <v>1115.8599999999999</v>
      </c>
      <c r="AK1006">
        <v>1116.27</v>
      </c>
      <c r="AL1006">
        <v>2.38</v>
      </c>
      <c r="AM1006">
        <v>1.34</v>
      </c>
    </row>
    <row r="1007" spans="1:39" customFormat="1" x14ac:dyDescent="0.25">
      <c r="A1007">
        <v>500</v>
      </c>
      <c r="B1007" t="s">
        <v>10</v>
      </c>
      <c r="C1007">
        <v>13.09</v>
      </c>
      <c r="D1007">
        <v>1115.8599999999999</v>
      </c>
      <c r="E1007">
        <v>1116.26</v>
      </c>
      <c r="F1007">
        <v>2.04</v>
      </c>
      <c r="G1007">
        <v>1.1599999999999999</v>
      </c>
      <c r="H1007" s="88"/>
      <c r="I1007">
        <v>500</v>
      </c>
      <c r="J1007" t="s">
        <v>10</v>
      </c>
      <c r="K1007">
        <v>13.09</v>
      </c>
      <c r="L1007">
        <v>1115.8599999999999</v>
      </c>
      <c r="M1007">
        <v>1116.26</v>
      </c>
      <c r="N1007">
        <v>2.0699999999999998</v>
      </c>
      <c r="O1007">
        <v>1.18</v>
      </c>
      <c r="P1007" s="88"/>
      <c r="Q1007">
        <v>500</v>
      </c>
      <c r="R1007" t="s">
        <v>10</v>
      </c>
      <c r="S1007">
        <v>13.09</v>
      </c>
      <c r="T1007">
        <v>1115.8599999999999</v>
      </c>
      <c r="U1007">
        <v>1116.25</v>
      </c>
      <c r="V1007">
        <v>2.1</v>
      </c>
      <c r="W1007">
        <v>1.22</v>
      </c>
      <c r="X1007" s="88"/>
      <c r="Y1007">
        <v>500</v>
      </c>
      <c r="Z1007" t="s">
        <v>10</v>
      </c>
      <c r="AA1007">
        <v>13.09</v>
      </c>
      <c r="AB1007">
        <v>1115.8599999999999</v>
      </c>
      <c r="AC1007">
        <v>1116.25</v>
      </c>
      <c r="AD1007">
        <v>2.15</v>
      </c>
      <c r="AE1007">
        <v>1.26</v>
      </c>
      <c r="AF1007" s="88"/>
      <c r="AG1007">
        <v>500</v>
      </c>
      <c r="AH1007" t="s">
        <v>10</v>
      </c>
      <c r="AI1007">
        <v>13.09</v>
      </c>
      <c r="AJ1007">
        <v>1115.8599999999999</v>
      </c>
      <c r="AK1007">
        <v>1116.24</v>
      </c>
      <c r="AL1007">
        <v>2.2000000000000002</v>
      </c>
      <c r="AM1007">
        <v>1.3</v>
      </c>
    </row>
    <row r="1008" spans="1:39" customFormat="1" x14ac:dyDescent="0.25">
      <c r="A1008">
        <v>500</v>
      </c>
      <c r="B1008" t="s">
        <v>11</v>
      </c>
      <c r="C1008">
        <v>10.77</v>
      </c>
      <c r="D1008">
        <v>1115.8599999999999</v>
      </c>
      <c r="E1008">
        <v>1116.23</v>
      </c>
      <c r="F1008">
        <v>1.88</v>
      </c>
      <c r="G1008">
        <v>1.1299999999999999</v>
      </c>
      <c r="H1008" s="88"/>
      <c r="I1008">
        <v>500</v>
      </c>
      <c r="J1008" t="s">
        <v>11</v>
      </c>
      <c r="K1008">
        <v>10.77</v>
      </c>
      <c r="L1008">
        <v>1115.8599999999999</v>
      </c>
      <c r="M1008">
        <v>1116.23</v>
      </c>
      <c r="N1008">
        <v>1.9</v>
      </c>
      <c r="O1008">
        <v>1.1499999999999999</v>
      </c>
      <c r="P1008" s="88"/>
      <c r="Q1008">
        <v>500</v>
      </c>
      <c r="R1008" t="s">
        <v>11</v>
      </c>
      <c r="S1008">
        <v>10.77</v>
      </c>
      <c r="T1008">
        <v>1115.8599999999999</v>
      </c>
      <c r="U1008">
        <v>1116.22</v>
      </c>
      <c r="V1008">
        <v>1.93</v>
      </c>
      <c r="W1008">
        <v>1.18</v>
      </c>
      <c r="X1008" s="88"/>
      <c r="Y1008">
        <v>500</v>
      </c>
      <c r="Z1008" t="s">
        <v>11</v>
      </c>
      <c r="AA1008">
        <v>10.77</v>
      </c>
      <c r="AB1008">
        <v>1115.8599999999999</v>
      </c>
      <c r="AC1008">
        <v>1116.22</v>
      </c>
      <c r="AD1008">
        <v>1.97</v>
      </c>
      <c r="AE1008">
        <v>1.21</v>
      </c>
      <c r="AF1008" s="88"/>
      <c r="AG1008">
        <v>500</v>
      </c>
      <c r="AH1008" t="s">
        <v>11</v>
      </c>
      <c r="AI1008">
        <v>10.77</v>
      </c>
      <c r="AJ1008">
        <v>1115.8599999999999</v>
      </c>
      <c r="AK1008">
        <v>1116.21</v>
      </c>
      <c r="AL1008">
        <v>2.0099999999999998</v>
      </c>
      <c r="AM1008">
        <v>1.25</v>
      </c>
    </row>
    <row r="1009" spans="1:39" customFormat="1" x14ac:dyDescent="0.25">
      <c r="A1009">
        <v>500</v>
      </c>
      <c r="B1009" t="s">
        <v>12</v>
      </c>
      <c r="C1009">
        <v>10.6</v>
      </c>
      <c r="D1009">
        <v>1115.8599999999999</v>
      </c>
      <c r="E1009">
        <v>1116.23</v>
      </c>
      <c r="F1009">
        <v>1.86</v>
      </c>
      <c r="G1009">
        <v>1.1299999999999999</v>
      </c>
      <c r="H1009" s="88"/>
      <c r="I1009">
        <v>500</v>
      </c>
      <c r="J1009" t="s">
        <v>12</v>
      </c>
      <c r="K1009">
        <v>10.6</v>
      </c>
      <c r="L1009">
        <v>1115.8599999999999</v>
      </c>
      <c r="M1009">
        <v>1116.23</v>
      </c>
      <c r="N1009">
        <v>1.89</v>
      </c>
      <c r="O1009">
        <v>1.1399999999999999</v>
      </c>
      <c r="P1009" s="88"/>
      <c r="Q1009">
        <v>500</v>
      </c>
      <c r="R1009" t="s">
        <v>12</v>
      </c>
      <c r="S1009">
        <v>10.6</v>
      </c>
      <c r="T1009">
        <v>1115.8599999999999</v>
      </c>
      <c r="U1009">
        <v>1116.22</v>
      </c>
      <c r="V1009">
        <v>1.92</v>
      </c>
      <c r="W1009">
        <v>1.17</v>
      </c>
      <c r="X1009" s="88"/>
      <c r="Y1009">
        <v>500</v>
      </c>
      <c r="Z1009" t="s">
        <v>12</v>
      </c>
      <c r="AA1009">
        <v>10.6</v>
      </c>
      <c r="AB1009">
        <v>1115.8599999999999</v>
      </c>
      <c r="AC1009">
        <v>1116.22</v>
      </c>
      <c r="AD1009">
        <v>1.96</v>
      </c>
      <c r="AE1009">
        <v>1.21</v>
      </c>
      <c r="AF1009" s="88"/>
      <c r="AG1009">
        <v>500</v>
      </c>
      <c r="AH1009" t="s">
        <v>12</v>
      </c>
      <c r="AI1009">
        <v>10.6</v>
      </c>
      <c r="AJ1009">
        <v>1115.8599999999999</v>
      </c>
      <c r="AK1009">
        <v>1116.21</v>
      </c>
      <c r="AL1009">
        <v>1.99</v>
      </c>
      <c r="AM1009">
        <v>1.24</v>
      </c>
    </row>
    <row r="1010" spans="1:39" customFormat="1" x14ac:dyDescent="0.25">
      <c r="A1010">
        <v>500</v>
      </c>
      <c r="B1010" t="s">
        <v>13</v>
      </c>
      <c r="C1010">
        <v>13.52</v>
      </c>
      <c r="D1010">
        <v>1115.8599999999999</v>
      </c>
      <c r="E1010">
        <v>1116.27</v>
      </c>
      <c r="F1010">
        <v>2.0499999999999998</v>
      </c>
      <c r="G1010">
        <v>1.1499999999999999</v>
      </c>
      <c r="H1010" s="88"/>
      <c r="I1010">
        <v>500</v>
      </c>
      <c r="J1010" t="s">
        <v>13</v>
      </c>
      <c r="K1010">
        <v>13.52</v>
      </c>
      <c r="L1010">
        <v>1115.8599999999999</v>
      </c>
      <c r="M1010">
        <v>1116.27</v>
      </c>
      <c r="N1010">
        <v>2.08</v>
      </c>
      <c r="O1010">
        <v>1.18</v>
      </c>
      <c r="P1010" s="88"/>
      <c r="Q1010">
        <v>500</v>
      </c>
      <c r="R1010" t="s">
        <v>13</v>
      </c>
      <c r="S1010">
        <v>13.52</v>
      </c>
      <c r="T1010">
        <v>1115.8599999999999</v>
      </c>
      <c r="U1010">
        <v>1116.26</v>
      </c>
      <c r="V1010">
        <v>2.12</v>
      </c>
      <c r="W1010">
        <v>1.22</v>
      </c>
      <c r="X1010" s="88"/>
      <c r="Y1010">
        <v>500</v>
      </c>
      <c r="Z1010" t="s">
        <v>13</v>
      </c>
      <c r="AA1010">
        <v>13.52</v>
      </c>
      <c r="AB1010">
        <v>1115.8599999999999</v>
      </c>
      <c r="AC1010">
        <v>1116.25</v>
      </c>
      <c r="AD1010">
        <v>2.17</v>
      </c>
      <c r="AE1010">
        <v>1.26</v>
      </c>
      <c r="AF1010" s="88"/>
      <c r="AG1010">
        <v>500</v>
      </c>
      <c r="AH1010" t="s">
        <v>13</v>
      </c>
      <c r="AI1010">
        <v>13.52</v>
      </c>
      <c r="AJ1010">
        <v>1115.8599999999999</v>
      </c>
      <c r="AK1010">
        <v>1116.25</v>
      </c>
      <c r="AL1010">
        <v>2.23</v>
      </c>
      <c r="AM1010">
        <v>1.31</v>
      </c>
    </row>
    <row r="1011" spans="1:39" customFormat="1" x14ac:dyDescent="0.25">
      <c r="A1011">
        <v>500</v>
      </c>
      <c r="B1011" t="s">
        <v>14</v>
      </c>
      <c r="C1011">
        <v>14.39</v>
      </c>
      <c r="D1011">
        <v>1115.8599999999999</v>
      </c>
      <c r="E1011">
        <v>1116.28</v>
      </c>
      <c r="F1011">
        <v>2.1</v>
      </c>
      <c r="G1011">
        <v>1.1599999999999999</v>
      </c>
      <c r="H1011" s="88"/>
      <c r="I1011">
        <v>500</v>
      </c>
      <c r="J1011" t="s">
        <v>14</v>
      </c>
      <c r="K1011">
        <v>14.39</v>
      </c>
      <c r="L1011">
        <v>1115.8599999999999</v>
      </c>
      <c r="M1011">
        <v>1116.28</v>
      </c>
      <c r="N1011">
        <v>2.15</v>
      </c>
      <c r="O1011">
        <v>1.2</v>
      </c>
      <c r="P1011" s="88"/>
      <c r="Q1011">
        <v>500</v>
      </c>
      <c r="R1011" t="s">
        <v>14</v>
      </c>
      <c r="S1011">
        <v>14.39</v>
      </c>
      <c r="T1011">
        <v>1115.8599999999999</v>
      </c>
      <c r="U1011">
        <v>1116.27</v>
      </c>
      <c r="V1011">
        <v>2.19</v>
      </c>
      <c r="W1011">
        <v>1.23</v>
      </c>
      <c r="X1011" s="88"/>
      <c r="Y1011">
        <v>500</v>
      </c>
      <c r="Z1011" t="s">
        <v>14</v>
      </c>
      <c r="AA1011">
        <v>14.39</v>
      </c>
      <c r="AB1011">
        <v>1115.8599999999999</v>
      </c>
      <c r="AC1011">
        <v>1116.26</v>
      </c>
      <c r="AD1011">
        <v>2.2400000000000002</v>
      </c>
      <c r="AE1011">
        <v>1.27</v>
      </c>
      <c r="AF1011" s="88"/>
      <c r="AG1011">
        <v>500</v>
      </c>
      <c r="AH1011" t="s">
        <v>14</v>
      </c>
      <c r="AI1011">
        <v>14.39</v>
      </c>
      <c r="AJ1011">
        <v>1115.8599999999999</v>
      </c>
      <c r="AK1011">
        <v>1116.26</v>
      </c>
      <c r="AL1011">
        <v>2.29</v>
      </c>
      <c r="AM1011">
        <v>1.32</v>
      </c>
    </row>
    <row r="1012" spans="1:39" customFormat="1" x14ac:dyDescent="0.25">
      <c r="A1012">
        <v>500</v>
      </c>
      <c r="B1012" t="s">
        <v>15</v>
      </c>
      <c r="C1012">
        <v>13.96</v>
      </c>
      <c r="D1012">
        <v>1115.8599999999999</v>
      </c>
      <c r="E1012">
        <v>1116.28</v>
      </c>
      <c r="F1012">
        <v>2.09</v>
      </c>
      <c r="G1012">
        <v>1.17</v>
      </c>
      <c r="H1012" s="88"/>
      <c r="I1012">
        <v>500</v>
      </c>
      <c r="J1012" t="s">
        <v>15</v>
      </c>
      <c r="K1012">
        <v>13.96</v>
      </c>
      <c r="L1012">
        <v>1115.8599999999999</v>
      </c>
      <c r="M1012">
        <v>1116.27</v>
      </c>
      <c r="N1012">
        <v>2.11</v>
      </c>
      <c r="O1012">
        <v>1.19</v>
      </c>
      <c r="P1012" s="88"/>
      <c r="Q1012">
        <v>500</v>
      </c>
      <c r="R1012" t="s">
        <v>15</v>
      </c>
      <c r="S1012">
        <v>13.96</v>
      </c>
      <c r="T1012">
        <v>1115.8599999999999</v>
      </c>
      <c r="U1012">
        <v>1116.27</v>
      </c>
      <c r="V1012">
        <v>2.16</v>
      </c>
      <c r="W1012">
        <v>1.23</v>
      </c>
      <c r="X1012" s="88"/>
      <c r="Y1012">
        <v>500</v>
      </c>
      <c r="Z1012" t="s">
        <v>15</v>
      </c>
      <c r="AA1012">
        <v>13.96</v>
      </c>
      <c r="AB1012">
        <v>1115.8599999999999</v>
      </c>
      <c r="AC1012">
        <v>1116.26</v>
      </c>
      <c r="AD1012">
        <v>2.2000000000000002</v>
      </c>
      <c r="AE1012">
        <v>1.26</v>
      </c>
      <c r="AF1012" s="88"/>
      <c r="AG1012">
        <v>500</v>
      </c>
      <c r="AH1012" t="s">
        <v>15</v>
      </c>
      <c r="AI1012">
        <v>13.96</v>
      </c>
      <c r="AJ1012">
        <v>1115.8599999999999</v>
      </c>
      <c r="AK1012">
        <v>1116.25</v>
      </c>
      <c r="AL1012">
        <v>2.2599999999999998</v>
      </c>
      <c r="AM1012">
        <v>1.31</v>
      </c>
    </row>
    <row r="1013" spans="1:39" customFormat="1" x14ac:dyDescent="0.25">
      <c r="A1013">
        <v>500</v>
      </c>
      <c r="B1013" t="s">
        <v>16</v>
      </c>
      <c r="C1013">
        <v>12</v>
      </c>
      <c r="D1013">
        <v>1115.8599999999999</v>
      </c>
      <c r="E1013">
        <v>1116.25</v>
      </c>
      <c r="F1013">
        <v>1.97</v>
      </c>
      <c r="G1013">
        <v>1.1499999999999999</v>
      </c>
      <c r="H1013" s="88"/>
      <c r="I1013">
        <v>500</v>
      </c>
      <c r="J1013" t="s">
        <v>16</v>
      </c>
      <c r="K1013">
        <v>12</v>
      </c>
      <c r="L1013">
        <v>1115.8599999999999</v>
      </c>
      <c r="M1013">
        <v>1116.24</v>
      </c>
      <c r="N1013">
        <v>2</v>
      </c>
      <c r="O1013">
        <v>1.17</v>
      </c>
      <c r="P1013" s="88"/>
      <c r="Q1013">
        <v>500</v>
      </c>
      <c r="R1013" t="s">
        <v>16</v>
      </c>
      <c r="S1013">
        <v>12</v>
      </c>
      <c r="T1013">
        <v>1115.8599999999999</v>
      </c>
      <c r="U1013">
        <v>1116.24</v>
      </c>
      <c r="V1013">
        <v>2.0299999999999998</v>
      </c>
      <c r="W1013">
        <v>1.2</v>
      </c>
      <c r="X1013" s="88"/>
      <c r="Y1013">
        <v>500</v>
      </c>
      <c r="Z1013" t="s">
        <v>16</v>
      </c>
      <c r="AA1013">
        <v>12</v>
      </c>
      <c r="AB1013">
        <v>1115.8599999999999</v>
      </c>
      <c r="AC1013">
        <v>1116.23</v>
      </c>
      <c r="AD1013">
        <v>2.0699999999999998</v>
      </c>
      <c r="AE1013">
        <v>1.24</v>
      </c>
      <c r="AF1013" s="88"/>
      <c r="AG1013">
        <v>500</v>
      </c>
      <c r="AH1013" t="s">
        <v>16</v>
      </c>
      <c r="AI1013">
        <v>12</v>
      </c>
      <c r="AJ1013">
        <v>1115.8599999999999</v>
      </c>
      <c r="AK1013">
        <v>1116.23</v>
      </c>
      <c r="AL1013">
        <v>2.12</v>
      </c>
      <c r="AM1013">
        <v>1.28</v>
      </c>
    </row>
    <row r="1014" spans="1:39" customFormat="1" x14ac:dyDescent="0.25">
      <c r="A1014">
        <v>450</v>
      </c>
      <c r="B1014" t="s">
        <v>5</v>
      </c>
      <c r="C1014">
        <v>10.49</v>
      </c>
      <c r="D1014">
        <v>1110</v>
      </c>
      <c r="E1014">
        <v>1110.2</v>
      </c>
      <c r="F1014">
        <v>3.28</v>
      </c>
      <c r="G1014">
        <v>3.16</v>
      </c>
      <c r="H1014" s="88"/>
      <c r="I1014">
        <v>450</v>
      </c>
      <c r="J1014" t="s">
        <v>5</v>
      </c>
      <c r="K1014">
        <v>10.49</v>
      </c>
      <c r="L1014">
        <v>1110</v>
      </c>
      <c r="M1014">
        <v>1110.21</v>
      </c>
      <c r="N1014">
        <v>3.2</v>
      </c>
      <c r="O1014">
        <v>3.04</v>
      </c>
      <c r="P1014" s="88"/>
      <c r="Q1014">
        <v>450</v>
      </c>
      <c r="R1014" t="s">
        <v>5</v>
      </c>
      <c r="S1014">
        <v>10.49</v>
      </c>
      <c r="T1014">
        <v>1110</v>
      </c>
      <c r="U1014">
        <v>1110.21</v>
      </c>
      <c r="V1014">
        <v>3.08</v>
      </c>
      <c r="W1014">
        <v>2.88</v>
      </c>
      <c r="X1014" s="88"/>
      <c r="Y1014">
        <v>450</v>
      </c>
      <c r="Z1014" t="s">
        <v>5</v>
      </c>
      <c r="AA1014">
        <v>10.49</v>
      </c>
      <c r="AB1014">
        <v>1110</v>
      </c>
      <c r="AC1014">
        <v>1110.22</v>
      </c>
      <c r="AD1014">
        <v>2.93</v>
      </c>
      <c r="AE1014">
        <v>2.69</v>
      </c>
      <c r="AF1014" s="88"/>
      <c r="AG1014">
        <v>450</v>
      </c>
      <c r="AH1014" t="s">
        <v>5</v>
      </c>
      <c r="AI1014">
        <v>10.49</v>
      </c>
      <c r="AJ1014">
        <v>1110</v>
      </c>
      <c r="AK1014">
        <v>1110.22</v>
      </c>
      <c r="AL1014">
        <v>2.8</v>
      </c>
      <c r="AM1014">
        <v>2.52</v>
      </c>
    </row>
    <row r="1015" spans="1:39" customFormat="1" x14ac:dyDescent="0.25">
      <c r="A1015">
        <v>450</v>
      </c>
      <c r="B1015" t="s">
        <v>6</v>
      </c>
      <c r="C1015">
        <v>10.65</v>
      </c>
      <c r="D1015">
        <v>1110</v>
      </c>
      <c r="E1015">
        <v>1110.2</v>
      </c>
      <c r="F1015">
        <v>3.33</v>
      </c>
      <c r="G1015">
        <v>3.2</v>
      </c>
      <c r="H1015" s="88"/>
      <c r="I1015">
        <v>450</v>
      </c>
      <c r="J1015" t="s">
        <v>6</v>
      </c>
      <c r="K1015">
        <v>10.65</v>
      </c>
      <c r="L1015">
        <v>1110</v>
      </c>
      <c r="M1015">
        <v>1110.21</v>
      </c>
      <c r="N1015">
        <v>3.19</v>
      </c>
      <c r="O1015">
        <v>3.01</v>
      </c>
      <c r="P1015" s="88"/>
      <c r="Q1015">
        <v>450</v>
      </c>
      <c r="R1015" t="s">
        <v>6</v>
      </c>
      <c r="S1015">
        <v>10.65</v>
      </c>
      <c r="T1015">
        <v>1110</v>
      </c>
      <c r="U1015">
        <v>1110.21</v>
      </c>
      <c r="V1015">
        <v>3.09</v>
      </c>
      <c r="W1015">
        <v>2.88</v>
      </c>
      <c r="X1015" s="88"/>
      <c r="Y1015">
        <v>450</v>
      </c>
      <c r="Z1015" t="s">
        <v>6</v>
      </c>
      <c r="AA1015">
        <v>10.65</v>
      </c>
      <c r="AB1015">
        <v>1110</v>
      </c>
      <c r="AC1015">
        <v>1110.22</v>
      </c>
      <c r="AD1015">
        <v>2.94</v>
      </c>
      <c r="AE1015">
        <v>2.68</v>
      </c>
      <c r="AF1015" s="88"/>
      <c r="AG1015">
        <v>450</v>
      </c>
      <c r="AH1015" t="s">
        <v>6</v>
      </c>
      <c r="AI1015">
        <v>10.65</v>
      </c>
      <c r="AJ1015">
        <v>1110</v>
      </c>
      <c r="AK1015">
        <v>1110.22</v>
      </c>
      <c r="AL1015">
        <v>2.81</v>
      </c>
      <c r="AM1015">
        <v>2.52</v>
      </c>
    </row>
    <row r="1016" spans="1:39" customFormat="1" x14ac:dyDescent="0.25">
      <c r="A1016">
        <v>450</v>
      </c>
      <c r="B1016" t="s">
        <v>7</v>
      </c>
      <c r="C1016">
        <v>10.82</v>
      </c>
      <c r="D1016">
        <v>1110</v>
      </c>
      <c r="E1016">
        <v>1110.21</v>
      </c>
      <c r="F1016">
        <v>3.3</v>
      </c>
      <c r="G1016">
        <v>3.14</v>
      </c>
      <c r="H1016" s="88"/>
      <c r="I1016">
        <v>450</v>
      </c>
      <c r="J1016" t="s">
        <v>7</v>
      </c>
      <c r="K1016">
        <v>10.82</v>
      </c>
      <c r="L1016">
        <v>1110</v>
      </c>
      <c r="M1016">
        <v>1110.21</v>
      </c>
      <c r="N1016">
        <v>3.2</v>
      </c>
      <c r="O1016">
        <v>3.01</v>
      </c>
      <c r="P1016" s="88"/>
      <c r="Q1016">
        <v>450</v>
      </c>
      <c r="R1016" t="s">
        <v>7</v>
      </c>
      <c r="S1016">
        <v>10.82</v>
      </c>
      <c r="T1016">
        <v>1110</v>
      </c>
      <c r="U1016">
        <v>1110.21</v>
      </c>
      <c r="V1016">
        <v>3.1</v>
      </c>
      <c r="W1016">
        <v>2.87</v>
      </c>
      <c r="X1016" s="88"/>
      <c r="Y1016">
        <v>450</v>
      </c>
      <c r="Z1016" t="s">
        <v>7</v>
      </c>
      <c r="AA1016">
        <v>10.82</v>
      </c>
      <c r="AB1016">
        <v>1110</v>
      </c>
      <c r="AC1016">
        <v>1110.22</v>
      </c>
      <c r="AD1016">
        <v>2.96</v>
      </c>
      <c r="AE1016">
        <v>2.69</v>
      </c>
      <c r="AF1016" s="88"/>
      <c r="AG1016">
        <v>450</v>
      </c>
      <c r="AH1016" t="s">
        <v>7</v>
      </c>
      <c r="AI1016">
        <v>10.82</v>
      </c>
      <c r="AJ1016">
        <v>1110</v>
      </c>
      <c r="AK1016">
        <v>1110.23</v>
      </c>
      <c r="AL1016">
        <v>2.84</v>
      </c>
      <c r="AM1016">
        <v>2.54</v>
      </c>
    </row>
    <row r="1017" spans="1:39" customFormat="1" x14ac:dyDescent="0.25">
      <c r="A1017">
        <v>450</v>
      </c>
      <c r="B1017" t="s">
        <v>8</v>
      </c>
      <c r="C1017">
        <v>13.46</v>
      </c>
      <c r="D1017">
        <v>1110</v>
      </c>
      <c r="E1017">
        <v>1110.22</v>
      </c>
      <c r="F1017">
        <v>3.55</v>
      </c>
      <c r="G1017">
        <v>3.17</v>
      </c>
      <c r="H1017" s="88"/>
      <c r="I1017">
        <v>450</v>
      </c>
      <c r="J1017" t="s">
        <v>8</v>
      </c>
      <c r="K1017">
        <v>13.46</v>
      </c>
      <c r="L1017">
        <v>1110</v>
      </c>
      <c r="M1017">
        <v>1110.23</v>
      </c>
      <c r="N1017">
        <v>3.42</v>
      </c>
      <c r="O1017">
        <v>3.01</v>
      </c>
      <c r="P1017" s="88"/>
      <c r="Q1017">
        <v>450</v>
      </c>
      <c r="R1017" t="s">
        <v>8</v>
      </c>
      <c r="S1017">
        <v>13.46</v>
      </c>
      <c r="T1017">
        <v>1110</v>
      </c>
      <c r="U1017">
        <v>1110.24</v>
      </c>
      <c r="V1017">
        <v>3.25</v>
      </c>
      <c r="W1017">
        <v>2.81</v>
      </c>
      <c r="X1017" s="88"/>
      <c r="Y1017">
        <v>450</v>
      </c>
      <c r="Z1017" t="s">
        <v>8</v>
      </c>
      <c r="AA1017">
        <v>13.46</v>
      </c>
      <c r="AB1017">
        <v>1110</v>
      </c>
      <c r="AC1017">
        <v>1110.24</v>
      </c>
      <c r="AD1017">
        <v>3.1</v>
      </c>
      <c r="AE1017">
        <v>2.62</v>
      </c>
      <c r="AF1017" s="88"/>
      <c r="AG1017">
        <v>450</v>
      </c>
      <c r="AH1017" t="s">
        <v>8</v>
      </c>
      <c r="AI1017">
        <v>13.46</v>
      </c>
      <c r="AJ1017">
        <v>1110</v>
      </c>
      <c r="AK1017">
        <v>1110.25</v>
      </c>
      <c r="AL1017">
        <v>2.97</v>
      </c>
      <c r="AM1017">
        <v>2.4700000000000002</v>
      </c>
    </row>
    <row r="1018" spans="1:39" customFormat="1" x14ac:dyDescent="0.25">
      <c r="A1018">
        <v>450</v>
      </c>
      <c r="B1018" t="s">
        <v>9</v>
      </c>
      <c r="C1018">
        <v>15.71</v>
      </c>
      <c r="D1018">
        <v>1110</v>
      </c>
      <c r="E1018">
        <v>1110.24</v>
      </c>
      <c r="F1018">
        <v>3.68</v>
      </c>
      <c r="G1018">
        <v>3.14</v>
      </c>
      <c r="H1018" s="88"/>
      <c r="I1018">
        <v>450</v>
      </c>
      <c r="J1018" t="s">
        <v>9</v>
      </c>
      <c r="K1018">
        <v>15.71</v>
      </c>
      <c r="L1018">
        <v>1110</v>
      </c>
      <c r="M1018">
        <v>1110.25</v>
      </c>
      <c r="N1018">
        <v>3.54</v>
      </c>
      <c r="O1018">
        <v>2.96</v>
      </c>
      <c r="P1018" s="88"/>
      <c r="Q1018">
        <v>450</v>
      </c>
      <c r="R1018" t="s">
        <v>9</v>
      </c>
      <c r="S1018">
        <v>15.71</v>
      </c>
      <c r="T1018">
        <v>1110</v>
      </c>
      <c r="U1018">
        <v>1110.25</v>
      </c>
      <c r="V1018">
        <v>3.37</v>
      </c>
      <c r="W1018">
        <v>2.77</v>
      </c>
      <c r="X1018" s="88"/>
      <c r="Y1018">
        <v>450</v>
      </c>
      <c r="Z1018" t="s">
        <v>9</v>
      </c>
      <c r="AA1018">
        <v>15.71</v>
      </c>
      <c r="AB1018">
        <v>1110</v>
      </c>
      <c r="AC1018">
        <v>1110.26</v>
      </c>
      <c r="AD1018">
        <v>3.23</v>
      </c>
      <c r="AE1018">
        <v>2.61</v>
      </c>
      <c r="AF1018" s="88"/>
      <c r="AG1018">
        <v>450</v>
      </c>
      <c r="AH1018" t="s">
        <v>9</v>
      </c>
      <c r="AI1018">
        <v>15.71</v>
      </c>
      <c r="AJ1018">
        <v>1110</v>
      </c>
      <c r="AK1018">
        <v>1110.27</v>
      </c>
      <c r="AL1018">
        <v>3.06</v>
      </c>
      <c r="AM1018">
        <v>2.42</v>
      </c>
    </row>
    <row r="1019" spans="1:39" customFormat="1" x14ac:dyDescent="0.25">
      <c r="A1019">
        <v>450</v>
      </c>
      <c r="B1019" t="s">
        <v>10</v>
      </c>
      <c r="C1019">
        <v>13.09</v>
      </c>
      <c r="D1019">
        <v>1110</v>
      </c>
      <c r="E1019">
        <v>1110.22</v>
      </c>
      <c r="F1019">
        <v>3.47</v>
      </c>
      <c r="G1019">
        <v>3.11</v>
      </c>
      <c r="H1019" s="88"/>
      <c r="I1019">
        <v>450</v>
      </c>
      <c r="J1019" t="s">
        <v>10</v>
      </c>
      <c r="K1019">
        <v>13.09</v>
      </c>
      <c r="L1019">
        <v>1110</v>
      </c>
      <c r="M1019">
        <v>1110.23</v>
      </c>
      <c r="N1019">
        <v>3.36</v>
      </c>
      <c r="O1019">
        <v>2.97</v>
      </c>
      <c r="P1019" s="88"/>
      <c r="Q1019">
        <v>450</v>
      </c>
      <c r="R1019" t="s">
        <v>10</v>
      </c>
      <c r="S1019">
        <v>13.09</v>
      </c>
      <c r="T1019">
        <v>1110</v>
      </c>
      <c r="U1019">
        <v>1110.23</v>
      </c>
      <c r="V1019">
        <v>3.22</v>
      </c>
      <c r="W1019">
        <v>2.79</v>
      </c>
      <c r="X1019" s="88"/>
      <c r="Y1019">
        <v>450</v>
      </c>
      <c r="Z1019" t="s">
        <v>10</v>
      </c>
      <c r="AA1019">
        <v>13.09</v>
      </c>
      <c r="AB1019">
        <v>1110</v>
      </c>
      <c r="AC1019">
        <v>1110.24</v>
      </c>
      <c r="AD1019">
        <v>3.06</v>
      </c>
      <c r="AE1019">
        <v>2.61</v>
      </c>
      <c r="AF1019" s="88"/>
      <c r="AG1019">
        <v>450</v>
      </c>
      <c r="AH1019" t="s">
        <v>10</v>
      </c>
      <c r="AI1019">
        <v>13.09</v>
      </c>
      <c r="AJ1019">
        <v>1110</v>
      </c>
      <c r="AK1019">
        <v>1110.25</v>
      </c>
      <c r="AL1019">
        <v>2.94</v>
      </c>
      <c r="AM1019">
        <v>2.4700000000000002</v>
      </c>
    </row>
    <row r="1020" spans="1:39" customFormat="1" x14ac:dyDescent="0.25">
      <c r="A1020">
        <v>450</v>
      </c>
      <c r="B1020" t="s">
        <v>11</v>
      </c>
      <c r="C1020">
        <v>10.77</v>
      </c>
      <c r="D1020">
        <v>1110</v>
      </c>
      <c r="E1020">
        <v>1110.21</v>
      </c>
      <c r="F1020">
        <v>3.32</v>
      </c>
      <c r="G1020">
        <v>3.18</v>
      </c>
      <c r="H1020" s="88"/>
      <c r="I1020">
        <v>450</v>
      </c>
      <c r="J1020" t="s">
        <v>11</v>
      </c>
      <c r="K1020">
        <v>10.77</v>
      </c>
      <c r="L1020">
        <v>1110</v>
      </c>
      <c r="M1020">
        <v>1110.21</v>
      </c>
      <c r="N1020">
        <v>3.2</v>
      </c>
      <c r="O1020">
        <v>3.01</v>
      </c>
      <c r="P1020" s="88"/>
      <c r="Q1020">
        <v>450</v>
      </c>
      <c r="R1020" t="s">
        <v>11</v>
      </c>
      <c r="S1020">
        <v>10.77</v>
      </c>
      <c r="T1020">
        <v>1110</v>
      </c>
      <c r="U1020">
        <v>1110.21</v>
      </c>
      <c r="V1020">
        <v>3.08</v>
      </c>
      <c r="W1020">
        <v>2.85</v>
      </c>
      <c r="X1020" s="88"/>
      <c r="Y1020">
        <v>450</v>
      </c>
      <c r="Z1020" t="s">
        <v>11</v>
      </c>
      <c r="AA1020">
        <v>10.77</v>
      </c>
      <c r="AB1020">
        <v>1110</v>
      </c>
      <c r="AC1020">
        <v>1110.22</v>
      </c>
      <c r="AD1020">
        <v>2.96</v>
      </c>
      <c r="AE1020">
        <v>2.69</v>
      </c>
      <c r="AF1020" s="88"/>
      <c r="AG1020">
        <v>450</v>
      </c>
      <c r="AH1020" t="s">
        <v>11</v>
      </c>
      <c r="AI1020">
        <v>10.77</v>
      </c>
      <c r="AJ1020">
        <v>1110</v>
      </c>
      <c r="AK1020">
        <v>1110.23</v>
      </c>
      <c r="AL1020">
        <v>2.82</v>
      </c>
      <c r="AM1020">
        <v>2.5099999999999998</v>
      </c>
    </row>
    <row r="1021" spans="1:39" customFormat="1" x14ac:dyDescent="0.25">
      <c r="A1021">
        <v>450</v>
      </c>
      <c r="B1021" t="s">
        <v>12</v>
      </c>
      <c r="C1021">
        <v>10.6</v>
      </c>
      <c r="D1021">
        <v>1110</v>
      </c>
      <c r="E1021">
        <v>1110.2</v>
      </c>
      <c r="F1021">
        <v>3.31</v>
      </c>
      <c r="G1021">
        <v>3.18</v>
      </c>
      <c r="H1021" s="88"/>
      <c r="I1021">
        <v>450</v>
      </c>
      <c r="J1021" t="s">
        <v>12</v>
      </c>
      <c r="K1021">
        <v>10.6</v>
      </c>
      <c r="L1021">
        <v>1110</v>
      </c>
      <c r="M1021">
        <v>1110.21</v>
      </c>
      <c r="N1021">
        <v>3.21</v>
      </c>
      <c r="O1021">
        <v>3.05</v>
      </c>
      <c r="P1021" s="88"/>
      <c r="Q1021">
        <v>450</v>
      </c>
      <c r="R1021" t="s">
        <v>12</v>
      </c>
      <c r="S1021">
        <v>10.6</v>
      </c>
      <c r="T1021">
        <v>1110</v>
      </c>
      <c r="U1021">
        <v>1110.21</v>
      </c>
      <c r="V1021">
        <v>3.09</v>
      </c>
      <c r="W1021">
        <v>2.88</v>
      </c>
      <c r="X1021" s="88"/>
      <c r="Y1021">
        <v>450</v>
      </c>
      <c r="Z1021" t="s">
        <v>12</v>
      </c>
      <c r="AA1021">
        <v>10.6</v>
      </c>
      <c r="AB1021">
        <v>1110</v>
      </c>
      <c r="AC1021">
        <v>1110.22</v>
      </c>
      <c r="AD1021">
        <v>2.94</v>
      </c>
      <c r="AE1021">
        <v>2.69</v>
      </c>
      <c r="AF1021" s="88"/>
      <c r="AG1021">
        <v>450</v>
      </c>
      <c r="AH1021" t="s">
        <v>12</v>
      </c>
      <c r="AI1021">
        <v>10.6</v>
      </c>
      <c r="AJ1021">
        <v>1110</v>
      </c>
      <c r="AK1021">
        <v>1110.22</v>
      </c>
      <c r="AL1021">
        <v>2.82</v>
      </c>
      <c r="AM1021">
        <v>2.54</v>
      </c>
    </row>
    <row r="1022" spans="1:39" customFormat="1" x14ac:dyDescent="0.25">
      <c r="A1022">
        <v>450</v>
      </c>
      <c r="B1022" t="s">
        <v>13</v>
      </c>
      <c r="C1022">
        <v>13.52</v>
      </c>
      <c r="D1022">
        <v>1110</v>
      </c>
      <c r="E1022">
        <v>1110.22</v>
      </c>
      <c r="F1022">
        <v>3.56</v>
      </c>
      <c r="G1022">
        <v>3.19</v>
      </c>
      <c r="H1022" s="88"/>
      <c r="I1022">
        <v>450</v>
      </c>
      <c r="J1022" t="s">
        <v>13</v>
      </c>
      <c r="K1022">
        <v>13.52</v>
      </c>
      <c r="L1022">
        <v>1110</v>
      </c>
      <c r="M1022">
        <v>1110.23</v>
      </c>
      <c r="N1022">
        <v>3.45</v>
      </c>
      <c r="O1022">
        <v>3.05</v>
      </c>
      <c r="P1022" s="88"/>
      <c r="Q1022">
        <v>450</v>
      </c>
      <c r="R1022" t="s">
        <v>13</v>
      </c>
      <c r="S1022">
        <v>13.52</v>
      </c>
      <c r="T1022">
        <v>1110</v>
      </c>
      <c r="U1022">
        <v>1110.24</v>
      </c>
      <c r="V1022">
        <v>3.27</v>
      </c>
      <c r="W1022">
        <v>2.82</v>
      </c>
      <c r="X1022" s="88"/>
      <c r="Y1022">
        <v>450</v>
      </c>
      <c r="Z1022" t="s">
        <v>13</v>
      </c>
      <c r="AA1022">
        <v>13.52</v>
      </c>
      <c r="AB1022">
        <v>1110</v>
      </c>
      <c r="AC1022">
        <v>1110.24</v>
      </c>
      <c r="AD1022">
        <v>3.12</v>
      </c>
      <c r="AE1022">
        <v>2.64</v>
      </c>
      <c r="AF1022" s="88"/>
      <c r="AG1022">
        <v>450</v>
      </c>
      <c r="AH1022" t="s">
        <v>13</v>
      </c>
      <c r="AI1022">
        <v>13.52</v>
      </c>
      <c r="AJ1022">
        <v>1110</v>
      </c>
      <c r="AK1022">
        <v>1110.25</v>
      </c>
      <c r="AL1022">
        <v>2.95</v>
      </c>
      <c r="AM1022">
        <v>2.44</v>
      </c>
    </row>
    <row r="1023" spans="1:39" customFormat="1" x14ac:dyDescent="0.25">
      <c r="A1023">
        <v>450</v>
      </c>
      <c r="B1023" t="s">
        <v>14</v>
      </c>
      <c r="C1023">
        <v>14.39</v>
      </c>
      <c r="D1023">
        <v>1110</v>
      </c>
      <c r="E1023">
        <v>1110.23</v>
      </c>
      <c r="F1023">
        <v>3.61</v>
      </c>
      <c r="G1023">
        <v>3.16</v>
      </c>
      <c r="H1023" s="88"/>
      <c r="I1023">
        <v>450</v>
      </c>
      <c r="J1023" t="s">
        <v>14</v>
      </c>
      <c r="K1023">
        <v>14.39</v>
      </c>
      <c r="L1023">
        <v>1110</v>
      </c>
      <c r="M1023">
        <v>1110.24</v>
      </c>
      <c r="N1023">
        <v>3.44</v>
      </c>
      <c r="O1023">
        <v>2.96</v>
      </c>
      <c r="P1023" s="88"/>
      <c r="Q1023">
        <v>450</v>
      </c>
      <c r="R1023" t="s">
        <v>14</v>
      </c>
      <c r="S1023">
        <v>14.39</v>
      </c>
      <c r="T1023">
        <v>1110</v>
      </c>
      <c r="U1023">
        <v>1110.24</v>
      </c>
      <c r="V1023">
        <v>3.3</v>
      </c>
      <c r="W1023">
        <v>2.79</v>
      </c>
      <c r="X1023" s="88"/>
      <c r="Y1023">
        <v>450</v>
      </c>
      <c r="Z1023" t="s">
        <v>14</v>
      </c>
      <c r="AA1023">
        <v>14.39</v>
      </c>
      <c r="AB1023">
        <v>1110</v>
      </c>
      <c r="AC1023">
        <v>1110.25</v>
      </c>
      <c r="AD1023">
        <v>3.14</v>
      </c>
      <c r="AE1023">
        <v>2.6</v>
      </c>
      <c r="AF1023" s="88"/>
      <c r="AG1023">
        <v>450</v>
      </c>
      <c r="AH1023" t="s">
        <v>14</v>
      </c>
      <c r="AI1023">
        <v>14.39</v>
      </c>
      <c r="AJ1023">
        <v>1110</v>
      </c>
      <c r="AK1023">
        <v>1110.26</v>
      </c>
      <c r="AL1023">
        <v>3</v>
      </c>
      <c r="AM1023">
        <v>2.44</v>
      </c>
    </row>
    <row r="1024" spans="1:39" customFormat="1" x14ac:dyDescent="0.25">
      <c r="A1024">
        <v>450</v>
      </c>
      <c r="B1024" t="s">
        <v>15</v>
      </c>
      <c r="C1024">
        <v>13.96</v>
      </c>
      <c r="D1024">
        <v>1110</v>
      </c>
      <c r="E1024">
        <v>1110.23</v>
      </c>
      <c r="F1024">
        <v>3.55</v>
      </c>
      <c r="G1024">
        <v>3.13</v>
      </c>
      <c r="H1024" s="88"/>
      <c r="I1024">
        <v>450</v>
      </c>
      <c r="J1024" t="s">
        <v>15</v>
      </c>
      <c r="K1024">
        <v>13.96</v>
      </c>
      <c r="L1024">
        <v>1110</v>
      </c>
      <c r="M1024">
        <v>1110.23</v>
      </c>
      <c r="N1024">
        <v>3.43</v>
      </c>
      <c r="O1024">
        <v>2.99</v>
      </c>
      <c r="P1024" s="88"/>
      <c r="Q1024">
        <v>450</v>
      </c>
      <c r="R1024" t="s">
        <v>15</v>
      </c>
      <c r="S1024">
        <v>13.96</v>
      </c>
      <c r="T1024">
        <v>1110</v>
      </c>
      <c r="U1024">
        <v>1110.24</v>
      </c>
      <c r="V1024">
        <v>3.27</v>
      </c>
      <c r="W1024">
        <v>2.79</v>
      </c>
      <c r="X1024" s="88"/>
      <c r="Y1024">
        <v>450</v>
      </c>
      <c r="Z1024" t="s">
        <v>15</v>
      </c>
      <c r="AA1024">
        <v>13.96</v>
      </c>
      <c r="AB1024">
        <v>1110</v>
      </c>
      <c r="AC1024">
        <v>1110.25</v>
      </c>
      <c r="AD1024">
        <v>3.14</v>
      </c>
      <c r="AE1024">
        <v>2.63</v>
      </c>
      <c r="AF1024" s="88"/>
      <c r="AG1024">
        <v>450</v>
      </c>
      <c r="AH1024" t="s">
        <v>15</v>
      </c>
      <c r="AI1024">
        <v>13.96</v>
      </c>
      <c r="AJ1024">
        <v>1110</v>
      </c>
      <c r="AK1024">
        <v>1110.25</v>
      </c>
      <c r="AL1024">
        <v>2.99</v>
      </c>
      <c r="AM1024">
        <v>2.4500000000000002</v>
      </c>
    </row>
    <row r="1025" spans="1:39" customFormat="1" x14ac:dyDescent="0.25">
      <c r="A1025">
        <v>450</v>
      </c>
      <c r="B1025" t="s">
        <v>16</v>
      </c>
      <c r="C1025">
        <v>12</v>
      </c>
      <c r="D1025">
        <v>1110</v>
      </c>
      <c r="E1025">
        <v>1110.22</v>
      </c>
      <c r="F1025">
        <v>3.36</v>
      </c>
      <c r="G1025">
        <v>3.09</v>
      </c>
      <c r="H1025" s="88"/>
      <c r="I1025">
        <v>450</v>
      </c>
      <c r="J1025" t="s">
        <v>16</v>
      </c>
      <c r="K1025">
        <v>12</v>
      </c>
      <c r="L1025">
        <v>1110</v>
      </c>
      <c r="M1025">
        <v>1110.22</v>
      </c>
      <c r="N1025">
        <v>3.27</v>
      </c>
      <c r="O1025">
        <v>2.97</v>
      </c>
      <c r="P1025" s="88"/>
      <c r="Q1025">
        <v>450</v>
      </c>
      <c r="R1025" t="s">
        <v>16</v>
      </c>
      <c r="S1025">
        <v>12</v>
      </c>
      <c r="T1025">
        <v>1110</v>
      </c>
      <c r="U1025">
        <v>1110.23</v>
      </c>
      <c r="V1025">
        <v>3.15</v>
      </c>
      <c r="W1025">
        <v>2.81</v>
      </c>
      <c r="X1025" s="88"/>
      <c r="Y1025">
        <v>450</v>
      </c>
      <c r="Z1025" t="s">
        <v>16</v>
      </c>
      <c r="AA1025">
        <v>12</v>
      </c>
      <c r="AB1025">
        <v>1110</v>
      </c>
      <c r="AC1025">
        <v>1110.23</v>
      </c>
      <c r="AD1025">
        <v>3.01</v>
      </c>
      <c r="AE1025">
        <v>2.64</v>
      </c>
      <c r="AF1025" s="88"/>
      <c r="AG1025">
        <v>450</v>
      </c>
      <c r="AH1025" t="s">
        <v>16</v>
      </c>
      <c r="AI1025">
        <v>12</v>
      </c>
      <c r="AJ1025">
        <v>1110</v>
      </c>
      <c r="AK1025">
        <v>1110.24</v>
      </c>
      <c r="AL1025">
        <v>2.88</v>
      </c>
      <c r="AM1025">
        <v>2.48</v>
      </c>
    </row>
    <row r="1026" spans="1:39" customFormat="1" x14ac:dyDescent="0.25">
      <c r="A1026">
        <v>400</v>
      </c>
      <c r="B1026" t="s">
        <v>5</v>
      </c>
      <c r="C1026">
        <v>10.49</v>
      </c>
      <c r="D1026">
        <v>1108.8800000000001</v>
      </c>
      <c r="E1026">
        <v>1109.27</v>
      </c>
      <c r="F1026">
        <v>1.43</v>
      </c>
      <c r="G1026">
        <v>0.8</v>
      </c>
      <c r="H1026" s="88"/>
      <c r="I1026">
        <v>400</v>
      </c>
      <c r="J1026" t="s">
        <v>5</v>
      </c>
      <c r="K1026">
        <v>10.49</v>
      </c>
      <c r="L1026">
        <v>1108.8800000000001</v>
      </c>
      <c r="M1026">
        <v>1109.27</v>
      </c>
      <c r="N1026">
        <v>1.43</v>
      </c>
      <c r="O1026">
        <v>0.8</v>
      </c>
      <c r="P1026" s="88"/>
      <c r="Q1026">
        <v>400</v>
      </c>
      <c r="R1026" t="s">
        <v>5</v>
      </c>
      <c r="S1026">
        <v>10.49</v>
      </c>
      <c r="T1026">
        <v>1108.8800000000001</v>
      </c>
      <c r="U1026">
        <v>1109.27</v>
      </c>
      <c r="V1026">
        <v>1.43</v>
      </c>
      <c r="W1026">
        <v>0.8</v>
      </c>
      <c r="X1026" s="88"/>
      <c r="Y1026">
        <v>400</v>
      </c>
      <c r="Z1026" t="s">
        <v>5</v>
      </c>
      <c r="AA1026">
        <v>10.49</v>
      </c>
      <c r="AB1026">
        <v>1108.8800000000001</v>
      </c>
      <c r="AC1026">
        <v>1109.27</v>
      </c>
      <c r="AD1026">
        <v>1.43</v>
      </c>
      <c r="AE1026">
        <v>0.8</v>
      </c>
      <c r="AF1026" s="88"/>
      <c r="AG1026">
        <v>400</v>
      </c>
      <c r="AH1026" t="s">
        <v>5</v>
      </c>
      <c r="AI1026">
        <v>10.49</v>
      </c>
      <c r="AJ1026">
        <v>1108.8800000000001</v>
      </c>
      <c r="AK1026">
        <v>1109.27</v>
      </c>
      <c r="AL1026">
        <v>1.43</v>
      </c>
      <c r="AM1026">
        <v>0.8</v>
      </c>
    </row>
    <row r="1027" spans="1:39" customFormat="1" x14ac:dyDescent="0.25">
      <c r="A1027">
        <v>400</v>
      </c>
      <c r="B1027" t="s">
        <v>6</v>
      </c>
      <c r="C1027">
        <v>10.65</v>
      </c>
      <c r="D1027">
        <v>1108.8800000000001</v>
      </c>
      <c r="E1027">
        <v>1109.27</v>
      </c>
      <c r="F1027">
        <v>1.44</v>
      </c>
      <c r="G1027">
        <v>0.8</v>
      </c>
      <c r="H1027" s="88"/>
      <c r="I1027">
        <v>400</v>
      </c>
      <c r="J1027" t="s">
        <v>6</v>
      </c>
      <c r="K1027">
        <v>10.65</v>
      </c>
      <c r="L1027">
        <v>1108.8800000000001</v>
      </c>
      <c r="M1027">
        <v>1109.27</v>
      </c>
      <c r="N1027">
        <v>1.44</v>
      </c>
      <c r="O1027">
        <v>0.8</v>
      </c>
      <c r="P1027" s="88"/>
      <c r="Q1027">
        <v>400</v>
      </c>
      <c r="R1027" t="s">
        <v>6</v>
      </c>
      <c r="S1027">
        <v>10.65</v>
      </c>
      <c r="T1027">
        <v>1108.8800000000001</v>
      </c>
      <c r="U1027">
        <v>1109.27</v>
      </c>
      <c r="V1027">
        <v>1.44</v>
      </c>
      <c r="W1027">
        <v>0.8</v>
      </c>
      <c r="X1027" s="88"/>
      <c r="Y1027">
        <v>400</v>
      </c>
      <c r="Z1027" t="s">
        <v>6</v>
      </c>
      <c r="AA1027">
        <v>10.65</v>
      </c>
      <c r="AB1027">
        <v>1108.8800000000001</v>
      </c>
      <c r="AC1027">
        <v>1109.27</v>
      </c>
      <c r="AD1027">
        <v>1.44</v>
      </c>
      <c r="AE1027">
        <v>0.8</v>
      </c>
      <c r="AF1027" s="88"/>
      <c r="AG1027">
        <v>400</v>
      </c>
      <c r="AH1027" t="s">
        <v>6</v>
      </c>
      <c r="AI1027">
        <v>10.65</v>
      </c>
      <c r="AJ1027">
        <v>1108.8800000000001</v>
      </c>
      <c r="AK1027">
        <v>1109.27</v>
      </c>
      <c r="AL1027">
        <v>1.44</v>
      </c>
      <c r="AM1027">
        <v>0.8</v>
      </c>
    </row>
    <row r="1028" spans="1:39" customFormat="1" x14ac:dyDescent="0.25">
      <c r="A1028">
        <v>400</v>
      </c>
      <c r="B1028" t="s">
        <v>7</v>
      </c>
      <c r="C1028">
        <v>10.82</v>
      </c>
      <c r="D1028">
        <v>1108.8800000000001</v>
      </c>
      <c r="E1028">
        <v>1109.28</v>
      </c>
      <c r="F1028">
        <v>1.45</v>
      </c>
      <c r="G1028">
        <v>0.81</v>
      </c>
      <c r="H1028" s="88"/>
      <c r="I1028">
        <v>400</v>
      </c>
      <c r="J1028" t="s">
        <v>7</v>
      </c>
      <c r="K1028">
        <v>10.82</v>
      </c>
      <c r="L1028">
        <v>1108.8800000000001</v>
      </c>
      <c r="M1028">
        <v>1109.28</v>
      </c>
      <c r="N1028">
        <v>1.45</v>
      </c>
      <c r="O1028">
        <v>0.81</v>
      </c>
      <c r="P1028" s="88"/>
      <c r="Q1028">
        <v>400</v>
      </c>
      <c r="R1028" t="s">
        <v>7</v>
      </c>
      <c r="S1028">
        <v>10.82</v>
      </c>
      <c r="T1028">
        <v>1108.8800000000001</v>
      </c>
      <c r="U1028">
        <v>1109.28</v>
      </c>
      <c r="V1028">
        <v>1.45</v>
      </c>
      <c r="W1028">
        <v>0.81</v>
      </c>
      <c r="X1028" s="88"/>
      <c r="Y1028">
        <v>400</v>
      </c>
      <c r="Z1028" t="s">
        <v>7</v>
      </c>
      <c r="AA1028">
        <v>10.82</v>
      </c>
      <c r="AB1028">
        <v>1108.8800000000001</v>
      </c>
      <c r="AC1028">
        <v>1109.28</v>
      </c>
      <c r="AD1028">
        <v>1.45</v>
      </c>
      <c r="AE1028">
        <v>0.81</v>
      </c>
      <c r="AF1028" s="88"/>
      <c r="AG1028">
        <v>400</v>
      </c>
      <c r="AH1028" t="s">
        <v>7</v>
      </c>
      <c r="AI1028">
        <v>10.82</v>
      </c>
      <c r="AJ1028">
        <v>1108.8800000000001</v>
      </c>
      <c r="AK1028">
        <v>1109.28</v>
      </c>
      <c r="AL1028">
        <v>1.45</v>
      </c>
      <c r="AM1028">
        <v>0.81</v>
      </c>
    </row>
    <row r="1029" spans="1:39" customFormat="1" x14ac:dyDescent="0.25">
      <c r="A1029">
        <v>400</v>
      </c>
      <c r="B1029" t="s">
        <v>8</v>
      </c>
      <c r="C1029">
        <v>13.46</v>
      </c>
      <c r="D1029">
        <v>1108.8800000000001</v>
      </c>
      <c r="E1029">
        <v>1109.32</v>
      </c>
      <c r="F1029">
        <v>1.6</v>
      </c>
      <c r="G1029">
        <v>0.84</v>
      </c>
      <c r="H1029" s="88"/>
      <c r="I1029">
        <v>400</v>
      </c>
      <c r="J1029" t="s">
        <v>8</v>
      </c>
      <c r="K1029">
        <v>13.46</v>
      </c>
      <c r="L1029">
        <v>1108.8800000000001</v>
      </c>
      <c r="M1029">
        <v>1109.32</v>
      </c>
      <c r="N1029">
        <v>1.6</v>
      </c>
      <c r="O1029">
        <v>0.84</v>
      </c>
      <c r="P1029" s="88"/>
      <c r="Q1029">
        <v>400</v>
      </c>
      <c r="R1029" t="s">
        <v>8</v>
      </c>
      <c r="S1029">
        <v>13.46</v>
      </c>
      <c r="T1029">
        <v>1108.8800000000001</v>
      </c>
      <c r="U1029">
        <v>1109.32</v>
      </c>
      <c r="V1029">
        <v>1.6</v>
      </c>
      <c r="W1029">
        <v>0.84</v>
      </c>
      <c r="X1029" s="88"/>
      <c r="Y1029">
        <v>400</v>
      </c>
      <c r="Z1029" t="s">
        <v>8</v>
      </c>
      <c r="AA1029">
        <v>13.46</v>
      </c>
      <c r="AB1029">
        <v>1108.8800000000001</v>
      </c>
      <c r="AC1029">
        <v>1109.32</v>
      </c>
      <c r="AD1029">
        <v>1.6</v>
      </c>
      <c r="AE1029">
        <v>0.84</v>
      </c>
      <c r="AF1029" s="88"/>
      <c r="AG1029">
        <v>400</v>
      </c>
      <c r="AH1029" t="s">
        <v>8</v>
      </c>
      <c r="AI1029">
        <v>13.46</v>
      </c>
      <c r="AJ1029">
        <v>1108.8800000000001</v>
      </c>
      <c r="AK1029">
        <v>1109.32</v>
      </c>
      <c r="AL1029">
        <v>1.6</v>
      </c>
      <c r="AM1029">
        <v>0.84</v>
      </c>
    </row>
    <row r="1030" spans="1:39" customFormat="1" x14ac:dyDescent="0.25">
      <c r="A1030">
        <v>400</v>
      </c>
      <c r="B1030" t="s">
        <v>9</v>
      </c>
      <c r="C1030">
        <v>15.71</v>
      </c>
      <c r="D1030">
        <v>1108.8800000000001</v>
      </c>
      <c r="E1030">
        <v>1109.3499999999999</v>
      </c>
      <c r="F1030">
        <v>1.71</v>
      </c>
      <c r="G1030">
        <v>0.86</v>
      </c>
      <c r="H1030" s="88"/>
      <c r="I1030">
        <v>400</v>
      </c>
      <c r="J1030" t="s">
        <v>9</v>
      </c>
      <c r="K1030">
        <v>15.71</v>
      </c>
      <c r="L1030">
        <v>1108.8800000000001</v>
      </c>
      <c r="M1030">
        <v>1109.3499999999999</v>
      </c>
      <c r="N1030">
        <v>1.71</v>
      </c>
      <c r="O1030">
        <v>0.86</v>
      </c>
      <c r="P1030" s="88"/>
      <c r="Q1030">
        <v>400</v>
      </c>
      <c r="R1030" t="s">
        <v>9</v>
      </c>
      <c r="S1030">
        <v>15.71</v>
      </c>
      <c r="T1030">
        <v>1108.8800000000001</v>
      </c>
      <c r="U1030">
        <v>1109.3499999999999</v>
      </c>
      <c r="V1030">
        <v>1.71</v>
      </c>
      <c r="W1030">
        <v>0.86</v>
      </c>
      <c r="X1030" s="88"/>
      <c r="Y1030">
        <v>400</v>
      </c>
      <c r="Z1030" t="s">
        <v>9</v>
      </c>
      <c r="AA1030">
        <v>15.71</v>
      </c>
      <c r="AB1030">
        <v>1108.8800000000001</v>
      </c>
      <c r="AC1030">
        <v>1109.3499999999999</v>
      </c>
      <c r="AD1030">
        <v>1.71</v>
      </c>
      <c r="AE1030">
        <v>0.86</v>
      </c>
      <c r="AF1030" s="88"/>
      <c r="AG1030">
        <v>400</v>
      </c>
      <c r="AH1030" t="s">
        <v>9</v>
      </c>
      <c r="AI1030">
        <v>15.71</v>
      </c>
      <c r="AJ1030">
        <v>1108.8800000000001</v>
      </c>
      <c r="AK1030">
        <v>1109.3499999999999</v>
      </c>
      <c r="AL1030">
        <v>1.71</v>
      </c>
      <c r="AM1030">
        <v>0.86</v>
      </c>
    </row>
    <row r="1031" spans="1:39" customFormat="1" x14ac:dyDescent="0.25">
      <c r="A1031">
        <v>400</v>
      </c>
      <c r="B1031" t="s">
        <v>10</v>
      </c>
      <c r="C1031">
        <v>13.09</v>
      </c>
      <c r="D1031">
        <v>1108.8800000000001</v>
      </c>
      <c r="E1031">
        <v>1109.31</v>
      </c>
      <c r="F1031">
        <v>1.58</v>
      </c>
      <c r="G1031">
        <v>0.83</v>
      </c>
      <c r="H1031" s="88"/>
      <c r="I1031">
        <v>400</v>
      </c>
      <c r="J1031" t="s">
        <v>10</v>
      </c>
      <c r="K1031">
        <v>13.09</v>
      </c>
      <c r="L1031">
        <v>1108.8800000000001</v>
      </c>
      <c r="M1031">
        <v>1109.31</v>
      </c>
      <c r="N1031">
        <v>1.58</v>
      </c>
      <c r="O1031">
        <v>0.83</v>
      </c>
      <c r="P1031" s="88"/>
      <c r="Q1031">
        <v>400</v>
      </c>
      <c r="R1031" t="s">
        <v>10</v>
      </c>
      <c r="S1031">
        <v>13.09</v>
      </c>
      <c r="T1031">
        <v>1108.8800000000001</v>
      </c>
      <c r="U1031">
        <v>1109.31</v>
      </c>
      <c r="V1031">
        <v>1.58</v>
      </c>
      <c r="W1031">
        <v>0.83</v>
      </c>
      <c r="X1031" s="88"/>
      <c r="Y1031">
        <v>400</v>
      </c>
      <c r="Z1031" t="s">
        <v>10</v>
      </c>
      <c r="AA1031">
        <v>13.09</v>
      </c>
      <c r="AB1031">
        <v>1108.8800000000001</v>
      </c>
      <c r="AC1031">
        <v>1109.31</v>
      </c>
      <c r="AD1031">
        <v>1.58</v>
      </c>
      <c r="AE1031">
        <v>0.83</v>
      </c>
      <c r="AF1031" s="88"/>
      <c r="AG1031">
        <v>400</v>
      </c>
      <c r="AH1031" t="s">
        <v>10</v>
      </c>
      <c r="AI1031">
        <v>13.09</v>
      </c>
      <c r="AJ1031">
        <v>1108.8800000000001</v>
      </c>
      <c r="AK1031">
        <v>1109.31</v>
      </c>
      <c r="AL1031">
        <v>1.58</v>
      </c>
      <c r="AM1031">
        <v>0.83</v>
      </c>
    </row>
    <row r="1032" spans="1:39" customFormat="1" x14ac:dyDescent="0.25">
      <c r="A1032">
        <v>400</v>
      </c>
      <c r="B1032" t="s">
        <v>11</v>
      </c>
      <c r="C1032">
        <v>10.77</v>
      </c>
      <c r="D1032">
        <v>1108.8800000000001</v>
      </c>
      <c r="E1032">
        <v>1109.27</v>
      </c>
      <c r="F1032">
        <v>1.45</v>
      </c>
      <c r="G1032">
        <v>0.81</v>
      </c>
      <c r="H1032" s="88"/>
      <c r="I1032">
        <v>400</v>
      </c>
      <c r="J1032" t="s">
        <v>11</v>
      </c>
      <c r="K1032">
        <v>10.77</v>
      </c>
      <c r="L1032">
        <v>1108.8800000000001</v>
      </c>
      <c r="M1032">
        <v>1109.27</v>
      </c>
      <c r="N1032">
        <v>1.45</v>
      </c>
      <c r="O1032">
        <v>0.81</v>
      </c>
      <c r="P1032" s="88"/>
      <c r="Q1032">
        <v>400</v>
      </c>
      <c r="R1032" t="s">
        <v>11</v>
      </c>
      <c r="S1032">
        <v>10.77</v>
      </c>
      <c r="T1032">
        <v>1108.8800000000001</v>
      </c>
      <c r="U1032">
        <v>1109.27</v>
      </c>
      <c r="V1032">
        <v>1.45</v>
      </c>
      <c r="W1032">
        <v>0.81</v>
      </c>
      <c r="X1032" s="88"/>
      <c r="Y1032">
        <v>400</v>
      </c>
      <c r="Z1032" t="s">
        <v>11</v>
      </c>
      <c r="AA1032">
        <v>10.77</v>
      </c>
      <c r="AB1032">
        <v>1108.8800000000001</v>
      </c>
      <c r="AC1032">
        <v>1109.27</v>
      </c>
      <c r="AD1032">
        <v>1.45</v>
      </c>
      <c r="AE1032">
        <v>0.81</v>
      </c>
      <c r="AF1032" s="88"/>
      <c r="AG1032">
        <v>400</v>
      </c>
      <c r="AH1032" t="s">
        <v>11</v>
      </c>
      <c r="AI1032">
        <v>10.77</v>
      </c>
      <c r="AJ1032">
        <v>1108.8800000000001</v>
      </c>
      <c r="AK1032">
        <v>1109.27</v>
      </c>
      <c r="AL1032">
        <v>1.45</v>
      </c>
      <c r="AM1032">
        <v>0.81</v>
      </c>
    </row>
    <row r="1033" spans="1:39" customFormat="1" x14ac:dyDescent="0.25">
      <c r="A1033">
        <v>400</v>
      </c>
      <c r="B1033" t="s">
        <v>12</v>
      </c>
      <c r="C1033">
        <v>10.6</v>
      </c>
      <c r="D1033">
        <v>1108.8800000000001</v>
      </c>
      <c r="E1033">
        <v>1109.27</v>
      </c>
      <c r="F1033">
        <v>1.44</v>
      </c>
      <c r="G1033">
        <v>0.8</v>
      </c>
      <c r="H1033" s="88"/>
      <c r="I1033">
        <v>400</v>
      </c>
      <c r="J1033" t="s">
        <v>12</v>
      </c>
      <c r="K1033">
        <v>10.6</v>
      </c>
      <c r="L1033">
        <v>1108.8800000000001</v>
      </c>
      <c r="M1033">
        <v>1109.27</v>
      </c>
      <c r="N1033">
        <v>1.44</v>
      </c>
      <c r="O1033">
        <v>0.8</v>
      </c>
      <c r="P1033" s="88"/>
      <c r="Q1033">
        <v>400</v>
      </c>
      <c r="R1033" t="s">
        <v>12</v>
      </c>
      <c r="S1033">
        <v>10.6</v>
      </c>
      <c r="T1033">
        <v>1108.8800000000001</v>
      </c>
      <c r="U1033">
        <v>1109.27</v>
      </c>
      <c r="V1033">
        <v>1.44</v>
      </c>
      <c r="W1033">
        <v>0.8</v>
      </c>
      <c r="X1033" s="88"/>
      <c r="Y1033">
        <v>400</v>
      </c>
      <c r="Z1033" t="s">
        <v>12</v>
      </c>
      <c r="AA1033">
        <v>10.6</v>
      </c>
      <c r="AB1033">
        <v>1108.8800000000001</v>
      </c>
      <c r="AC1033">
        <v>1109.27</v>
      </c>
      <c r="AD1033">
        <v>1.44</v>
      </c>
      <c r="AE1033">
        <v>0.8</v>
      </c>
      <c r="AF1033" s="88"/>
      <c r="AG1033">
        <v>400</v>
      </c>
      <c r="AH1033" t="s">
        <v>12</v>
      </c>
      <c r="AI1033">
        <v>10.6</v>
      </c>
      <c r="AJ1033">
        <v>1108.8800000000001</v>
      </c>
      <c r="AK1033">
        <v>1109.27</v>
      </c>
      <c r="AL1033">
        <v>1.44</v>
      </c>
      <c r="AM1033">
        <v>0.8</v>
      </c>
    </row>
    <row r="1034" spans="1:39" customFormat="1" x14ac:dyDescent="0.25">
      <c r="A1034">
        <v>400</v>
      </c>
      <c r="B1034" t="s">
        <v>13</v>
      </c>
      <c r="C1034">
        <v>13.52</v>
      </c>
      <c r="D1034">
        <v>1108.8800000000001</v>
      </c>
      <c r="E1034">
        <v>1109.32</v>
      </c>
      <c r="F1034">
        <v>1.6</v>
      </c>
      <c r="G1034">
        <v>0.84</v>
      </c>
      <c r="H1034" s="88"/>
      <c r="I1034">
        <v>400</v>
      </c>
      <c r="J1034" t="s">
        <v>13</v>
      </c>
      <c r="K1034">
        <v>13.52</v>
      </c>
      <c r="L1034">
        <v>1108.8800000000001</v>
      </c>
      <c r="M1034">
        <v>1109.32</v>
      </c>
      <c r="N1034">
        <v>1.6</v>
      </c>
      <c r="O1034">
        <v>0.84</v>
      </c>
      <c r="P1034" s="88"/>
      <c r="Q1034">
        <v>400</v>
      </c>
      <c r="R1034" t="s">
        <v>13</v>
      </c>
      <c r="S1034">
        <v>13.52</v>
      </c>
      <c r="T1034">
        <v>1108.8800000000001</v>
      </c>
      <c r="U1034">
        <v>1109.32</v>
      </c>
      <c r="V1034">
        <v>1.6</v>
      </c>
      <c r="W1034">
        <v>0.84</v>
      </c>
      <c r="X1034" s="88"/>
      <c r="Y1034">
        <v>400</v>
      </c>
      <c r="Z1034" t="s">
        <v>13</v>
      </c>
      <c r="AA1034">
        <v>13.52</v>
      </c>
      <c r="AB1034">
        <v>1108.8800000000001</v>
      </c>
      <c r="AC1034">
        <v>1109.32</v>
      </c>
      <c r="AD1034">
        <v>1.6</v>
      </c>
      <c r="AE1034">
        <v>0.84</v>
      </c>
      <c r="AF1034" s="88"/>
      <c r="AG1034">
        <v>400</v>
      </c>
      <c r="AH1034" t="s">
        <v>13</v>
      </c>
      <c r="AI1034">
        <v>13.52</v>
      </c>
      <c r="AJ1034">
        <v>1108.8800000000001</v>
      </c>
      <c r="AK1034">
        <v>1109.32</v>
      </c>
      <c r="AL1034">
        <v>1.6</v>
      </c>
      <c r="AM1034">
        <v>0.84</v>
      </c>
    </row>
    <row r="1035" spans="1:39" customFormat="1" x14ac:dyDescent="0.25">
      <c r="A1035">
        <v>400</v>
      </c>
      <c r="B1035" t="s">
        <v>14</v>
      </c>
      <c r="C1035">
        <v>14.39</v>
      </c>
      <c r="D1035">
        <v>1108.8800000000001</v>
      </c>
      <c r="E1035">
        <v>1109.33</v>
      </c>
      <c r="F1035">
        <v>1.65</v>
      </c>
      <c r="G1035">
        <v>0.85</v>
      </c>
      <c r="H1035" s="88"/>
      <c r="I1035">
        <v>400</v>
      </c>
      <c r="J1035" t="s">
        <v>14</v>
      </c>
      <c r="K1035">
        <v>14.39</v>
      </c>
      <c r="L1035">
        <v>1108.8800000000001</v>
      </c>
      <c r="M1035">
        <v>1109.33</v>
      </c>
      <c r="N1035">
        <v>1.65</v>
      </c>
      <c r="O1035">
        <v>0.85</v>
      </c>
      <c r="P1035" s="88"/>
      <c r="Q1035">
        <v>400</v>
      </c>
      <c r="R1035" t="s">
        <v>14</v>
      </c>
      <c r="S1035">
        <v>14.39</v>
      </c>
      <c r="T1035">
        <v>1108.8800000000001</v>
      </c>
      <c r="U1035">
        <v>1109.33</v>
      </c>
      <c r="V1035">
        <v>1.65</v>
      </c>
      <c r="W1035">
        <v>0.85</v>
      </c>
      <c r="X1035" s="88"/>
      <c r="Y1035">
        <v>400</v>
      </c>
      <c r="Z1035" t="s">
        <v>14</v>
      </c>
      <c r="AA1035">
        <v>14.39</v>
      </c>
      <c r="AB1035">
        <v>1108.8800000000001</v>
      </c>
      <c r="AC1035">
        <v>1109.33</v>
      </c>
      <c r="AD1035">
        <v>1.65</v>
      </c>
      <c r="AE1035">
        <v>0.85</v>
      </c>
      <c r="AF1035" s="88"/>
      <c r="AG1035">
        <v>400</v>
      </c>
      <c r="AH1035" t="s">
        <v>14</v>
      </c>
      <c r="AI1035">
        <v>14.39</v>
      </c>
      <c r="AJ1035">
        <v>1108.8800000000001</v>
      </c>
      <c r="AK1035">
        <v>1109.33</v>
      </c>
      <c r="AL1035">
        <v>1.65</v>
      </c>
      <c r="AM1035">
        <v>0.85</v>
      </c>
    </row>
    <row r="1036" spans="1:39" customFormat="1" x14ac:dyDescent="0.25">
      <c r="A1036">
        <v>400</v>
      </c>
      <c r="B1036" t="s">
        <v>15</v>
      </c>
      <c r="C1036">
        <v>13.96</v>
      </c>
      <c r="D1036">
        <v>1108.8800000000001</v>
      </c>
      <c r="E1036">
        <v>1109.32</v>
      </c>
      <c r="F1036">
        <v>1.62</v>
      </c>
      <c r="G1036">
        <v>0.84</v>
      </c>
      <c r="H1036" s="88"/>
      <c r="I1036">
        <v>400</v>
      </c>
      <c r="J1036" t="s">
        <v>15</v>
      </c>
      <c r="K1036">
        <v>13.96</v>
      </c>
      <c r="L1036">
        <v>1108.8800000000001</v>
      </c>
      <c r="M1036">
        <v>1109.32</v>
      </c>
      <c r="N1036">
        <v>1.62</v>
      </c>
      <c r="O1036">
        <v>0.84</v>
      </c>
      <c r="P1036" s="88"/>
      <c r="Q1036">
        <v>400</v>
      </c>
      <c r="R1036" t="s">
        <v>15</v>
      </c>
      <c r="S1036">
        <v>13.96</v>
      </c>
      <c r="T1036">
        <v>1108.8800000000001</v>
      </c>
      <c r="U1036">
        <v>1109.32</v>
      </c>
      <c r="V1036">
        <v>1.62</v>
      </c>
      <c r="W1036">
        <v>0.84</v>
      </c>
      <c r="X1036" s="88"/>
      <c r="Y1036">
        <v>400</v>
      </c>
      <c r="Z1036" t="s">
        <v>15</v>
      </c>
      <c r="AA1036">
        <v>13.96</v>
      </c>
      <c r="AB1036">
        <v>1108.8800000000001</v>
      </c>
      <c r="AC1036">
        <v>1109.32</v>
      </c>
      <c r="AD1036">
        <v>1.62</v>
      </c>
      <c r="AE1036">
        <v>0.84</v>
      </c>
      <c r="AF1036" s="88"/>
      <c r="AG1036">
        <v>400</v>
      </c>
      <c r="AH1036" t="s">
        <v>15</v>
      </c>
      <c r="AI1036">
        <v>13.96</v>
      </c>
      <c r="AJ1036">
        <v>1108.8800000000001</v>
      </c>
      <c r="AK1036">
        <v>1109.32</v>
      </c>
      <c r="AL1036">
        <v>1.62</v>
      </c>
      <c r="AM1036">
        <v>0.84</v>
      </c>
    </row>
    <row r="1037" spans="1:39" customFormat="1" x14ac:dyDescent="0.25">
      <c r="A1037">
        <v>400</v>
      </c>
      <c r="B1037" t="s">
        <v>16</v>
      </c>
      <c r="C1037">
        <v>12</v>
      </c>
      <c r="D1037">
        <v>1108.8800000000001</v>
      </c>
      <c r="E1037">
        <v>1109.29</v>
      </c>
      <c r="F1037">
        <v>1.52</v>
      </c>
      <c r="G1037">
        <v>0.82</v>
      </c>
      <c r="H1037" s="88"/>
      <c r="I1037">
        <v>400</v>
      </c>
      <c r="J1037" t="s">
        <v>16</v>
      </c>
      <c r="K1037">
        <v>12</v>
      </c>
      <c r="L1037">
        <v>1108.8800000000001</v>
      </c>
      <c r="M1037">
        <v>1109.29</v>
      </c>
      <c r="N1037">
        <v>1.52</v>
      </c>
      <c r="O1037">
        <v>0.82</v>
      </c>
      <c r="P1037" s="88"/>
      <c r="Q1037">
        <v>400</v>
      </c>
      <c r="R1037" t="s">
        <v>16</v>
      </c>
      <c r="S1037">
        <v>12</v>
      </c>
      <c r="T1037">
        <v>1108.8800000000001</v>
      </c>
      <c r="U1037">
        <v>1109.29</v>
      </c>
      <c r="V1037">
        <v>1.52</v>
      </c>
      <c r="W1037">
        <v>0.82</v>
      </c>
      <c r="X1037" s="88"/>
      <c r="Y1037">
        <v>400</v>
      </c>
      <c r="Z1037" t="s">
        <v>16</v>
      </c>
      <c r="AA1037">
        <v>12</v>
      </c>
      <c r="AB1037">
        <v>1108.8800000000001</v>
      </c>
      <c r="AC1037">
        <v>1109.29</v>
      </c>
      <c r="AD1037">
        <v>1.52</v>
      </c>
      <c r="AE1037">
        <v>0.82</v>
      </c>
      <c r="AF1037" s="88"/>
      <c r="AG1037">
        <v>400</v>
      </c>
      <c r="AH1037" t="s">
        <v>16</v>
      </c>
      <c r="AI1037">
        <v>12</v>
      </c>
      <c r="AJ1037">
        <v>1108.8800000000001</v>
      </c>
      <c r="AK1037">
        <v>1109.29</v>
      </c>
      <c r="AL1037">
        <v>1.52</v>
      </c>
      <c r="AM1037">
        <v>0.82</v>
      </c>
    </row>
    <row r="1038" spans="1:39" customFormat="1" x14ac:dyDescent="0.25">
      <c r="A1038">
        <v>350</v>
      </c>
      <c r="B1038" t="s">
        <v>5</v>
      </c>
      <c r="C1038">
        <v>10.49</v>
      </c>
      <c r="D1038">
        <v>1107.33</v>
      </c>
      <c r="E1038">
        <v>1107.81</v>
      </c>
      <c r="F1038">
        <v>1.8</v>
      </c>
      <c r="G1038">
        <v>0.99</v>
      </c>
      <c r="H1038" s="88"/>
      <c r="I1038">
        <v>350</v>
      </c>
      <c r="J1038" t="s">
        <v>5</v>
      </c>
      <c r="K1038">
        <v>10.49</v>
      </c>
      <c r="L1038">
        <v>1107.33</v>
      </c>
      <c r="M1038">
        <v>1107.81</v>
      </c>
      <c r="N1038">
        <v>1.8</v>
      </c>
      <c r="O1038">
        <v>0.99</v>
      </c>
      <c r="P1038" s="88"/>
      <c r="Q1038">
        <v>350</v>
      </c>
      <c r="R1038" t="s">
        <v>5</v>
      </c>
      <c r="S1038">
        <v>10.49</v>
      </c>
      <c r="T1038">
        <v>1107.33</v>
      </c>
      <c r="U1038">
        <v>1107.81</v>
      </c>
      <c r="V1038">
        <v>1.8</v>
      </c>
      <c r="W1038">
        <v>0.99</v>
      </c>
      <c r="X1038" s="88"/>
      <c r="Y1038">
        <v>350</v>
      </c>
      <c r="Z1038" t="s">
        <v>5</v>
      </c>
      <c r="AA1038">
        <v>10.49</v>
      </c>
      <c r="AB1038">
        <v>1107.33</v>
      </c>
      <c r="AC1038">
        <v>1107.81</v>
      </c>
      <c r="AD1038">
        <v>1.8</v>
      </c>
      <c r="AE1038">
        <v>0.99</v>
      </c>
      <c r="AF1038" s="88"/>
      <c r="AG1038">
        <v>350</v>
      </c>
      <c r="AH1038" t="s">
        <v>5</v>
      </c>
      <c r="AI1038">
        <v>10.49</v>
      </c>
      <c r="AJ1038">
        <v>1107.33</v>
      </c>
      <c r="AK1038">
        <v>1107.81</v>
      </c>
      <c r="AL1038">
        <v>1.8</v>
      </c>
      <c r="AM1038">
        <v>0.99</v>
      </c>
    </row>
    <row r="1039" spans="1:39" customFormat="1" x14ac:dyDescent="0.25">
      <c r="A1039">
        <v>350</v>
      </c>
      <c r="B1039" t="s">
        <v>6</v>
      </c>
      <c r="C1039">
        <v>10.65</v>
      </c>
      <c r="D1039">
        <v>1107.33</v>
      </c>
      <c r="E1039">
        <v>1107.81</v>
      </c>
      <c r="F1039">
        <v>1.81</v>
      </c>
      <c r="G1039">
        <v>0.99</v>
      </c>
      <c r="H1039" s="88"/>
      <c r="I1039">
        <v>350</v>
      </c>
      <c r="J1039" t="s">
        <v>6</v>
      </c>
      <c r="K1039">
        <v>10.65</v>
      </c>
      <c r="L1039">
        <v>1107.33</v>
      </c>
      <c r="M1039">
        <v>1107.81</v>
      </c>
      <c r="N1039">
        <v>1.81</v>
      </c>
      <c r="O1039">
        <v>0.99</v>
      </c>
      <c r="P1039" s="88"/>
      <c r="Q1039">
        <v>350</v>
      </c>
      <c r="R1039" t="s">
        <v>6</v>
      </c>
      <c r="S1039">
        <v>10.65</v>
      </c>
      <c r="T1039">
        <v>1107.33</v>
      </c>
      <c r="U1039">
        <v>1107.81</v>
      </c>
      <c r="V1039">
        <v>1.81</v>
      </c>
      <c r="W1039">
        <v>0.99</v>
      </c>
      <c r="X1039" s="88"/>
      <c r="Y1039">
        <v>350</v>
      </c>
      <c r="Z1039" t="s">
        <v>6</v>
      </c>
      <c r="AA1039">
        <v>10.65</v>
      </c>
      <c r="AB1039">
        <v>1107.33</v>
      </c>
      <c r="AC1039">
        <v>1107.81</v>
      </c>
      <c r="AD1039">
        <v>1.81</v>
      </c>
      <c r="AE1039">
        <v>0.99</v>
      </c>
      <c r="AF1039" s="88"/>
      <c r="AG1039">
        <v>350</v>
      </c>
      <c r="AH1039" t="s">
        <v>6</v>
      </c>
      <c r="AI1039">
        <v>10.65</v>
      </c>
      <c r="AJ1039">
        <v>1107.33</v>
      </c>
      <c r="AK1039">
        <v>1107.81</v>
      </c>
      <c r="AL1039">
        <v>1.81</v>
      </c>
      <c r="AM1039">
        <v>0.99</v>
      </c>
    </row>
    <row r="1040" spans="1:39" customFormat="1" x14ac:dyDescent="0.25">
      <c r="A1040">
        <v>350</v>
      </c>
      <c r="B1040" t="s">
        <v>7</v>
      </c>
      <c r="C1040">
        <v>10.82</v>
      </c>
      <c r="D1040">
        <v>1107.33</v>
      </c>
      <c r="E1040">
        <v>1107.82</v>
      </c>
      <c r="F1040">
        <v>1.81</v>
      </c>
      <c r="G1040">
        <v>0.99</v>
      </c>
      <c r="H1040" s="88"/>
      <c r="I1040">
        <v>350</v>
      </c>
      <c r="J1040" t="s">
        <v>7</v>
      </c>
      <c r="K1040">
        <v>10.82</v>
      </c>
      <c r="L1040">
        <v>1107.33</v>
      </c>
      <c r="M1040">
        <v>1107.82</v>
      </c>
      <c r="N1040">
        <v>1.81</v>
      </c>
      <c r="O1040">
        <v>0.99</v>
      </c>
      <c r="P1040" s="88"/>
      <c r="Q1040">
        <v>350</v>
      </c>
      <c r="R1040" t="s">
        <v>7</v>
      </c>
      <c r="S1040">
        <v>10.82</v>
      </c>
      <c r="T1040">
        <v>1107.33</v>
      </c>
      <c r="U1040">
        <v>1107.82</v>
      </c>
      <c r="V1040">
        <v>1.81</v>
      </c>
      <c r="W1040">
        <v>0.99</v>
      </c>
      <c r="X1040" s="88"/>
      <c r="Y1040">
        <v>350</v>
      </c>
      <c r="Z1040" t="s">
        <v>7</v>
      </c>
      <c r="AA1040">
        <v>10.82</v>
      </c>
      <c r="AB1040">
        <v>1107.33</v>
      </c>
      <c r="AC1040">
        <v>1107.82</v>
      </c>
      <c r="AD1040">
        <v>1.81</v>
      </c>
      <c r="AE1040">
        <v>0.99</v>
      </c>
      <c r="AF1040" s="88"/>
      <c r="AG1040">
        <v>350</v>
      </c>
      <c r="AH1040" t="s">
        <v>7</v>
      </c>
      <c r="AI1040">
        <v>10.82</v>
      </c>
      <c r="AJ1040">
        <v>1107.33</v>
      </c>
      <c r="AK1040">
        <v>1107.82</v>
      </c>
      <c r="AL1040">
        <v>1.81</v>
      </c>
      <c r="AM1040">
        <v>0.99</v>
      </c>
    </row>
    <row r="1041" spans="1:39" customFormat="1" x14ac:dyDescent="0.25">
      <c r="A1041">
        <v>350</v>
      </c>
      <c r="B1041" t="s">
        <v>8</v>
      </c>
      <c r="C1041">
        <v>13.46</v>
      </c>
      <c r="D1041">
        <v>1107.33</v>
      </c>
      <c r="E1041">
        <v>1107.8699999999999</v>
      </c>
      <c r="F1041">
        <v>1.93</v>
      </c>
      <c r="G1041">
        <v>0.98</v>
      </c>
      <c r="H1041" s="88"/>
      <c r="I1041">
        <v>350</v>
      </c>
      <c r="J1041" t="s">
        <v>8</v>
      </c>
      <c r="K1041">
        <v>13.46</v>
      </c>
      <c r="L1041">
        <v>1107.33</v>
      </c>
      <c r="M1041">
        <v>1107.8699999999999</v>
      </c>
      <c r="N1041">
        <v>1.93</v>
      </c>
      <c r="O1041">
        <v>0.98</v>
      </c>
      <c r="P1041" s="88"/>
      <c r="Q1041">
        <v>350</v>
      </c>
      <c r="R1041" t="s">
        <v>8</v>
      </c>
      <c r="S1041">
        <v>13.46</v>
      </c>
      <c r="T1041">
        <v>1107.33</v>
      </c>
      <c r="U1041">
        <v>1107.8699999999999</v>
      </c>
      <c r="V1041">
        <v>1.93</v>
      </c>
      <c r="W1041">
        <v>0.98</v>
      </c>
      <c r="X1041" s="88"/>
      <c r="Y1041">
        <v>350</v>
      </c>
      <c r="Z1041" t="s">
        <v>8</v>
      </c>
      <c r="AA1041">
        <v>13.46</v>
      </c>
      <c r="AB1041">
        <v>1107.33</v>
      </c>
      <c r="AC1041">
        <v>1107.8699999999999</v>
      </c>
      <c r="AD1041">
        <v>1.93</v>
      </c>
      <c r="AE1041">
        <v>0.98</v>
      </c>
      <c r="AF1041" s="88"/>
      <c r="AG1041">
        <v>350</v>
      </c>
      <c r="AH1041" t="s">
        <v>8</v>
      </c>
      <c r="AI1041">
        <v>13.46</v>
      </c>
      <c r="AJ1041">
        <v>1107.33</v>
      </c>
      <c r="AK1041">
        <v>1107.8699999999999</v>
      </c>
      <c r="AL1041">
        <v>1.93</v>
      </c>
      <c r="AM1041">
        <v>0.98</v>
      </c>
    </row>
    <row r="1042" spans="1:39" customFormat="1" x14ac:dyDescent="0.25">
      <c r="A1042">
        <v>350</v>
      </c>
      <c r="B1042" t="s">
        <v>9</v>
      </c>
      <c r="C1042">
        <v>15.71</v>
      </c>
      <c r="D1042">
        <v>1107.33</v>
      </c>
      <c r="E1042">
        <v>1107.9100000000001</v>
      </c>
      <c r="F1042">
        <v>2.02</v>
      </c>
      <c r="G1042">
        <v>0.97</v>
      </c>
      <c r="H1042" s="88"/>
      <c r="I1042">
        <v>350</v>
      </c>
      <c r="J1042" t="s">
        <v>9</v>
      </c>
      <c r="K1042">
        <v>15.71</v>
      </c>
      <c r="L1042">
        <v>1107.33</v>
      </c>
      <c r="M1042">
        <v>1107.9100000000001</v>
      </c>
      <c r="N1042">
        <v>2.02</v>
      </c>
      <c r="O1042">
        <v>0.97</v>
      </c>
      <c r="P1042" s="88"/>
      <c r="Q1042">
        <v>350</v>
      </c>
      <c r="R1042" t="s">
        <v>9</v>
      </c>
      <c r="S1042">
        <v>15.71</v>
      </c>
      <c r="T1042">
        <v>1107.33</v>
      </c>
      <c r="U1042">
        <v>1107.9100000000001</v>
      </c>
      <c r="V1042">
        <v>2.02</v>
      </c>
      <c r="W1042">
        <v>0.97</v>
      </c>
      <c r="X1042" s="88"/>
      <c r="Y1042">
        <v>350</v>
      </c>
      <c r="Z1042" t="s">
        <v>9</v>
      </c>
      <c r="AA1042">
        <v>15.71</v>
      </c>
      <c r="AB1042">
        <v>1107.33</v>
      </c>
      <c r="AC1042">
        <v>1107.9100000000001</v>
      </c>
      <c r="AD1042">
        <v>2.02</v>
      </c>
      <c r="AE1042">
        <v>0.97</v>
      </c>
      <c r="AF1042" s="88"/>
      <c r="AG1042">
        <v>350</v>
      </c>
      <c r="AH1042" t="s">
        <v>9</v>
      </c>
      <c r="AI1042">
        <v>15.71</v>
      </c>
      <c r="AJ1042">
        <v>1107.33</v>
      </c>
      <c r="AK1042">
        <v>1107.9100000000001</v>
      </c>
      <c r="AL1042">
        <v>2.02</v>
      </c>
      <c r="AM1042">
        <v>0.97</v>
      </c>
    </row>
    <row r="1043" spans="1:39" customFormat="1" x14ac:dyDescent="0.25">
      <c r="A1043">
        <v>350</v>
      </c>
      <c r="B1043" t="s">
        <v>10</v>
      </c>
      <c r="C1043">
        <v>13.09</v>
      </c>
      <c r="D1043">
        <v>1107.33</v>
      </c>
      <c r="E1043">
        <v>1107.8599999999999</v>
      </c>
      <c r="F1043">
        <v>1.91</v>
      </c>
      <c r="G1043">
        <v>0.98</v>
      </c>
      <c r="H1043" s="88"/>
      <c r="I1043">
        <v>350</v>
      </c>
      <c r="J1043" t="s">
        <v>10</v>
      </c>
      <c r="K1043">
        <v>13.09</v>
      </c>
      <c r="L1043">
        <v>1107.33</v>
      </c>
      <c r="M1043">
        <v>1107.8599999999999</v>
      </c>
      <c r="N1043">
        <v>1.91</v>
      </c>
      <c r="O1043">
        <v>0.98</v>
      </c>
      <c r="P1043" s="88"/>
      <c r="Q1043">
        <v>350</v>
      </c>
      <c r="R1043" t="s">
        <v>10</v>
      </c>
      <c r="S1043">
        <v>13.09</v>
      </c>
      <c r="T1043">
        <v>1107.33</v>
      </c>
      <c r="U1043">
        <v>1107.8599999999999</v>
      </c>
      <c r="V1043">
        <v>1.91</v>
      </c>
      <c r="W1043">
        <v>0.98</v>
      </c>
      <c r="X1043" s="88"/>
      <c r="Y1043">
        <v>350</v>
      </c>
      <c r="Z1043" t="s">
        <v>10</v>
      </c>
      <c r="AA1043">
        <v>13.09</v>
      </c>
      <c r="AB1043">
        <v>1107.33</v>
      </c>
      <c r="AC1043">
        <v>1107.8599999999999</v>
      </c>
      <c r="AD1043">
        <v>1.91</v>
      </c>
      <c r="AE1043">
        <v>0.98</v>
      </c>
      <c r="AF1043" s="88"/>
      <c r="AG1043">
        <v>350</v>
      </c>
      <c r="AH1043" t="s">
        <v>10</v>
      </c>
      <c r="AI1043">
        <v>13.09</v>
      </c>
      <c r="AJ1043">
        <v>1107.33</v>
      </c>
      <c r="AK1043">
        <v>1107.8599999999999</v>
      </c>
      <c r="AL1043">
        <v>1.91</v>
      </c>
      <c r="AM1043">
        <v>0.98</v>
      </c>
    </row>
    <row r="1044" spans="1:39" customFormat="1" x14ac:dyDescent="0.25">
      <c r="A1044">
        <v>350</v>
      </c>
      <c r="B1044" t="s">
        <v>11</v>
      </c>
      <c r="C1044">
        <v>10.77</v>
      </c>
      <c r="D1044">
        <v>1107.33</v>
      </c>
      <c r="E1044">
        <v>1107.81</v>
      </c>
      <c r="F1044">
        <v>1.81</v>
      </c>
      <c r="G1044">
        <v>0.99</v>
      </c>
      <c r="H1044" s="88"/>
      <c r="I1044">
        <v>350</v>
      </c>
      <c r="J1044" t="s">
        <v>11</v>
      </c>
      <c r="K1044">
        <v>10.77</v>
      </c>
      <c r="L1044">
        <v>1107.33</v>
      </c>
      <c r="M1044">
        <v>1107.81</v>
      </c>
      <c r="N1044">
        <v>1.81</v>
      </c>
      <c r="O1044">
        <v>0.99</v>
      </c>
      <c r="P1044" s="88"/>
      <c r="Q1044">
        <v>350</v>
      </c>
      <c r="R1044" t="s">
        <v>11</v>
      </c>
      <c r="S1044">
        <v>10.77</v>
      </c>
      <c r="T1044">
        <v>1107.33</v>
      </c>
      <c r="U1044">
        <v>1107.81</v>
      </c>
      <c r="V1044">
        <v>1.81</v>
      </c>
      <c r="W1044">
        <v>0.99</v>
      </c>
      <c r="X1044" s="88"/>
      <c r="Y1044">
        <v>350</v>
      </c>
      <c r="Z1044" t="s">
        <v>11</v>
      </c>
      <c r="AA1044">
        <v>10.77</v>
      </c>
      <c r="AB1044">
        <v>1107.33</v>
      </c>
      <c r="AC1044">
        <v>1107.81</v>
      </c>
      <c r="AD1044">
        <v>1.81</v>
      </c>
      <c r="AE1044">
        <v>0.99</v>
      </c>
      <c r="AF1044" s="88"/>
      <c r="AG1044">
        <v>350</v>
      </c>
      <c r="AH1044" t="s">
        <v>11</v>
      </c>
      <c r="AI1044">
        <v>10.77</v>
      </c>
      <c r="AJ1044">
        <v>1107.33</v>
      </c>
      <c r="AK1044">
        <v>1107.81</v>
      </c>
      <c r="AL1044">
        <v>1.81</v>
      </c>
      <c r="AM1044">
        <v>0.99</v>
      </c>
    </row>
    <row r="1045" spans="1:39" customFormat="1" x14ac:dyDescent="0.25">
      <c r="A1045">
        <v>350</v>
      </c>
      <c r="B1045" t="s">
        <v>12</v>
      </c>
      <c r="C1045">
        <v>10.6</v>
      </c>
      <c r="D1045">
        <v>1107.33</v>
      </c>
      <c r="E1045">
        <v>1107.81</v>
      </c>
      <c r="F1045">
        <v>1.8</v>
      </c>
      <c r="G1045">
        <v>0.99</v>
      </c>
      <c r="H1045" s="88"/>
      <c r="I1045">
        <v>350</v>
      </c>
      <c r="J1045" t="s">
        <v>12</v>
      </c>
      <c r="K1045">
        <v>10.6</v>
      </c>
      <c r="L1045">
        <v>1107.33</v>
      </c>
      <c r="M1045">
        <v>1107.81</v>
      </c>
      <c r="N1045">
        <v>1.8</v>
      </c>
      <c r="O1045">
        <v>0.99</v>
      </c>
      <c r="P1045" s="88"/>
      <c r="Q1045">
        <v>350</v>
      </c>
      <c r="R1045" t="s">
        <v>12</v>
      </c>
      <c r="S1045">
        <v>10.6</v>
      </c>
      <c r="T1045">
        <v>1107.33</v>
      </c>
      <c r="U1045">
        <v>1107.81</v>
      </c>
      <c r="V1045">
        <v>1.8</v>
      </c>
      <c r="W1045">
        <v>0.99</v>
      </c>
      <c r="X1045" s="88"/>
      <c r="Y1045">
        <v>350</v>
      </c>
      <c r="Z1045" t="s">
        <v>12</v>
      </c>
      <c r="AA1045">
        <v>10.6</v>
      </c>
      <c r="AB1045">
        <v>1107.33</v>
      </c>
      <c r="AC1045">
        <v>1107.81</v>
      </c>
      <c r="AD1045">
        <v>1.8</v>
      </c>
      <c r="AE1045">
        <v>0.99</v>
      </c>
      <c r="AF1045" s="88"/>
      <c r="AG1045">
        <v>350</v>
      </c>
      <c r="AH1045" t="s">
        <v>12</v>
      </c>
      <c r="AI1045">
        <v>10.6</v>
      </c>
      <c r="AJ1045">
        <v>1107.33</v>
      </c>
      <c r="AK1045">
        <v>1107.81</v>
      </c>
      <c r="AL1045">
        <v>1.8</v>
      </c>
      <c r="AM1045">
        <v>0.99</v>
      </c>
    </row>
    <row r="1046" spans="1:39" customFormat="1" x14ac:dyDescent="0.25">
      <c r="A1046">
        <v>350</v>
      </c>
      <c r="B1046" t="s">
        <v>13</v>
      </c>
      <c r="C1046">
        <v>13.52</v>
      </c>
      <c r="D1046">
        <v>1107.33</v>
      </c>
      <c r="E1046">
        <v>1107.8699999999999</v>
      </c>
      <c r="F1046">
        <v>1.93</v>
      </c>
      <c r="G1046">
        <v>0.98</v>
      </c>
      <c r="H1046" s="88"/>
      <c r="I1046">
        <v>350</v>
      </c>
      <c r="J1046" t="s">
        <v>13</v>
      </c>
      <c r="K1046">
        <v>13.52</v>
      </c>
      <c r="L1046">
        <v>1107.33</v>
      </c>
      <c r="M1046">
        <v>1107.8699999999999</v>
      </c>
      <c r="N1046">
        <v>1.93</v>
      </c>
      <c r="O1046">
        <v>0.98</v>
      </c>
      <c r="P1046" s="88"/>
      <c r="Q1046">
        <v>350</v>
      </c>
      <c r="R1046" t="s">
        <v>13</v>
      </c>
      <c r="S1046">
        <v>13.52</v>
      </c>
      <c r="T1046">
        <v>1107.33</v>
      </c>
      <c r="U1046">
        <v>1107.8699999999999</v>
      </c>
      <c r="V1046">
        <v>1.93</v>
      </c>
      <c r="W1046">
        <v>0.98</v>
      </c>
      <c r="X1046" s="88"/>
      <c r="Y1046">
        <v>350</v>
      </c>
      <c r="Z1046" t="s">
        <v>13</v>
      </c>
      <c r="AA1046">
        <v>13.52</v>
      </c>
      <c r="AB1046">
        <v>1107.33</v>
      </c>
      <c r="AC1046">
        <v>1107.8699999999999</v>
      </c>
      <c r="AD1046">
        <v>1.93</v>
      </c>
      <c r="AE1046">
        <v>0.98</v>
      </c>
      <c r="AF1046" s="88"/>
      <c r="AG1046">
        <v>350</v>
      </c>
      <c r="AH1046" t="s">
        <v>13</v>
      </c>
      <c r="AI1046">
        <v>13.52</v>
      </c>
      <c r="AJ1046">
        <v>1107.33</v>
      </c>
      <c r="AK1046">
        <v>1107.8699999999999</v>
      </c>
      <c r="AL1046">
        <v>1.93</v>
      </c>
      <c r="AM1046">
        <v>0.98</v>
      </c>
    </row>
    <row r="1047" spans="1:39" customFormat="1" x14ac:dyDescent="0.25">
      <c r="A1047">
        <v>350</v>
      </c>
      <c r="B1047" t="s">
        <v>14</v>
      </c>
      <c r="C1047">
        <v>14.39</v>
      </c>
      <c r="D1047">
        <v>1107.33</v>
      </c>
      <c r="E1047">
        <v>1107.8900000000001</v>
      </c>
      <c r="F1047">
        <v>1.96</v>
      </c>
      <c r="G1047">
        <v>0.97</v>
      </c>
      <c r="H1047" s="88"/>
      <c r="I1047">
        <v>350</v>
      </c>
      <c r="J1047" t="s">
        <v>14</v>
      </c>
      <c r="K1047">
        <v>14.39</v>
      </c>
      <c r="L1047">
        <v>1107.33</v>
      </c>
      <c r="M1047">
        <v>1107.8900000000001</v>
      </c>
      <c r="N1047">
        <v>1.96</v>
      </c>
      <c r="O1047">
        <v>0.97</v>
      </c>
      <c r="P1047" s="88"/>
      <c r="Q1047">
        <v>350</v>
      </c>
      <c r="R1047" t="s">
        <v>14</v>
      </c>
      <c r="S1047">
        <v>14.39</v>
      </c>
      <c r="T1047">
        <v>1107.33</v>
      </c>
      <c r="U1047">
        <v>1107.8900000000001</v>
      </c>
      <c r="V1047">
        <v>1.96</v>
      </c>
      <c r="W1047">
        <v>0.97</v>
      </c>
      <c r="X1047" s="88"/>
      <c r="Y1047">
        <v>350</v>
      </c>
      <c r="Z1047" t="s">
        <v>14</v>
      </c>
      <c r="AA1047">
        <v>14.39</v>
      </c>
      <c r="AB1047">
        <v>1107.33</v>
      </c>
      <c r="AC1047">
        <v>1107.8900000000001</v>
      </c>
      <c r="AD1047">
        <v>1.96</v>
      </c>
      <c r="AE1047">
        <v>0.97</v>
      </c>
      <c r="AF1047" s="88"/>
      <c r="AG1047">
        <v>350</v>
      </c>
      <c r="AH1047" t="s">
        <v>14</v>
      </c>
      <c r="AI1047">
        <v>14.39</v>
      </c>
      <c r="AJ1047">
        <v>1107.33</v>
      </c>
      <c r="AK1047">
        <v>1107.8900000000001</v>
      </c>
      <c r="AL1047">
        <v>1.96</v>
      </c>
      <c r="AM1047">
        <v>0.97</v>
      </c>
    </row>
    <row r="1048" spans="1:39" customFormat="1" x14ac:dyDescent="0.25">
      <c r="A1048">
        <v>350</v>
      </c>
      <c r="B1048" t="s">
        <v>15</v>
      </c>
      <c r="C1048">
        <v>13.96</v>
      </c>
      <c r="D1048">
        <v>1107.33</v>
      </c>
      <c r="E1048">
        <v>1107.8800000000001</v>
      </c>
      <c r="F1048">
        <v>1.95</v>
      </c>
      <c r="G1048">
        <v>0.98</v>
      </c>
      <c r="H1048" s="88"/>
      <c r="I1048">
        <v>350</v>
      </c>
      <c r="J1048" t="s">
        <v>15</v>
      </c>
      <c r="K1048">
        <v>13.96</v>
      </c>
      <c r="L1048">
        <v>1107.33</v>
      </c>
      <c r="M1048">
        <v>1107.8800000000001</v>
      </c>
      <c r="N1048">
        <v>1.95</v>
      </c>
      <c r="O1048">
        <v>0.98</v>
      </c>
      <c r="P1048" s="88"/>
      <c r="Q1048">
        <v>350</v>
      </c>
      <c r="R1048" t="s">
        <v>15</v>
      </c>
      <c r="S1048">
        <v>13.96</v>
      </c>
      <c r="T1048">
        <v>1107.33</v>
      </c>
      <c r="U1048">
        <v>1107.8800000000001</v>
      </c>
      <c r="V1048">
        <v>1.95</v>
      </c>
      <c r="W1048">
        <v>0.98</v>
      </c>
      <c r="X1048" s="88"/>
      <c r="Y1048">
        <v>350</v>
      </c>
      <c r="Z1048" t="s">
        <v>15</v>
      </c>
      <c r="AA1048">
        <v>13.96</v>
      </c>
      <c r="AB1048">
        <v>1107.33</v>
      </c>
      <c r="AC1048">
        <v>1107.8800000000001</v>
      </c>
      <c r="AD1048">
        <v>1.95</v>
      </c>
      <c r="AE1048">
        <v>0.98</v>
      </c>
      <c r="AF1048" s="88"/>
      <c r="AG1048">
        <v>350</v>
      </c>
      <c r="AH1048" t="s">
        <v>15</v>
      </c>
      <c r="AI1048">
        <v>13.96</v>
      </c>
      <c r="AJ1048">
        <v>1107.33</v>
      </c>
      <c r="AK1048">
        <v>1107.8800000000001</v>
      </c>
      <c r="AL1048">
        <v>1.95</v>
      </c>
      <c r="AM1048">
        <v>0.98</v>
      </c>
    </row>
    <row r="1049" spans="1:39" customFormat="1" x14ac:dyDescent="0.25">
      <c r="A1049">
        <v>350</v>
      </c>
      <c r="B1049" t="s">
        <v>16</v>
      </c>
      <c r="C1049">
        <v>12</v>
      </c>
      <c r="D1049">
        <v>1107.33</v>
      </c>
      <c r="E1049">
        <v>1107.8399999999999</v>
      </c>
      <c r="F1049">
        <v>1.87</v>
      </c>
      <c r="G1049">
        <v>0.99</v>
      </c>
      <c r="H1049" s="88"/>
      <c r="I1049">
        <v>350</v>
      </c>
      <c r="J1049" t="s">
        <v>16</v>
      </c>
      <c r="K1049">
        <v>12</v>
      </c>
      <c r="L1049">
        <v>1107.33</v>
      </c>
      <c r="M1049">
        <v>1107.8399999999999</v>
      </c>
      <c r="N1049">
        <v>1.87</v>
      </c>
      <c r="O1049">
        <v>0.99</v>
      </c>
      <c r="P1049" s="88"/>
      <c r="Q1049">
        <v>350</v>
      </c>
      <c r="R1049" t="s">
        <v>16</v>
      </c>
      <c r="S1049">
        <v>12</v>
      </c>
      <c r="T1049">
        <v>1107.33</v>
      </c>
      <c r="U1049">
        <v>1107.8399999999999</v>
      </c>
      <c r="V1049">
        <v>1.87</v>
      </c>
      <c r="W1049">
        <v>0.99</v>
      </c>
      <c r="X1049" s="88"/>
      <c r="Y1049">
        <v>350</v>
      </c>
      <c r="Z1049" t="s">
        <v>16</v>
      </c>
      <c r="AA1049">
        <v>12</v>
      </c>
      <c r="AB1049">
        <v>1107.33</v>
      </c>
      <c r="AC1049">
        <v>1107.8399999999999</v>
      </c>
      <c r="AD1049">
        <v>1.87</v>
      </c>
      <c r="AE1049">
        <v>0.99</v>
      </c>
      <c r="AF1049" s="88"/>
      <c r="AG1049">
        <v>350</v>
      </c>
      <c r="AH1049" t="s">
        <v>16</v>
      </c>
      <c r="AI1049">
        <v>12</v>
      </c>
      <c r="AJ1049">
        <v>1107.33</v>
      </c>
      <c r="AK1049">
        <v>1107.8399999999999</v>
      </c>
      <c r="AL1049">
        <v>1.87</v>
      </c>
      <c r="AM1049">
        <v>0.99</v>
      </c>
    </row>
    <row r="1050" spans="1:39" customFormat="1" x14ac:dyDescent="0.25">
      <c r="A1050">
        <v>300</v>
      </c>
      <c r="B1050" t="s">
        <v>5</v>
      </c>
      <c r="C1050">
        <v>10.49</v>
      </c>
      <c r="D1050">
        <v>1105.98</v>
      </c>
      <c r="E1050">
        <v>1106.49</v>
      </c>
      <c r="F1050">
        <v>1.23</v>
      </c>
      <c r="G1050">
        <v>0.63</v>
      </c>
      <c r="H1050" s="88"/>
      <c r="I1050">
        <v>300</v>
      </c>
      <c r="J1050" t="s">
        <v>5</v>
      </c>
      <c r="K1050">
        <v>10.49</v>
      </c>
      <c r="L1050">
        <v>1105.98</v>
      </c>
      <c r="M1050">
        <v>1106.49</v>
      </c>
      <c r="N1050">
        <v>1.23</v>
      </c>
      <c r="O1050">
        <v>0.63</v>
      </c>
      <c r="P1050" s="88"/>
      <c r="Q1050">
        <v>300</v>
      </c>
      <c r="R1050" t="s">
        <v>5</v>
      </c>
      <c r="S1050">
        <v>10.49</v>
      </c>
      <c r="T1050">
        <v>1105.98</v>
      </c>
      <c r="U1050">
        <v>1106.49</v>
      </c>
      <c r="V1050">
        <v>1.23</v>
      </c>
      <c r="W1050">
        <v>0.63</v>
      </c>
      <c r="X1050" s="88"/>
      <c r="Y1050">
        <v>300</v>
      </c>
      <c r="Z1050" t="s">
        <v>5</v>
      </c>
      <c r="AA1050">
        <v>10.49</v>
      </c>
      <c r="AB1050">
        <v>1105.98</v>
      </c>
      <c r="AC1050">
        <v>1106.49</v>
      </c>
      <c r="AD1050">
        <v>1.23</v>
      </c>
      <c r="AE1050">
        <v>0.63</v>
      </c>
      <c r="AF1050" s="88"/>
      <c r="AG1050">
        <v>300</v>
      </c>
      <c r="AH1050" t="s">
        <v>5</v>
      </c>
      <c r="AI1050">
        <v>10.49</v>
      </c>
      <c r="AJ1050">
        <v>1105.98</v>
      </c>
      <c r="AK1050">
        <v>1106.49</v>
      </c>
      <c r="AL1050">
        <v>1.23</v>
      </c>
      <c r="AM1050">
        <v>0.63</v>
      </c>
    </row>
    <row r="1051" spans="1:39" customFormat="1" x14ac:dyDescent="0.25">
      <c r="A1051">
        <v>300</v>
      </c>
      <c r="B1051" t="s">
        <v>6</v>
      </c>
      <c r="C1051">
        <v>10.65</v>
      </c>
      <c r="D1051">
        <v>1105.98</v>
      </c>
      <c r="E1051">
        <v>1106.5</v>
      </c>
      <c r="F1051">
        <v>1.24</v>
      </c>
      <c r="G1051">
        <v>0.63</v>
      </c>
      <c r="H1051" s="88"/>
      <c r="I1051">
        <v>300</v>
      </c>
      <c r="J1051" t="s">
        <v>6</v>
      </c>
      <c r="K1051">
        <v>10.65</v>
      </c>
      <c r="L1051">
        <v>1105.98</v>
      </c>
      <c r="M1051">
        <v>1106.5</v>
      </c>
      <c r="N1051">
        <v>1.24</v>
      </c>
      <c r="O1051">
        <v>0.63</v>
      </c>
      <c r="P1051" s="88"/>
      <c r="Q1051">
        <v>300</v>
      </c>
      <c r="R1051" t="s">
        <v>6</v>
      </c>
      <c r="S1051">
        <v>10.65</v>
      </c>
      <c r="T1051">
        <v>1105.98</v>
      </c>
      <c r="U1051">
        <v>1106.5</v>
      </c>
      <c r="V1051">
        <v>1.24</v>
      </c>
      <c r="W1051">
        <v>0.63</v>
      </c>
      <c r="X1051" s="88"/>
      <c r="Y1051">
        <v>300</v>
      </c>
      <c r="Z1051" t="s">
        <v>6</v>
      </c>
      <c r="AA1051">
        <v>10.65</v>
      </c>
      <c r="AB1051">
        <v>1105.98</v>
      </c>
      <c r="AC1051">
        <v>1106.5</v>
      </c>
      <c r="AD1051">
        <v>1.24</v>
      </c>
      <c r="AE1051">
        <v>0.63</v>
      </c>
      <c r="AF1051" s="88"/>
      <c r="AG1051">
        <v>300</v>
      </c>
      <c r="AH1051" t="s">
        <v>6</v>
      </c>
      <c r="AI1051">
        <v>10.65</v>
      </c>
      <c r="AJ1051">
        <v>1105.98</v>
      </c>
      <c r="AK1051">
        <v>1106.5</v>
      </c>
      <c r="AL1051">
        <v>1.24</v>
      </c>
      <c r="AM1051">
        <v>0.63</v>
      </c>
    </row>
    <row r="1052" spans="1:39" customFormat="1" x14ac:dyDescent="0.25">
      <c r="A1052">
        <v>300</v>
      </c>
      <c r="B1052" t="s">
        <v>7</v>
      </c>
      <c r="C1052">
        <v>10.82</v>
      </c>
      <c r="D1052">
        <v>1105.98</v>
      </c>
      <c r="E1052">
        <v>1106.5</v>
      </c>
      <c r="F1052">
        <v>1.25</v>
      </c>
      <c r="G1052">
        <v>0.63</v>
      </c>
      <c r="H1052" s="88"/>
      <c r="I1052">
        <v>300</v>
      </c>
      <c r="J1052" t="s">
        <v>7</v>
      </c>
      <c r="K1052">
        <v>10.82</v>
      </c>
      <c r="L1052">
        <v>1105.98</v>
      </c>
      <c r="M1052">
        <v>1106.5</v>
      </c>
      <c r="N1052">
        <v>1.25</v>
      </c>
      <c r="O1052">
        <v>0.63</v>
      </c>
      <c r="P1052" s="88"/>
      <c r="Q1052">
        <v>300</v>
      </c>
      <c r="R1052" t="s">
        <v>7</v>
      </c>
      <c r="S1052">
        <v>10.82</v>
      </c>
      <c r="T1052">
        <v>1105.98</v>
      </c>
      <c r="U1052">
        <v>1106.5</v>
      </c>
      <c r="V1052">
        <v>1.25</v>
      </c>
      <c r="W1052">
        <v>0.63</v>
      </c>
      <c r="X1052" s="88"/>
      <c r="Y1052">
        <v>300</v>
      </c>
      <c r="Z1052" t="s">
        <v>7</v>
      </c>
      <c r="AA1052">
        <v>10.82</v>
      </c>
      <c r="AB1052">
        <v>1105.98</v>
      </c>
      <c r="AC1052">
        <v>1106.5</v>
      </c>
      <c r="AD1052">
        <v>1.25</v>
      </c>
      <c r="AE1052">
        <v>0.63</v>
      </c>
      <c r="AF1052" s="88"/>
      <c r="AG1052">
        <v>300</v>
      </c>
      <c r="AH1052" t="s">
        <v>7</v>
      </c>
      <c r="AI1052">
        <v>10.82</v>
      </c>
      <c r="AJ1052">
        <v>1105.98</v>
      </c>
      <c r="AK1052">
        <v>1106.5</v>
      </c>
      <c r="AL1052">
        <v>1.25</v>
      </c>
      <c r="AM1052">
        <v>0.63</v>
      </c>
    </row>
    <row r="1053" spans="1:39" customFormat="1" x14ac:dyDescent="0.25">
      <c r="A1053">
        <v>300</v>
      </c>
      <c r="B1053" t="s">
        <v>8</v>
      </c>
      <c r="C1053">
        <v>13.46</v>
      </c>
      <c r="D1053">
        <v>1105.98</v>
      </c>
      <c r="E1053">
        <v>1106.56</v>
      </c>
      <c r="F1053">
        <v>1.35</v>
      </c>
      <c r="G1053">
        <v>0.65</v>
      </c>
      <c r="H1053" s="88"/>
      <c r="I1053">
        <v>300</v>
      </c>
      <c r="J1053" t="s">
        <v>8</v>
      </c>
      <c r="K1053">
        <v>13.46</v>
      </c>
      <c r="L1053">
        <v>1105.98</v>
      </c>
      <c r="M1053">
        <v>1106.56</v>
      </c>
      <c r="N1053">
        <v>1.35</v>
      </c>
      <c r="O1053">
        <v>0.65</v>
      </c>
      <c r="P1053" s="88"/>
      <c r="Q1053">
        <v>300</v>
      </c>
      <c r="R1053" t="s">
        <v>8</v>
      </c>
      <c r="S1053">
        <v>13.46</v>
      </c>
      <c r="T1053">
        <v>1105.98</v>
      </c>
      <c r="U1053">
        <v>1106.56</v>
      </c>
      <c r="V1053">
        <v>1.35</v>
      </c>
      <c r="W1053">
        <v>0.65</v>
      </c>
      <c r="X1053" s="88"/>
      <c r="Y1053">
        <v>300</v>
      </c>
      <c r="Z1053" t="s">
        <v>8</v>
      </c>
      <c r="AA1053">
        <v>13.46</v>
      </c>
      <c r="AB1053">
        <v>1105.98</v>
      </c>
      <c r="AC1053">
        <v>1106.56</v>
      </c>
      <c r="AD1053">
        <v>1.35</v>
      </c>
      <c r="AE1053">
        <v>0.65</v>
      </c>
      <c r="AF1053" s="88"/>
      <c r="AG1053">
        <v>300</v>
      </c>
      <c r="AH1053" t="s">
        <v>8</v>
      </c>
      <c r="AI1053">
        <v>13.46</v>
      </c>
      <c r="AJ1053">
        <v>1105.98</v>
      </c>
      <c r="AK1053">
        <v>1106.56</v>
      </c>
      <c r="AL1053">
        <v>1.35</v>
      </c>
      <c r="AM1053">
        <v>0.65</v>
      </c>
    </row>
    <row r="1054" spans="1:39" customFormat="1" x14ac:dyDescent="0.25">
      <c r="A1054">
        <v>300</v>
      </c>
      <c r="B1054" t="s">
        <v>9</v>
      </c>
      <c r="C1054">
        <v>15.71</v>
      </c>
      <c r="D1054">
        <v>1105.98</v>
      </c>
      <c r="E1054">
        <v>1106.5999999999999</v>
      </c>
      <c r="F1054">
        <v>1.43</v>
      </c>
      <c r="G1054">
        <v>0.66</v>
      </c>
      <c r="H1054" s="88"/>
      <c r="I1054">
        <v>300</v>
      </c>
      <c r="J1054" t="s">
        <v>9</v>
      </c>
      <c r="K1054">
        <v>15.71</v>
      </c>
      <c r="L1054">
        <v>1105.98</v>
      </c>
      <c r="M1054">
        <v>1106.5999999999999</v>
      </c>
      <c r="N1054">
        <v>1.43</v>
      </c>
      <c r="O1054">
        <v>0.66</v>
      </c>
      <c r="P1054" s="88"/>
      <c r="Q1054">
        <v>300</v>
      </c>
      <c r="R1054" t="s">
        <v>9</v>
      </c>
      <c r="S1054">
        <v>15.71</v>
      </c>
      <c r="T1054">
        <v>1105.98</v>
      </c>
      <c r="U1054">
        <v>1106.5999999999999</v>
      </c>
      <c r="V1054">
        <v>1.43</v>
      </c>
      <c r="W1054">
        <v>0.66</v>
      </c>
      <c r="X1054" s="88"/>
      <c r="Y1054">
        <v>300</v>
      </c>
      <c r="Z1054" t="s">
        <v>9</v>
      </c>
      <c r="AA1054">
        <v>15.71</v>
      </c>
      <c r="AB1054">
        <v>1105.98</v>
      </c>
      <c r="AC1054">
        <v>1106.5999999999999</v>
      </c>
      <c r="AD1054">
        <v>1.43</v>
      </c>
      <c r="AE1054">
        <v>0.66</v>
      </c>
      <c r="AF1054" s="88"/>
      <c r="AG1054">
        <v>300</v>
      </c>
      <c r="AH1054" t="s">
        <v>9</v>
      </c>
      <c r="AI1054">
        <v>15.71</v>
      </c>
      <c r="AJ1054">
        <v>1105.98</v>
      </c>
      <c r="AK1054">
        <v>1106.5999999999999</v>
      </c>
      <c r="AL1054">
        <v>1.43</v>
      </c>
      <c r="AM1054">
        <v>0.66</v>
      </c>
    </row>
    <row r="1055" spans="1:39" customFormat="1" x14ac:dyDescent="0.25">
      <c r="A1055">
        <v>300</v>
      </c>
      <c r="B1055" t="s">
        <v>10</v>
      </c>
      <c r="C1055">
        <v>13.09</v>
      </c>
      <c r="D1055">
        <v>1105.98</v>
      </c>
      <c r="E1055">
        <v>1106.55</v>
      </c>
      <c r="F1055">
        <v>1.34</v>
      </c>
      <c r="G1055">
        <v>0.65</v>
      </c>
      <c r="H1055" s="88"/>
      <c r="I1055">
        <v>300</v>
      </c>
      <c r="J1055" t="s">
        <v>10</v>
      </c>
      <c r="K1055">
        <v>13.09</v>
      </c>
      <c r="L1055">
        <v>1105.98</v>
      </c>
      <c r="M1055">
        <v>1106.55</v>
      </c>
      <c r="N1055">
        <v>1.34</v>
      </c>
      <c r="O1055">
        <v>0.65</v>
      </c>
      <c r="P1055" s="88"/>
      <c r="Q1055">
        <v>300</v>
      </c>
      <c r="R1055" t="s">
        <v>10</v>
      </c>
      <c r="S1055">
        <v>13.09</v>
      </c>
      <c r="T1055">
        <v>1105.98</v>
      </c>
      <c r="U1055">
        <v>1106.55</v>
      </c>
      <c r="V1055">
        <v>1.34</v>
      </c>
      <c r="W1055">
        <v>0.65</v>
      </c>
      <c r="X1055" s="88"/>
      <c r="Y1055">
        <v>300</v>
      </c>
      <c r="Z1055" t="s">
        <v>10</v>
      </c>
      <c r="AA1055">
        <v>13.09</v>
      </c>
      <c r="AB1055">
        <v>1105.98</v>
      </c>
      <c r="AC1055">
        <v>1106.55</v>
      </c>
      <c r="AD1055">
        <v>1.34</v>
      </c>
      <c r="AE1055">
        <v>0.65</v>
      </c>
      <c r="AF1055" s="88"/>
      <c r="AG1055">
        <v>300</v>
      </c>
      <c r="AH1055" t="s">
        <v>10</v>
      </c>
      <c r="AI1055">
        <v>13.09</v>
      </c>
      <c r="AJ1055">
        <v>1105.98</v>
      </c>
      <c r="AK1055">
        <v>1106.55</v>
      </c>
      <c r="AL1055">
        <v>1.34</v>
      </c>
      <c r="AM1055">
        <v>0.65</v>
      </c>
    </row>
    <row r="1056" spans="1:39" customFormat="1" x14ac:dyDescent="0.25">
      <c r="A1056">
        <v>300</v>
      </c>
      <c r="B1056" t="s">
        <v>11</v>
      </c>
      <c r="C1056">
        <v>10.77</v>
      </c>
      <c r="D1056">
        <v>1105.98</v>
      </c>
      <c r="E1056">
        <v>1106.5</v>
      </c>
      <c r="F1056">
        <v>1.24</v>
      </c>
      <c r="G1056">
        <v>0.63</v>
      </c>
      <c r="H1056" s="88"/>
      <c r="I1056">
        <v>300</v>
      </c>
      <c r="J1056" t="s">
        <v>11</v>
      </c>
      <c r="K1056">
        <v>10.77</v>
      </c>
      <c r="L1056">
        <v>1105.98</v>
      </c>
      <c r="M1056">
        <v>1106.5</v>
      </c>
      <c r="N1056">
        <v>1.24</v>
      </c>
      <c r="O1056">
        <v>0.63</v>
      </c>
      <c r="P1056" s="88"/>
      <c r="Q1056">
        <v>300</v>
      </c>
      <c r="R1056" t="s">
        <v>11</v>
      </c>
      <c r="S1056">
        <v>10.77</v>
      </c>
      <c r="T1056">
        <v>1105.98</v>
      </c>
      <c r="U1056">
        <v>1106.5</v>
      </c>
      <c r="V1056">
        <v>1.24</v>
      </c>
      <c r="W1056">
        <v>0.63</v>
      </c>
      <c r="X1056" s="88"/>
      <c r="Y1056">
        <v>300</v>
      </c>
      <c r="Z1056" t="s">
        <v>11</v>
      </c>
      <c r="AA1056">
        <v>10.77</v>
      </c>
      <c r="AB1056">
        <v>1105.98</v>
      </c>
      <c r="AC1056">
        <v>1106.5</v>
      </c>
      <c r="AD1056">
        <v>1.24</v>
      </c>
      <c r="AE1056">
        <v>0.63</v>
      </c>
      <c r="AF1056" s="88"/>
      <c r="AG1056">
        <v>300</v>
      </c>
      <c r="AH1056" t="s">
        <v>11</v>
      </c>
      <c r="AI1056">
        <v>10.77</v>
      </c>
      <c r="AJ1056">
        <v>1105.98</v>
      </c>
      <c r="AK1056">
        <v>1106.5</v>
      </c>
      <c r="AL1056">
        <v>1.24</v>
      </c>
      <c r="AM1056">
        <v>0.63</v>
      </c>
    </row>
    <row r="1057" spans="1:39" customFormat="1" x14ac:dyDescent="0.25">
      <c r="A1057">
        <v>300</v>
      </c>
      <c r="B1057" t="s">
        <v>12</v>
      </c>
      <c r="C1057">
        <v>10.6</v>
      </c>
      <c r="D1057">
        <v>1105.98</v>
      </c>
      <c r="E1057">
        <v>1106.5</v>
      </c>
      <c r="F1057">
        <v>1.24</v>
      </c>
      <c r="G1057">
        <v>0.63</v>
      </c>
      <c r="H1057" s="88"/>
      <c r="I1057">
        <v>300</v>
      </c>
      <c r="J1057" t="s">
        <v>12</v>
      </c>
      <c r="K1057">
        <v>10.6</v>
      </c>
      <c r="L1057">
        <v>1105.98</v>
      </c>
      <c r="M1057">
        <v>1106.5</v>
      </c>
      <c r="N1057">
        <v>1.24</v>
      </c>
      <c r="O1057">
        <v>0.63</v>
      </c>
      <c r="P1057" s="88"/>
      <c r="Q1057">
        <v>300</v>
      </c>
      <c r="R1057" t="s">
        <v>12</v>
      </c>
      <c r="S1057">
        <v>10.6</v>
      </c>
      <c r="T1057">
        <v>1105.98</v>
      </c>
      <c r="U1057">
        <v>1106.5</v>
      </c>
      <c r="V1057">
        <v>1.24</v>
      </c>
      <c r="W1057">
        <v>0.63</v>
      </c>
      <c r="X1057" s="88"/>
      <c r="Y1057">
        <v>300</v>
      </c>
      <c r="Z1057" t="s">
        <v>12</v>
      </c>
      <c r="AA1057">
        <v>10.6</v>
      </c>
      <c r="AB1057">
        <v>1105.98</v>
      </c>
      <c r="AC1057">
        <v>1106.5</v>
      </c>
      <c r="AD1057">
        <v>1.24</v>
      </c>
      <c r="AE1057">
        <v>0.63</v>
      </c>
      <c r="AF1057" s="88"/>
      <c r="AG1057">
        <v>300</v>
      </c>
      <c r="AH1057" t="s">
        <v>12</v>
      </c>
      <c r="AI1057">
        <v>10.6</v>
      </c>
      <c r="AJ1057">
        <v>1105.98</v>
      </c>
      <c r="AK1057">
        <v>1106.5</v>
      </c>
      <c r="AL1057">
        <v>1.24</v>
      </c>
      <c r="AM1057">
        <v>0.63</v>
      </c>
    </row>
    <row r="1058" spans="1:39" customFormat="1" x14ac:dyDescent="0.25">
      <c r="A1058">
        <v>300</v>
      </c>
      <c r="B1058" t="s">
        <v>13</v>
      </c>
      <c r="C1058">
        <v>13.52</v>
      </c>
      <c r="D1058">
        <v>1105.98</v>
      </c>
      <c r="E1058">
        <v>1106.56</v>
      </c>
      <c r="F1058">
        <v>1.35</v>
      </c>
      <c r="G1058">
        <v>0.65</v>
      </c>
      <c r="H1058" s="88"/>
      <c r="I1058">
        <v>300</v>
      </c>
      <c r="J1058" t="s">
        <v>13</v>
      </c>
      <c r="K1058">
        <v>13.52</v>
      </c>
      <c r="L1058">
        <v>1105.98</v>
      </c>
      <c r="M1058">
        <v>1106.56</v>
      </c>
      <c r="N1058">
        <v>1.35</v>
      </c>
      <c r="O1058">
        <v>0.65</v>
      </c>
      <c r="P1058" s="88"/>
      <c r="Q1058">
        <v>300</v>
      </c>
      <c r="R1058" t="s">
        <v>13</v>
      </c>
      <c r="S1058">
        <v>13.52</v>
      </c>
      <c r="T1058">
        <v>1105.98</v>
      </c>
      <c r="U1058">
        <v>1106.56</v>
      </c>
      <c r="V1058">
        <v>1.35</v>
      </c>
      <c r="W1058">
        <v>0.65</v>
      </c>
      <c r="X1058" s="88"/>
      <c r="Y1058">
        <v>300</v>
      </c>
      <c r="Z1058" t="s">
        <v>13</v>
      </c>
      <c r="AA1058">
        <v>13.52</v>
      </c>
      <c r="AB1058">
        <v>1105.98</v>
      </c>
      <c r="AC1058">
        <v>1106.56</v>
      </c>
      <c r="AD1058">
        <v>1.35</v>
      </c>
      <c r="AE1058">
        <v>0.65</v>
      </c>
      <c r="AF1058" s="88"/>
      <c r="AG1058">
        <v>300</v>
      </c>
      <c r="AH1058" t="s">
        <v>13</v>
      </c>
      <c r="AI1058">
        <v>13.52</v>
      </c>
      <c r="AJ1058">
        <v>1105.98</v>
      </c>
      <c r="AK1058">
        <v>1106.56</v>
      </c>
      <c r="AL1058">
        <v>1.35</v>
      </c>
      <c r="AM1058">
        <v>0.65</v>
      </c>
    </row>
    <row r="1059" spans="1:39" customFormat="1" x14ac:dyDescent="0.25">
      <c r="A1059">
        <v>300</v>
      </c>
      <c r="B1059" t="s">
        <v>14</v>
      </c>
      <c r="C1059">
        <v>14.39</v>
      </c>
      <c r="D1059">
        <v>1105.98</v>
      </c>
      <c r="E1059">
        <v>1106.58</v>
      </c>
      <c r="F1059">
        <v>1.38</v>
      </c>
      <c r="G1059">
        <v>0.65</v>
      </c>
      <c r="H1059" s="88"/>
      <c r="I1059">
        <v>300</v>
      </c>
      <c r="J1059" t="s">
        <v>14</v>
      </c>
      <c r="K1059">
        <v>14.39</v>
      </c>
      <c r="L1059">
        <v>1105.98</v>
      </c>
      <c r="M1059">
        <v>1106.58</v>
      </c>
      <c r="N1059">
        <v>1.38</v>
      </c>
      <c r="O1059">
        <v>0.65</v>
      </c>
      <c r="P1059" s="88"/>
      <c r="Q1059">
        <v>300</v>
      </c>
      <c r="R1059" t="s">
        <v>14</v>
      </c>
      <c r="S1059">
        <v>14.39</v>
      </c>
      <c r="T1059">
        <v>1105.98</v>
      </c>
      <c r="U1059">
        <v>1106.58</v>
      </c>
      <c r="V1059">
        <v>1.38</v>
      </c>
      <c r="W1059">
        <v>0.65</v>
      </c>
      <c r="X1059" s="88"/>
      <c r="Y1059">
        <v>300</v>
      </c>
      <c r="Z1059" t="s">
        <v>14</v>
      </c>
      <c r="AA1059">
        <v>14.39</v>
      </c>
      <c r="AB1059">
        <v>1105.98</v>
      </c>
      <c r="AC1059">
        <v>1106.58</v>
      </c>
      <c r="AD1059">
        <v>1.38</v>
      </c>
      <c r="AE1059">
        <v>0.65</v>
      </c>
      <c r="AF1059" s="88"/>
      <c r="AG1059">
        <v>300</v>
      </c>
      <c r="AH1059" t="s">
        <v>14</v>
      </c>
      <c r="AI1059">
        <v>14.39</v>
      </c>
      <c r="AJ1059">
        <v>1105.98</v>
      </c>
      <c r="AK1059">
        <v>1106.58</v>
      </c>
      <c r="AL1059">
        <v>1.38</v>
      </c>
      <c r="AM1059">
        <v>0.65</v>
      </c>
    </row>
    <row r="1060" spans="1:39" customFormat="1" x14ac:dyDescent="0.25">
      <c r="A1060">
        <v>300</v>
      </c>
      <c r="B1060" t="s">
        <v>15</v>
      </c>
      <c r="C1060">
        <v>13.96</v>
      </c>
      <c r="D1060">
        <v>1105.98</v>
      </c>
      <c r="E1060">
        <v>1106.57</v>
      </c>
      <c r="F1060">
        <v>1.37</v>
      </c>
      <c r="G1060">
        <v>0.65</v>
      </c>
      <c r="H1060" s="88"/>
      <c r="I1060">
        <v>300</v>
      </c>
      <c r="J1060" t="s">
        <v>15</v>
      </c>
      <c r="K1060">
        <v>13.96</v>
      </c>
      <c r="L1060">
        <v>1105.98</v>
      </c>
      <c r="M1060">
        <v>1106.57</v>
      </c>
      <c r="N1060">
        <v>1.37</v>
      </c>
      <c r="O1060">
        <v>0.65</v>
      </c>
      <c r="P1060" s="88"/>
      <c r="Q1060">
        <v>300</v>
      </c>
      <c r="R1060" t="s">
        <v>15</v>
      </c>
      <c r="S1060">
        <v>13.96</v>
      </c>
      <c r="T1060">
        <v>1105.98</v>
      </c>
      <c r="U1060">
        <v>1106.57</v>
      </c>
      <c r="V1060">
        <v>1.37</v>
      </c>
      <c r="W1060">
        <v>0.65</v>
      </c>
      <c r="X1060" s="88"/>
      <c r="Y1060">
        <v>300</v>
      </c>
      <c r="Z1060" t="s">
        <v>15</v>
      </c>
      <c r="AA1060">
        <v>13.96</v>
      </c>
      <c r="AB1060">
        <v>1105.98</v>
      </c>
      <c r="AC1060">
        <v>1106.57</v>
      </c>
      <c r="AD1060">
        <v>1.37</v>
      </c>
      <c r="AE1060">
        <v>0.65</v>
      </c>
      <c r="AF1060" s="88"/>
      <c r="AG1060">
        <v>300</v>
      </c>
      <c r="AH1060" t="s">
        <v>15</v>
      </c>
      <c r="AI1060">
        <v>13.96</v>
      </c>
      <c r="AJ1060">
        <v>1105.98</v>
      </c>
      <c r="AK1060">
        <v>1106.57</v>
      </c>
      <c r="AL1060">
        <v>1.37</v>
      </c>
      <c r="AM1060">
        <v>0.65</v>
      </c>
    </row>
    <row r="1061" spans="1:39" customFormat="1" x14ac:dyDescent="0.25">
      <c r="A1061">
        <v>300</v>
      </c>
      <c r="B1061" t="s">
        <v>16</v>
      </c>
      <c r="C1061">
        <v>12</v>
      </c>
      <c r="D1061">
        <v>1105.98</v>
      </c>
      <c r="E1061">
        <v>1106.53</v>
      </c>
      <c r="F1061">
        <v>1.29</v>
      </c>
      <c r="G1061">
        <v>0.64</v>
      </c>
      <c r="H1061" s="88"/>
      <c r="I1061">
        <v>300</v>
      </c>
      <c r="J1061" t="s">
        <v>16</v>
      </c>
      <c r="K1061">
        <v>12</v>
      </c>
      <c r="L1061">
        <v>1105.98</v>
      </c>
      <c r="M1061">
        <v>1106.53</v>
      </c>
      <c r="N1061">
        <v>1.29</v>
      </c>
      <c r="O1061">
        <v>0.64</v>
      </c>
      <c r="P1061" s="88"/>
      <c r="Q1061">
        <v>300</v>
      </c>
      <c r="R1061" t="s">
        <v>16</v>
      </c>
      <c r="S1061">
        <v>12</v>
      </c>
      <c r="T1061">
        <v>1105.98</v>
      </c>
      <c r="U1061">
        <v>1106.53</v>
      </c>
      <c r="V1061">
        <v>1.29</v>
      </c>
      <c r="W1061">
        <v>0.64</v>
      </c>
      <c r="X1061" s="88"/>
      <c r="Y1061">
        <v>300</v>
      </c>
      <c r="Z1061" t="s">
        <v>16</v>
      </c>
      <c r="AA1061">
        <v>12</v>
      </c>
      <c r="AB1061">
        <v>1105.98</v>
      </c>
      <c r="AC1061">
        <v>1106.53</v>
      </c>
      <c r="AD1061">
        <v>1.29</v>
      </c>
      <c r="AE1061">
        <v>0.64</v>
      </c>
      <c r="AF1061" s="88"/>
      <c r="AG1061">
        <v>300</v>
      </c>
      <c r="AH1061" t="s">
        <v>16</v>
      </c>
      <c r="AI1061">
        <v>12</v>
      </c>
      <c r="AJ1061">
        <v>1105.98</v>
      </c>
      <c r="AK1061">
        <v>1106.53</v>
      </c>
      <c r="AL1061">
        <v>1.29</v>
      </c>
      <c r="AM1061">
        <v>0.64</v>
      </c>
    </row>
    <row r="1062" spans="1:39" customFormat="1" x14ac:dyDescent="0.25">
      <c r="A1062">
        <v>250</v>
      </c>
      <c r="B1062" t="s">
        <v>5</v>
      </c>
      <c r="C1062">
        <v>10.49</v>
      </c>
      <c r="D1062">
        <v>1105</v>
      </c>
      <c r="E1062">
        <v>1105.3800000000001</v>
      </c>
      <c r="F1062">
        <v>1.71</v>
      </c>
      <c r="G1062">
        <v>1</v>
      </c>
      <c r="H1062" s="88"/>
      <c r="I1062">
        <v>250</v>
      </c>
      <c r="J1062" t="s">
        <v>5</v>
      </c>
      <c r="K1062">
        <v>10.49</v>
      </c>
      <c r="L1062">
        <v>1105</v>
      </c>
      <c r="M1062">
        <v>1105.3800000000001</v>
      </c>
      <c r="N1062">
        <v>1.71</v>
      </c>
      <c r="O1062">
        <v>1</v>
      </c>
      <c r="P1062" s="88"/>
      <c r="Q1062">
        <v>250</v>
      </c>
      <c r="R1062" t="s">
        <v>5</v>
      </c>
      <c r="S1062">
        <v>10.49</v>
      </c>
      <c r="T1062">
        <v>1105</v>
      </c>
      <c r="U1062">
        <v>1105.3800000000001</v>
      </c>
      <c r="V1062">
        <v>1.71</v>
      </c>
      <c r="W1062">
        <v>1</v>
      </c>
      <c r="X1062" s="88"/>
      <c r="Y1062">
        <v>250</v>
      </c>
      <c r="Z1062" t="s">
        <v>5</v>
      </c>
      <c r="AA1062">
        <v>10.49</v>
      </c>
      <c r="AB1062">
        <v>1105</v>
      </c>
      <c r="AC1062">
        <v>1105.3800000000001</v>
      </c>
      <c r="AD1062">
        <v>1.71</v>
      </c>
      <c r="AE1062">
        <v>1</v>
      </c>
      <c r="AF1062" s="88"/>
      <c r="AG1062">
        <v>250</v>
      </c>
      <c r="AH1062" t="s">
        <v>5</v>
      </c>
      <c r="AI1062">
        <v>10.49</v>
      </c>
      <c r="AJ1062">
        <v>1105</v>
      </c>
      <c r="AK1062">
        <v>1105.3800000000001</v>
      </c>
      <c r="AL1062">
        <v>1.71</v>
      </c>
      <c r="AM1062">
        <v>1</v>
      </c>
    </row>
    <row r="1063" spans="1:39" customFormat="1" x14ac:dyDescent="0.25">
      <c r="A1063">
        <v>250</v>
      </c>
      <c r="B1063" t="s">
        <v>6</v>
      </c>
      <c r="C1063">
        <v>10.65</v>
      </c>
      <c r="D1063">
        <v>1105</v>
      </c>
      <c r="E1063">
        <v>1105.3800000000001</v>
      </c>
      <c r="F1063">
        <v>1.71</v>
      </c>
      <c r="G1063">
        <v>1</v>
      </c>
      <c r="H1063" s="88"/>
      <c r="I1063">
        <v>250</v>
      </c>
      <c r="J1063" t="s">
        <v>6</v>
      </c>
      <c r="K1063">
        <v>10.65</v>
      </c>
      <c r="L1063">
        <v>1105</v>
      </c>
      <c r="M1063">
        <v>1105.3800000000001</v>
      </c>
      <c r="N1063">
        <v>1.71</v>
      </c>
      <c r="O1063">
        <v>1</v>
      </c>
      <c r="P1063" s="88"/>
      <c r="Q1063">
        <v>250</v>
      </c>
      <c r="R1063" t="s">
        <v>6</v>
      </c>
      <c r="S1063">
        <v>10.65</v>
      </c>
      <c r="T1063">
        <v>1105</v>
      </c>
      <c r="U1063">
        <v>1105.3800000000001</v>
      </c>
      <c r="V1063">
        <v>1.71</v>
      </c>
      <c r="W1063">
        <v>1</v>
      </c>
      <c r="X1063" s="88"/>
      <c r="Y1063">
        <v>250</v>
      </c>
      <c r="Z1063" t="s">
        <v>6</v>
      </c>
      <c r="AA1063">
        <v>10.65</v>
      </c>
      <c r="AB1063">
        <v>1105</v>
      </c>
      <c r="AC1063">
        <v>1105.3800000000001</v>
      </c>
      <c r="AD1063">
        <v>1.71</v>
      </c>
      <c r="AE1063">
        <v>1</v>
      </c>
      <c r="AF1063" s="88"/>
      <c r="AG1063">
        <v>250</v>
      </c>
      <c r="AH1063" t="s">
        <v>6</v>
      </c>
      <c r="AI1063">
        <v>10.65</v>
      </c>
      <c r="AJ1063">
        <v>1105</v>
      </c>
      <c r="AK1063">
        <v>1105.3800000000001</v>
      </c>
      <c r="AL1063">
        <v>1.71</v>
      </c>
      <c r="AM1063">
        <v>1</v>
      </c>
    </row>
    <row r="1064" spans="1:39" customFormat="1" x14ac:dyDescent="0.25">
      <c r="A1064">
        <v>250</v>
      </c>
      <c r="B1064" t="s">
        <v>7</v>
      </c>
      <c r="C1064">
        <v>10.82</v>
      </c>
      <c r="D1064">
        <v>1105</v>
      </c>
      <c r="E1064">
        <v>1105.3900000000001</v>
      </c>
      <c r="F1064">
        <v>1.72</v>
      </c>
      <c r="G1064">
        <v>1</v>
      </c>
      <c r="H1064" s="88"/>
      <c r="I1064">
        <v>250</v>
      </c>
      <c r="J1064" t="s">
        <v>7</v>
      </c>
      <c r="K1064">
        <v>10.82</v>
      </c>
      <c r="L1064">
        <v>1105</v>
      </c>
      <c r="M1064">
        <v>1105.3900000000001</v>
      </c>
      <c r="N1064">
        <v>1.72</v>
      </c>
      <c r="O1064">
        <v>1</v>
      </c>
      <c r="P1064" s="88"/>
      <c r="Q1064">
        <v>250</v>
      </c>
      <c r="R1064" t="s">
        <v>7</v>
      </c>
      <c r="S1064">
        <v>10.82</v>
      </c>
      <c r="T1064">
        <v>1105</v>
      </c>
      <c r="U1064">
        <v>1105.3900000000001</v>
      </c>
      <c r="V1064">
        <v>1.72</v>
      </c>
      <c r="W1064">
        <v>1</v>
      </c>
      <c r="X1064" s="88"/>
      <c r="Y1064">
        <v>250</v>
      </c>
      <c r="Z1064" t="s">
        <v>7</v>
      </c>
      <c r="AA1064">
        <v>10.82</v>
      </c>
      <c r="AB1064">
        <v>1105</v>
      </c>
      <c r="AC1064">
        <v>1105.3900000000001</v>
      </c>
      <c r="AD1064">
        <v>1.72</v>
      </c>
      <c r="AE1064">
        <v>1</v>
      </c>
      <c r="AF1064" s="88"/>
      <c r="AG1064">
        <v>250</v>
      </c>
      <c r="AH1064" t="s">
        <v>7</v>
      </c>
      <c r="AI1064">
        <v>10.82</v>
      </c>
      <c r="AJ1064">
        <v>1105</v>
      </c>
      <c r="AK1064">
        <v>1105.3900000000001</v>
      </c>
      <c r="AL1064">
        <v>1.72</v>
      </c>
      <c r="AM1064">
        <v>1</v>
      </c>
    </row>
    <row r="1065" spans="1:39" customFormat="1" x14ac:dyDescent="0.25">
      <c r="A1065">
        <v>250</v>
      </c>
      <c r="B1065" t="s">
        <v>8</v>
      </c>
      <c r="C1065">
        <v>13.46</v>
      </c>
      <c r="D1065">
        <v>1105</v>
      </c>
      <c r="E1065">
        <v>1105.44</v>
      </c>
      <c r="F1065">
        <v>1.82</v>
      </c>
      <c r="G1065">
        <v>1.01</v>
      </c>
      <c r="H1065" s="88"/>
      <c r="I1065">
        <v>250</v>
      </c>
      <c r="J1065" t="s">
        <v>8</v>
      </c>
      <c r="K1065">
        <v>13.46</v>
      </c>
      <c r="L1065">
        <v>1105</v>
      </c>
      <c r="M1065">
        <v>1105.44</v>
      </c>
      <c r="N1065">
        <v>1.82</v>
      </c>
      <c r="O1065">
        <v>1.01</v>
      </c>
      <c r="P1065" s="88"/>
      <c r="Q1065">
        <v>250</v>
      </c>
      <c r="R1065" t="s">
        <v>8</v>
      </c>
      <c r="S1065">
        <v>13.46</v>
      </c>
      <c r="T1065">
        <v>1105</v>
      </c>
      <c r="U1065">
        <v>1105.44</v>
      </c>
      <c r="V1065">
        <v>1.82</v>
      </c>
      <c r="W1065">
        <v>1.01</v>
      </c>
      <c r="X1065" s="88"/>
      <c r="Y1065">
        <v>250</v>
      </c>
      <c r="Z1065" t="s">
        <v>8</v>
      </c>
      <c r="AA1065">
        <v>13.46</v>
      </c>
      <c r="AB1065">
        <v>1105</v>
      </c>
      <c r="AC1065">
        <v>1105.44</v>
      </c>
      <c r="AD1065">
        <v>1.82</v>
      </c>
      <c r="AE1065">
        <v>1.01</v>
      </c>
      <c r="AF1065" s="88"/>
      <c r="AG1065">
        <v>250</v>
      </c>
      <c r="AH1065" t="s">
        <v>8</v>
      </c>
      <c r="AI1065">
        <v>13.46</v>
      </c>
      <c r="AJ1065">
        <v>1105</v>
      </c>
      <c r="AK1065">
        <v>1105.44</v>
      </c>
      <c r="AL1065">
        <v>1.82</v>
      </c>
      <c r="AM1065">
        <v>1.01</v>
      </c>
    </row>
    <row r="1066" spans="1:39" customFormat="1" x14ac:dyDescent="0.25">
      <c r="A1066">
        <v>250</v>
      </c>
      <c r="B1066" t="s">
        <v>9</v>
      </c>
      <c r="C1066">
        <v>15.71</v>
      </c>
      <c r="D1066">
        <v>1105</v>
      </c>
      <c r="E1066">
        <v>1105.48</v>
      </c>
      <c r="F1066">
        <v>1.9</v>
      </c>
      <c r="G1066">
        <v>1.01</v>
      </c>
      <c r="H1066" s="88"/>
      <c r="I1066">
        <v>250</v>
      </c>
      <c r="J1066" t="s">
        <v>9</v>
      </c>
      <c r="K1066">
        <v>15.71</v>
      </c>
      <c r="L1066">
        <v>1105</v>
      </c>
      <c r="M1066">
        <v>1105.48</v>
      </c>
      <c r="N1066">
        <v>1.9</v>
      </c>
      <c r="O1066">
        <v>1.01</v>
      </c>
      <c r="P1066" s="88"/>
      <c r="Q1066">
        <v>250</v>
      </c>
      <c r="R1066" t="s">
        <v>9</v>
      </c>
      <c r="S1066">
        <v>15.71</v>
      </c>
      <c r="T1066">
        <v>1105</v>
      </c>
      <c r="U1066">
        <v>1105.48</v>
      </c>
      <c r="V1066">
        <v>1.9</v>
      </c>
      <c r="W1066">
        <v>1.01</v>
      </c>
      <c r="X1066" s="88"/>
      <c r="Y1066">
        <v>250</v>
      </c>
      <c r="Z1066" t="s">
        <v>9</v>
      </c>
      <c r="AA1066">
        <v>15.71</v>
      </c>
      <c r="AB1066">
        <v>1105</v>
      </c>
      <c r="AC1066">
        <v>1105.48</v>
      </c>
      <c r="AD1066">
        <v>1.9</v>
      </c>
      <c r="AE1066">
        <v>1.01</v>
      </c>
      <c r="AF1066" s="88"/>
      <c r="AG1066">
        <v>250</v>
      </c>
      <c r="AH1066" t="s">
        <v>9</v>
      </c>
      <c r="AI1066">
        <v>15.71</v>
      </c>
      <c r="AJ1066">
        <v>1105</v>
      </c>
      <c r="AK1066">
        <v>1105.48</v>
      </c>
      <c r="AL1066">
        <v>1.9</v>
      </c>
      <c r="AM1066">
        <v>1.01</v>
      </c>
    </row>
    <row r="1067" spans="1:39" customFormat="1" x14ac:dyDescent="0.25">
      <c r="A1067">
        <v>250</v>
      </c>
      <c r="B1067" t="s">
        <v>10</v>
      </c>
      <c r="C1067">
        <v>13.09</v>
      </c>
      <c r="D1067">
        <v>1105</v>
      </c>
      <c r="E1067">
        <v>1105.43</v>
      </c>
      <c r="F1067">
        <v>1.81</v>
      </c>
      <c r="G1067">
        <v>1.01</v>
      </c>
      <c r="H1067" s="88"/>
      <c r="I1067">
        <v>250</v>
      </c>
      <c r="J1067" t="s">
        <v>10</v>
      </c>
      <c r="K1067">
        <v>13.09</v>
      </c>
      <c r="L1067">
        <v>1105</v>
      </c>
      <c r="M1067">
        <v>1105.43</v>
      </c>
      <c r="N1067">
        <v>1.81</v>
      </c>
      <c r="O1067">
        <v>1.01</v>
      </c>
      <c r="P1067" s="88"/>
      <c r="Q1067">
        <v>250</v>
      </c>
      <c r="R1067" t="s">
        <v>10</v>
      </c>
      <c r="S1067">
        <v>13.09</v>
      </c>
      <c r="T1067">
        <v>1105</v>
      </c>
      <c r="U1067">
        <v>1105.43</v>
      </c>
      <c r="V1067">
        <v>1.81</v>
      </c>
      <c r="W1067">
        <v>1.01</v>
      </c>
      <c r="X1067" s="88"/>
      <c r="Y1067">
        <v>250</v>
      </c>
      <c r="Z1067" t="s">
        <v>10</v>
      </c>
      <c r="AA1067">
        <v>13.09</v>
      </c>
      <c r="AB1067">
        <v>1105</v>
      </c>
      <c r="AC1067">
        <v>1105.43</v>
      </c>
      <c r="AD1067">
        <v>1.81</v>
      </c>
      <c r="AE1067">
        <v>1.01</v>
      </c>
      <c r="AF1067" s="88"/>
      <c r="AG1067">
        <v>250</v>
      </c>
      <c r="AH1067" t="s">
        <v>10</v>
      </c>
      <c r="AI1067">
        <v>13.09</v>
      </c>
      <c r="AJ1067">
        <v>1105</v>
      </c>
      <c r="AK1067">
        <v>1105.43</v>
      </c>
      <c r="AL1067">
        <v>1.81</v>
      </c>
      <c r="AM1067">
        <v>1.01</v>
      </c>
    </row>
    <row r="1068" spans="1:39" customFormat="1" x14ac:dyDescent="0.25">
      <c r="A1068">
        <v>250</v>
      </c>
      <c r="B1068" t="s">
        <v>11</v>
      </c>
      <c r="C1068">
        <v>10.77</v>
      </c>
      <c r="D1068">
        <v>1105</v>
      </c>
      <c r="E1068">
        <v>1105.3800000000001</v>
      </c>
      <c r="F1068">
        <v>1.72</v>
      </c>
      <c r="G1068">
        <v>1.01</v>
      </c>
      <c r="H1068" s="88"/>
      <c r="I1068">
        <v>250</v>
      </c>
      <c r="J1068" t="s">
        <v>11</v>
      </c>
      <c r="K1068">
        <v>10.77</v>
      </c>
      <c r="L1068">
        <v>1105</v>
      </c>
      <c r="M1068">
        <v>1105.3800000000001</v>
      </c>
      <c r="N1068">
        <v>1.72</v>
      </c>
      <c r="O1068">
        <v>1.01</v>
      </c>
      <c r="P1068" s="88"/>
      <c r="Q1068">
        <v>250</v>
      </c>
      <c r="R1068" t="s">
        <v>11</v>
      </c>
      <c r="S1068">
        <v>10.77</v>
      </c>
      <c r="T1068">
        <v>1105</v>
      </c>
      <c r="U1068">
        <v>1105.3800000000001</v>
      </c>
      <c r="V1068">
        <v>1.72</v>
      </c>
      <c r="W1068">
        <v>1.01</v>
      </c>
      <c r="X1068" s="88"/>
      <c r="Y1068">
        <v>250</v>
      </c>
      <c r="Z1068" t="s">
        <v>11</v>
      </c>
      <c r="AA1068">
        <v>10.77</v>
      </c>
      <c r="AB1068">
        <v>1105</v>
      </c>
      <c r="AC1068">
        <v>1105.3800000000001</v>
      </c>
      <c r="AD1068">
        <v>1.72</v>
      </c>
      <c r="AE1068">
        <v>1.01</v>
      </c>
      <c r="AF1068" s="88"/>
      <c r="AG1068">
        <v>250</v>
      </c>
      <c r="AH1068" t="s">
        <v>11</v>
      </c>
      <c r="AI1068">
        <v>10.77</v>
      </c>
      <c r="AJ1068">
        <v>1105</v>
      </c>
      <c r="AK1068">
        <v>1105.3800000000001</v>
      </c>
      <c r="AL1068">
        <v>1.72</v>
      </c>
      <c r="AM1068">
        <v>1.01</v>
      </c>
    </row>
    <row r="1069" spans="1:39" customFormat="1" x14ac:dyDescent="0.25">
      <c r="A1069">
        <v>250</v>
      </c>
      <c r="B1069" t="s">
        <v>12</v>
      </c>
      <c r="C1069">
        <v>10.6</v>
      </c>
      <c r="D1069">
        <v>1105</v>
      </c>
      <c r="E1069">
        <v>1105.3800000000001</v>
      </c>
      <c r="F1069">
        <v>1.71</v>
      </c>
      <c r="G1069">
        <v>1.01</v>
      </c>
      <c r="H1069" s="88"/>
      <c r="I1069">
        <v>250</v>
      </c>
      <c r="J1069" t="s">
        <v>12</v>
      </c>
      <c r="K1069">
        <v>10.6</v>
      </c>
      <c r="L1069">
        <v>1105</v>
      </c>
      <c r="M1069">
        <v>1105.3800000000001</v>
      </c>
      <c r="N1069">
        <v>1.71</v>
      </c>
      <c r="O1069">
        <v>1.01</v>
      </c>
      <c r="P1069" s="88"/>
      <c r="Q1069">
        <v>250</v>
      </c>
      <c r="R1069" t="s">
        <v>12</v>
      </c>
      <c r="S1069">
        <v>10.6</v>
      </c>
      <c r="T1069">
        <v>1105</v>
      </c>
      <c r="U1069">
        <v>1105.3800000000001</v>
      </c>
      <c r="V1069">
        <v>1.71</v>
      </c>
      <c r="W1069">
        <v>1.01</v>
      </c>
      <c r="X1069" s="88"/>
      <c r="Y1069">
        <v>250</v>
      </c>
      <c r="Z1069" t="s">
        <v>12</v>
      </c>
      <c r="AA1069">
        <v>10.6</v>
      </c>
      <c r="AB1069">
        <v>1105</v>
      </c>
      <c r="AC1069">
        <v>1105.3800000000001</v>
      </c>
      <c r="AD1069">
        <v>1.71</v>
      </c>
      <c r="AE1069">
        <v>1.01</v>
      </c>
      <c r="AF1069" s="88"/>
      <c r="AG1069">
        <v>250</v>
      </c>
      <c r="AH1069" t="s">
        <v>12</v>
      </c>
      <c r="AI1069">
        <v>10.6</v>
      </c>
      <c r="AJ1069">
        <v>1105</v>
      </c>
      <c r="AK1069">
        <v>1105.3800000000001</v>
      </c>
      <c r="AL1069">
        <v>1.71</v>
      </c>
      <c r="AM1069">
        <v>1.01</v>
      </c>
    </row>
    <row r="1070" spans="1:39" customFormat="1" x14ac:dyDescent="0.25">
      <c r="A1070">
        <v>250</v>
      </c>
      <c r="B1070" t="s">
        <v>13</v>
      </c>
      <c r="C1070">
        <v>13.52</v>
      </c>
      <c r="D1070">
        <v>1105</v>
      </c>
      <c r="E1070">
        <v>1105.44</v>
      </c>
      <c r="F1070">
        <v>1.82</v>
      </c>
      <c r="G1070">
        <v>1</v>
      </c>
      <c r="H1070" s="88"/>
      <c r="I1070">
        <v>250</v>
      </c>
      <c r="J1070" t="s">
        <v>13</v>
      </c>
      <c r="K1070">
        <v>13.52</v>
      </c>
      <c r="L1070">
        <v>1105</v>
      </c>
      <c r="M1070">
        <v>1105.44</v>
      </c>
      <c r="N1070">
        <v>1.82</v>
      </c>
      <c r="O1070">
        <v>1</v>
      </c>
      <c r="P1070" s="88"/>
      <c r="Q1070">
        <v>250</v>
      </c>
      <c r="R1070" t="s">
        <v>13</v>
      </c>
      <c r="S1070">
        <v>13.52</v>
      </c>
      <c r="T1070">
        <v>1105</v>
      </c>
      <c r="U1070">
        <v>1105.44</v>
      </c>
      <c r="V1070">
        <v>1.82</v>
      </c>
      <c r="W1070">
        <v>1</v>
      </c>
      <c r="X1070" s="88"/>
      <c r="Y1070">
        <v>250</v>
      </c>
      <c r="Z1070" t="s">
        <v>13</v>
      </c>
      <c r="AA1070">
        <v>13.52</v>
      </c>
      <c r="AB1070">
        <v>1105</v>
      </c>
      <c r="AC1070">
        <v>1105.44</v>
      </c>
      <c r="AD1070">
        <v>1.82</v>
      </c>
      <c r="AE1070">
        <v>1</v>
      </c>
      <c r="AF1070" s="88"/>
      <c r="AG1070">
        <v>250</v>
      </c>
      <c r="AH1070" t="s">
        <v>13</v>
      </c>
      <c r="AI1070">
        <v>13.52</v>
      </c>
      <c r="AJ1070">
        <v>1105</v>
      </c>
      <c r="AK1070">
        <v>1105.44</v>
      </c>
      <c r="AL1070">
        <v>1.82</v>
      </c>
      <c r="AM1070">
        <v>1</v>
      </c>
    </row>
    <row r="1071" spans="1:39" customFormat="1" x14ac:dyDescent="0.25">
      <c r="A1071">
        <v>250</v>
      </c>
      <c r="B1071" t="s">
        <v>14</v>
      </c>
      <c r="C1071">
        <v>14.39</v>
      </c>
      <c r="D1071">
        <v>1105</v>
      </c>
      <c r="E1071">
        <v>1105.45</v>
      </c>
      <c r="F1071">
        <v>1.86</v>
      </c>
      <c r="G1071">
        <v>1.01</v>
      </c>
      <c r="H1071" s="88"/>
      <c r="I1071">
        <v>250</v>
      </c>
      <c r="J1071" t="s">
        <v>14</v>
      </c>
      <c r="K1071">
        <v>14.39</v>
      </c>
      <c r="L1071">
        <v>1105</v>
      </c>
      <c r="M1071">
        <v>1105.45</v>
      </c>
      <c r="N1071">
        <v>1.86</v>
      </c>
      <c r="O1071">
        <v>1.01</v>
      </c>
      <c r="P1071" s="88"/>
      <c r="Q1071">
        <v>250</v>
      </c>
      <c r="R1071" t="s">
        <v>14</v>
      </c>
      <c r="S1071">
        <v>14.39</v>
      </c>
      <c r="T1071">
        <v>1105</v>
      </c>
      <c r="U1071">
        <v>1105.45</v>
      </c>
      <c r="V1071">
        <v>1.86</v>
      </c>
      <c r="W1071">
        <v>1.01</v>
      </c>
      <c r="X1071" s="88"/>
      <c r="Y1071">
        <v>250</v>
      </c>
      <c r="Z1071" t="s">
        <v>14</v>
      </c>
      <c r="AA1071">
        <v>14.39</v>
      </c>
      <c r="AB1071">
        <v>1105</v>
      </c>
      <c r="AC1071">
        <v>1105.45</v>
      </c>
      <c r="AD1071">
        <v>1.86</v>
      </c>
      <c r="AE1071">
        <v>1.01</v>
      </c>
      <c r="AF1071" s="88"/>
      <c r="AG1071">
        <v>250</v>
      </c>
      <c r="AH1071" t="s">
        <v>14</v>
      </c>
      <c r="AI1071">
        <v>14.39</v>
      </c>
      <c r="AJ1071">
        <v>1105</v>
      </c>
      <c r="AK1071">
        <v>1105.45</v>
      </c>
      <c r="AL1071">
        <v>1.86</v>
      </c>
      <c r="AM1071">
        <v>1.01</v>
      </c>
    </row>
    <row r="1072" spans="1:39" customFormat="1" x14ac:dyDescent="0.25">
      <c r="A1072">
        <v>250</v>
      </c>
      <c r="B1072" t="s">
        <v>15</v>
      </c>
      <c r="C1072">
        <v>13.96</v>
      </c>
      <c r="D1072">
        <v>1105</v>
      </c>
      <c r="E1072">
        <v>1105.44</v>
      </c>
      <c r="F1072">
        <v>1.85</v>
      </c>
      <c r="G1072">
        <v>1.01</v>
      </c>
      <c r="H1072" s="88"/>
      <c r="I1072">
        <v>250</v>
      </c>
      <c r="J1072" t="s">
        <v>15</v>
      </c>
      <c r="K1072">
        <v>13.96</v>
      </c>
      <c r="L1072">
        <v>1105</v>
      </c>
      <c r="M1072">
        <v>1105.44</v>
      </c>
      <c r="N1072">
        <v>1.85</v>
      </c>
      <c r="O1072">
        <v>1.01</v>
      </c>
      <c r="P1072" s="88"/>
      <c r="Q1072">
        <v>250</v>
      </c>
      <c r="R1072" t="s">
        <v>15</v>
      </c>
      <c r="S1072">
        <v>13.96</v>
      </c>
      <c r="T1072">
        <v>1105</v>
      </c>
      <c r="U1072">
        <v>1105.44</v>
      </c>
      <c r="V1072">
        <v>1.85</v>
      </c>
      <c r="W1072">
        <v>1.01</v>
      </c>
      <c r="X1072" s="88"/>
      <c r="Y1072">
        <v>250</v>
      </c>
      <c r="Z1072" t="s">
        <v>15</v>
      </c>
      <c r="AA1072">
        <v>13.96</v>
      </c>
      <c r="AB1072">
        <v>1105</v>
      </c>
      <c r="AC1072">
        <v>1105.44</v>
      </c>
      <c r="AD1072">
        <v>1.85</v>
      </c>
      <c r="AE1072">
        <v>1.01</v>
      </c>
      <c r="AF1072" s="88"/>
      <c r="AG1072">
        <v>250</v>
      </c>
      <c r="AH1072" t="s">
        <v>15</v>
      </c>
      <c r="AI1072">
        <v>13.96</v>
      </c>
      <c r="AJ1072">
        <v>1105</v>
      </c>
      <c r="AK1072">
        <v>1105.44</v>
      </c>
      <c r="AL1072">
        <v>1.85</v>
      </c>
      <c r="AM1072">
        <v>1.01</v>
      </c>
    </row>
    <row r="1073" spans="1:39" customFormat="1" x14ac:dyDescent="0.25">
      <c r="A1073">
        <v>250</v>
      </c>
      <c r="B1073" t="s">
        <v>16</v>
      </c>
      <c r="C1073">
        <v>12</v>
      </c>
      <c r="D1073">
        <v>1105</v>
      </c>
      <c r="E1073">
        <v>1105.4100000000001</v>
      </c>
      <c r="F1073">
        <v>1.77</v>
      </c>
      <c r="G1073">
        <v>1.01</v>
      </c>
      <c r="H1073" s="88"/>
      <c r="I1073">
        <v>250</v>
      </c>
      <c r="J1073" t="s">
        <v>16</v>
      </c>
      <c r="K1073">
        <v>12</v>
      </c>
      <c r="L1073">
        <v>1105</v>
      </c>
      <c r="M1073">
        <v>1105.4100000000001</v>
      </c>
      <c r="N1073">
        <v>1.77</v>
      </c>
      <c r="O1073">
        <v>1.01</v>
      </c>
      <c r="P1073" s="88"/>
      <c r="Q1073">
        <v>250</v>
      </c>
      <c r="R1073" t="s">
        <v>16</v>
      </c>
      <c r="S1073">
        <v>12</v>
      </c>
      <c r="T1073">
        <v>1105</v>
      </c>
      <c r="U1073">
        <v>1105.4100000000001</v>
      </c>
      <c r="V1073">
        <v>1.77</v>
      </c>
      <c r="W1073">
        <v>1.01</v>
      </c>
      <c r="X1073" s="88"/>
      <c r="Y1073">
        <v>250</v>
      </c>
      <c r="Z1073" t="s">
        <v>16</v>
      </c>
      <c r="AA1073">
        <v>12</v>
      </c>
      <c r="AB1073">
        <v>1105</v>
      </c>
      <c r="AC1073">
        <v>1105.4100000000001</v>
      </c>
      <c r="AD1073">
        <v>1.77</v>
      </c>
      <c r="AE1073">
        <v>1.01</v>
      </c>
      <c r="AF1073" s="88"/>
      <c r="AG1073">
        <v>250</v>
      </c>
      <c r="AH1073" t="s">
        <v>16</v>
      </c>
      <c r="AI1073">
        <v>12</v>
      </c>
      <c r="AJ1073">
        <v>1105</v>
      </c>
      <c r="AK1073">
        <v>1105.4100000000001</v>
      </c>
      <c r="AL1073">
        <v>1.77</v>
      </c>
      <c r="AM1073">
        <v>1.01</v>
      </c>
    </row>
    <row r="1074" spans="1:39" customFormat="1" x14ac:dyDescent="0.25">
      <c r="A1074">
        <v>200</v>
      </c>
      <c r="B1074" t="s">
        <v>5</v>
      </c>
      <c r="C1074">
        <v>10.49</v>
      </c>
      <c r="D1074">
        <v>1101.57</v>
      </c>
      <c r="E1074">
        <v>1101.8800000000001</v>
      </c>
      <c r="F1074">
        <v>2.82</v>
      </c>
      <c r="G1074">
        <v>1.85</v>
      </c>
      <c r="H1074" s="88"/>
      <c r="I1074">
        <v>200</v>
      </c>
      <c r="J1074" t="s">
        <v>5</v>
      </c>
      <c r="K1074">
        <v>10.49</v>
      </c>
      <c r="L1074">
        <v>1101.57</v>
      </c>
      <c r="M1074">
        <v>1101.8800000000001</v>
      </c>
      <c r="N1074">
        <v>2.82</v>
      </c>
      <c r="O1074">
        <v>1.85</v>
      </c>
      <c r="P1074" s="88"/>
      <c r="Q1074">
        <v>200</v>
      </c>
      <c r="R1074" t="s">
        <v>5</v>
      </c>
      <c r="S1074">
        <v>10.49</v>
      </c>
      <c r="T1074">
        <v>1101.57</v>
      </c>
      <c r="U1074">
        <v>1101.8800000000001</v>
      </c>
      <c r="V1074">
        <v>2.82</v>
      </c>
      <c r="W1074">
        <v>1.85</v>
      </c>
      <c r="X1074" s="88"/>
      <c r="Y1074">
        <v>200</v>
      </c>
      <c r="Z1074" t="s">
        <v>5</v>
      </c>
      <c r="AA1074">
        <v>10.49</v>
      </c>
      <c r="AB1074">
        <v>1101.57</v>
      </c>
      <c r="AC1074">
        <v>1101.8800000000001</v>
      </c>
      <c r="AD1074">
        <v>2.82</v>
      </c>
      <c r="AE1074">
        <v>1.85</v>
      </c>
      <c r="AF1074" s="88"/>
      <c r="AG1074">
        <v>200</v>
      </c>
      <c r="AH1074" t="s">
        <v>5</v>
      </c>
      <c r="AI1074">
        <v>10.49</v>
      </c>
      <c r="AJ1074">
        <v>1101.57</v>
      </c>
      <c r="AK1074">
        <v>1101.8800000000001</v>
      </c>
      <c r="AL1074">
        <v>2.82</v>
      </c>
      <c r="AM1074">
        <v>1.85</v>
      </c>
    </row>
    <row r="1075" spans="1:39" customFormat="1" x14ac:dyDescent="0.25">
      <c r="A1075">
        <v>200</v>
      </c>
      <c r="B1075" t="s">
        <v>6</v>
      </c>
      <c r="C1075">
        <v>10.65</v>
      </c>
      <c r="D1075">
        <v>1101.57</v>
      </c>
      <c r="E1075">
        <v>1101.8800000000001</v>
      </c>
      <c r="F1075">
        <v>2.82</v>
      </c>
      <c r="G1075">
        <v>1.85</v>
      </c>
      <c r="H1075" s="88"/>
      <c r="I1075">
        <v>200</v>
      </c>
      <c r="J1075" t="s">
        <v>6</v>
      </c>
      <c r="K1075">
        <v>10.65</v>
      </c>
      <c r="L1075">
        <v>1101.57</v>
      </c>
      <c r="M1075">
        <v>1101.8800000000001</v>
      </c>
      <c r="N1075">
        <v>2.82</v>
      </c>
      <c r="O1075">
        <v>1.85</v>
      </c>
      <c r="P1075" s="88"/>
      <c r="Q1075">
        <v>200</v>
      </c>
      <c r="R1075" t="s">
        <v>6</v>
      </c>
      <c r="S1075">
        <v>10.65</v>
      </c>
      <c r="T1075">
        <v>1101.57</v>
      </c>
      <c r="U1075">
        <v>1101.8800000000001</v>
      </c>
      <c r="V1075">
        <v>2.82</v>
      </c>
      <c r="W1075">
        <v>1.85</v>
      </c>
      <c r="X1075" s="88"/>
      <c r="Y1075">
        <v>200</v>
      </c>
      <c r="Z1075" t="s">
        <v>6</v>
      </c>
      <c r="AA1075">
        <v>10.65</v>
      </c>
      <c r="AB1075">
        <v>1101.57</v>
      </c>
      <c r="AC1075">
        <v>1101.8800000000001</v>
      </c>
      <c r="AD1075">
        <v>2.82</v>
      </c>
      <c r="AE1075">
        <v>1.85</v>
      </c>
      <c r="AF1075" s="88"/>
      <c r="AG1075">
        <v>200</v>
      </c>
      <c r="AH1075" t="s">
        <v>6</v>
      </c>
      <c r="AI1075">
        <v>10.65</v>
      </c>
      <c r="AJ1075">
        <v>1101.57</v>
      </c>
      <c r="AK1075">
        <v>1101.8800000000001</v>
      </c>
      <c r="AL1075">
        <v>2.82</v>
      </c>
      <c r="AM1075">
        <v>1.85</v>
      </c>
    </row>
    <row r="1076" spans="1:39" customFormat="1" x14ac:dyDescent="0.25">
      <c r="A1076">
        <v>200</v>
      </c>
      <c r="B1076" t="s">
        <v>7</v>
      </c>
      <c r="C1076">
        <v>10.82</v>
      </c>
      <c r="D1076">
        <v>1101.57</v>
      </c>
      <c r="E1076">
        <v>1101.8900000000001</v>
      </c>
      <c r="F1076">
        <v>2.85</v>
      </c>
      <c r="G1076">
        <v>1.86</v>
      </c>
      <c r="H1076" s="88"/>
      <c r="I1076">
        <v>200</v>
      </c>
      <c r="J1076" t="s">
        <v>7</v>
      </c>
      <c r="K1076">
        <v>10.82</v>
      </c>
      <c r="L1076">
        <v>1101.57</v>
      </c>
      <c r="M1076">
        <v>1101.8900000000001</v>
      </c>
      <c r="N1076">
        <v>2.85</v>
      </c>
      <c r="O1076">
        <v>1.86</v>
      </c>
      <c r="P1076" s="88"/>
      <c r="Q1076">
        <v>200</v>
      </c>
      <c r="R1076" t="s">
        <v>7</v>
      </c>
      <c r="S1076">
        <v>10.82</v>
      </c>
      <c r="T1076">
        <v>1101.57</v>
      </c>
      <c r="U1076">
        <v>1101.8900000000001</v>
      </c>
      <c r="V1076">
        <v>2.85</v>
      </c>
      <c r="W1076">
        <v>1.86</v>
      </c>
      <c r="X1076" s="88"/>
      <c r="Y1076">
        <v>200</v>
      </c>
      <c r="Z1076" t="s">
        <v>7</v>
      </c>
      <c r="AA1076">
        <v>10.82</v>
      </c>
      <c r="AB1076">
        <v>1101.57</v>
      </c>
      <c r="AC1076">
        <v>1101.8900000000001</v>
      </c>
      <c r="AD1076">
        <v>2.85</v>
      </c>
      <c r="AE1076">
        <v>1.86</v>
      </c>
      <c r="AF1076" s="88"/>
      <c r="AG1076">
        <v>200</v>
      </c>
      <c r="AH1076" t="s">
        <v>7</v>
      </c>
      <c r="AI1076">
        <v>10.82</v>
      </c>
      <c r="AJ1076">
        <v>1101.57</v>
      </c>
      <c r="AK1076">
        <v>1101.8900000000001</v>
      </c>
      <c r="AL1076">
        <v>2.85</v>
      </c>
      <c r="AM1076">
        <v>1.86</v>
      </c>
    </row>
    <row r="1077" spans="1:39" customFormat="1" x14ac:dyDescent="0.25">
      <c r="A1077">
        <v>200</v>
      </c>
      <c r="B1077" t="s">
        <v>8</v>
      </c>
      <c r="C1077">
        <v>13.46</v>
      </c>
      <c r="D1077">
        <v>1101.57</v>
      </c>
      <c r="E1077">
        <v>1101.92</v>
      </c>
      <c r="F1077">
        <v>3.09</v>
      </c>
      <c r="G1077">
        <v>1.91</v>
      </c>
      <c r="H1077" s="88"/>
      <c r="I1077">
        <v>200</v>
      </c>
      <c r="J1077" t="s">
        <v>8</v>
      </c>
      <c r="K1077">
        <v>13.46</v>
      </c>
      <c r="L1077">
        <v>1101.57</v>
      </c>
      <c r="M1077">
        <v>1101.92</v>
      </c>
      <c r="N1077">
        <v>3.09</v>
      </c>
      <c r="O1077">
        <v>1.91</v>
      </c>
      <c r="P1077" s="88"/>
      <c r="Q1077">
        <v>200</v>
      </c>
      <c r="R1077" t="s">
        <v>8</v>
      </c>
      <c r="S1077">
        <v>13.46</v>
      </c>
      <c r="T1077">
        <v>1101.57</v>
      </c>
      <c r="U1077">
        <v>1101.92</v>
      </c>
      <c r="V1077">
        <v>3.09</v>
      </c>
      <c r="W1077">
        <v>1.91</v>
      </c>
      <c r="X1077" s="88"/>
      <c r="Y1077">
        <v>200</v>
      </c>
      <c r="Z1077" t="s">
        <v>8</v>
      </c>
      <c r="AA1077">
        <v>13.46</v>
      </c>
      <c r="AB1077">
        <v>1101.57</v>
      </c>
      <c r="AC1077">
        <v>1101.92</v>
      </c>
      <c r="AD1077">
        <v>3.09</v>
      </c>
      <c r="AE1077">
        <v>1.91</v>
      </c>
      <c r="AF1077" s="88"/>
      <c r="AG1077">
        <v>200</v>
      </c>
      <c r="AH1077" t="s">
        <v>8</v>
      </c>
      <c r="AI1077">
        <v>13.46</v>
      </c>
      <c r="AJ1077">
        <v>1101.57</v>
      </c>
      <c r="AK1077">
        <v>1101.92</v>
      </c>
      <c r="AL1077">
        <v>3.09</v>
      </c>
      <c r="AM1077">
        <v>1.91</v>
      </c>
    </row>
    <row r="1078" spans="1:39" customFormat="1" x14ac:dyDescent="0.25">
      <c r="A1078">
        <v>200</v>
      </c>
      <c r="B1078" t="s">
        <v>9</v>
      </c>
      <c r="C1078">
        <v>15.71</v>
      </c>
      <c r="D1078">
        <v>1101.57</v>
      </c>
      <c r="E1078">
        <v>1101.94</v>
      </c>
      <c r="F1078">
        <v>3.28</v>
      </c>
      <c r="G1078">
        <v>1.96</v>
      </c>
      <c r="H1078" s="88"/>
      <c r="I1078">
        <v>200</v>
      </c>
      <c r="J1078" t="s">
        <v>9</v>
      </c>
      <c r="K1078">
        <v>15.71</v>
      </c>
      <c r="L1078">
        <v>1101.57</v>
      </c>
      <c r="M1078">
        <v>1101.94</v>
      </c>
      <c r="N1078">
        <v>3.28</v>
      </c>
      <c r="O1078">
        <v>1.96</v>
      </c>
      <c r="P1078" s="88"/>
      <c r="Q1078">
        <v>200</v>
      </c>
      <c r="R1078" t="s">
        <v>9</v>
      </c>
      <c r="S1078">
        <v>15.71</v>
      </c>
      <c r="T1078">
        <v>1101.57</v>
      </c>
      <c r="U1078">
        <v>1101.94</v>
      </c>
      <c r="V1078">
        <v>3.28</v>
      </c>
      <c r="W1078">
        <v>1.96</v>
      </c>
      <c r="X1078" s="88"/>
      <c r="Y1078">
        <v>200</v>
      </c>
      <c r="Z1078" t="s">
        <v>9</v>
      </c>
      <c r="AA1078">
        <v>15.71</v>
      </c>
      <c r="AB1078">
        <v>1101.57</v>
      </c>
      <c r="AC1078">
        <v>1101.94</v>
      </c>
      <c r="AD1078">
        <v>3.28</v>
      </c>
      <c r="AE1078">
        <v>1.96</v>
      </c>
      <c r="AF1078" s="88"/>
      <c r="AG1078">
        <v>200</v>
      </c>
      <c r="AH1078" t="s">
        <v>9</v>
      </c>
      <c r="AI1078">
        <v>15.71</v>
      </c>
      <c r="AJ1078">
        <v>1101.57</v>
      </c>
      <c r="AK1078">
        <v>1101.94</v>
      </c>
      <c r="AL1078">
        <v>3.28</v>
      </c>
      <c r="AM1078">
        <v>1.96</v>
      </c>
    </row>
    <row r="1079" spans="1:39" customFormat="1" x14ac:dyDescent="0.25">
      <c r="A1079">
        <v>200</v>
      </c>
      <c r="B1079" t="s">
        <v>10</v>
      </c>
      <c r="C1079">
        <v>13.09</v>
      </c>
      <c r="D1079">
        <v>1101.57</v>
      </c>
      <c r="E1079">
        <v>1101.9100000000001</v>
      </c>
      <c r="F1079">
        <v>3.06</v>
      </c>
      <c r="G1079">
        <v>1.91</v>
      </c>
      <c r="H1079" s="88"/>
      <c r="I1079">
        <v>200</v>
      </c>
      <c r="J1079" t="s">
        <v>10</v>
      </c>
      <c r="K1079">
        <v>13.09</v>
      </c>
      <c r="L1079">
        <v>1101.57</v>
      </c>
      <c r="M1079">
        <v>1101.9100000000001</v>
      </c>
      <c r="N1079">
        <v>3.06</v>
      </c>
      <c r="O1079">
        <v>1.91</v>
      </c>
      <c r="P1079" s="88"/>
      <c r="Q1079">
        <v>200</v>
      </c>
      <c r="R1079" t="s">
        <v>10</v>
      </c>
      <c r="S1079">
        <v>13.09</v>
      </c>
      <c r="T1079">
        <v>1101.57</v>
      </c>
      <c r="U1079">
        <v>1101.9100000000001</v>
      </c>
      <c r="V1079">
        <v>3.06</v>
      </c>
      <c r="W1079">
        <v>1.91</v>
      </c>
      <c r="X1079" s="88"/>
      <c r="Y1079">
        <v>200</v>
      </c>
      <c r="Z1079" t="s">
        <v>10</v>
      </c>
      <c r="AA1079">
        <v>13.09</v>
      </c>
      <c r="AB1079">
        <v>1101.57</v>
      </c>
      <c r="AC1079">
        <v>1101.9100000000001</v>
      </c>
      <c r="AD1079">
        <v>3.06</v>
      </c>
      <c r="AE1079">
        <v>1.91</v>
      </c>
      <c r="AF1079" s="88"/>
      <c r="AG1079">
        <v>200</v>
      </c>
      <c r="AH1079" t="s">
        <v>10</v>
      </c>
      <c r="AI1079">
        <v>13.09</v>
      </c>
      <c r="AJ1079">
        <v>1101.57</v>
      </c>
      <c r="AK1079">
        <v>1101.9100000000001</v>
      </c>
      <c r="AL1079">
        <v>3.06</v>
      </c>
      <c r="AM1079">
        <v>1.91</v>
      </c>
    </row>
    <row r="1080" spans="1:39" customFormat="1" x14ac:dyDescent="0.25">
      <c r="A1080">
        <v>200</v>
      </c>
      <c r="B1080" t="s">
        <v>11</v>
      </c>
      <c r="C1080">
        <v>10.77</v>
      </c>
      <c r="D1080">
        <v>1101.57</v>
      </c>
      <c r="E1080">
        <v>1101.8800000000001</v>
      </c>
      <c r="F1080">
        <v>2.86</v>
      </c>
      <c r="G1080">
        <v>1.87</v>
      </c>
      <c r="H1080" s="88"/>
      <c r="I1080">
        <v>200</v>
      </c>
      <c r="J1080" t="s">
        <v>11</v>
      </c>
      <c r="K1080">
        <v>10.77</v>
      </c>
      <c r="L1080">
        <v>1101.57</v>
      </c>
      <c r="M1080">
        <v>1101.8800000000001</v>
      </c>
      <c r="N1080">
        <v>2.86</v>
      </c>
      <c r="O1080">
        <v>1.87</v>
      </c>
      <c r="P1080" s="88"/>
      <c r="Q1080">
        <v>200</v>
      </c>
      <c r="R1080" t="s">
        <v>11</v>
      </c>
      <c r="S1080">
        <v>10.77</v>
      </c>
      <c r="T1080">
        <v>1101.57</v>
      </c>
      <c r="U1080">
        <v>1101.8800000000001</v>
      </c>
      <c r="V1080">
        <v>2.86</v>
      </c>
      <c r="W1080">
        <v>1.87</v>
      </c>
      <c r="X1080" s="88"/>
      <c r="Y1080">
        <v>200</v>
      </c>
      <c r="Z1080" t="s">
        <v>11</v>
      </c>
      <c r="AA1080">
        <v>10.77</v>
      </c>
      <c r="AB1080">
        <v>1101.57</v>
      </c>
      <c r="AC1080">
        <v>1101.8800000000001</v>
      </c>
      <c r="AD1080">
        <v>2.86</v>
      </c>
      <c r="AE1080">
        <v>1.87</v>
      </c>
      <c r="AF1080" s="88"/>
      <c r="AG1080">
        <v>200</v>
      </c>
      <c r="AH1080" t="s">
        <v>11</v>
      </c>
      <c r="AI1080">
        <v>10.77</v>
      </c>
      <c r="AJ1080">
        <v>1101.57</v>
      </c>
      <c r="AK1080">
        <v>1101.8800000000001</v>
      </c>
      <c r="AL1080">
        <v>2.86</v>
      </c>
      <c r="AM1080">
        <v>1.87</v>
      </c>
    </row>
    <row r="1081" spans="1:39" customFormat="1" x14ac:dyDescent="0.25">
      <c r="A1081">
        <v>200</v>
      </c>
      <c r="B1081" t="s">
        <v>12</v>
      </c>
      <c r="C1081">
        <v>10.6</v>
      </c>
      <c r="D1081">
        <v>1101.57</v>
      </c>
      <c r="E1081">
        <v>1101.8800000000001</v>
      </c>
      <c r="F1081">
        <v>2.82</v>
      </c>
      <c r="G1081">
        <v>1.85</v>
      </c>
      <c r="H1081" s="88"/>
      <c r="I1081">
        <v>200</v>
      </c>
      <c r="J1081" t="s">
        <v>12</v>
      </c>
      <c r="K1081">
        <v>10.6</v>
      </c>
      <c r="L1081">
        <v>1101.57</v>
      </c>
      <c r="M1081">
        <v>1101.8800000000001</v>
      </c>
      <c r="N1081">
        <v>2.82</v>
      </c>
      <c r="O1081">
        <v>1.85</v>
      </c>
      <c r="P1081" s="88"/>
      <c r="Q1081">
        <v>200</v>
      </c>
      <c r="R1081" t="s">
        <v>12</v>
      </c>
      <c r="S1081">
        <v>10.6</v>
      </c>
      <c r="T1081">
        <v>1101.57</v>
      </c>
      <c r="U1081">
        <v>1101.8800000000001</v>
      </c>
      <c r="V1081">
        <v>2.82</v>
      </c>
      <c r="W1081">
        <v>1.85</v>
      </c>
      <c r="X1081" s="88"/>
      <c r="Y1081">
        <v>200</v>
      </c>
      <c r="Z1081" t="s">
        <v>12</v>
      </c>
      <c r="AA1081">
        <v>10.6</v>
      </c>
      <c r="AB1081">
        <v>1101.57</v>
      </c>
      <c r="AC1081">
        <v>1101.8800000000001</v>
      </c>
      <c r="AD1081">
        <v>2.82</v>
      </c>
      <c r="AE1081">
        <v>1.85</v>
      </c>
      <c r="AF1081" s="88"/>
      <c r="AG1081">
        <v>200</v>
      </c>
      <c r="AH1081" t="s">
        <v>12</v>
      </c>
      <c r="AI1081">
        <v>10.6</v>
      </c>
      <c r="AJ1081">
        <v>1101.57</v>
      </c>
      <c r="AK1081">
        <v>1101.8800000000001</v>
      </c>
      <c r="AL1081">
        <v>2.82</v>
      </c>
      <c r="AM1081">
        <v>1.85</v>
      </c>
    </row>
    <row r="1082" spans="1:39" customFormat="1" x14ac:dyDescent="0.25">
      <c r="A1082">
        <v>200</v>
      </c>
      <c r="B1082" t="s">
        <v>13</v>
      </c>
      <c r="C1082">
        <v>13.52</v>
      </c>
      <c r="D1082">
        <v>1101.57</v>
      </c>
      <c r="E1082">
        <v>1101.92</v>
      </c>
      <c r="F1082">
        <v>3.1</v>
      </c>
      <c r="G1082">
        <v>1.93</v>
      </c>
      <c r="H1082" s="88"/>
      <c r="I1082">
        <v>200</v>
      </c>
      <c r="J1082" t="s">
        <v>13</v>
      </c>
      <c r="K1082">
        <v>13.52</v>
      </c>
      <c r="L1082">
        <v>1101.57</v>
      </c>
      <c r="M1082">
        <v>1101.92</v>
      </c>
      <c r="N1082">
        <v>3.1</v>
      </c>
      <c r="O1082">
        <v>1.93</v>
      </c>
      <c r="P1082" s="88"/>
      <c r="Q1082">
        <v>200</v>
      </c>
      <c r="R1082" t="s">
        <v>13</v>
      </c>
      <c r="S1082">
        <v>13.52</v>
      </c>
      <c r="T1082">
        <v>1101.57</v>
      </c>
      <c r="U1082">
        <v>1101.92</v>
      </c>
      <c r="V1082">
        <v>3.1</v>
      </c>
      <c r="W1082">
        <v>1.93</v>
      </c>
      <c r="X1082" s="88"/>
      <c r="Y1082">
        <v>200</v>
      </c>
      <c r="Z1082" t="s">
        <v>13</v>
      </c>
      <c r="AA1082">
        <v>13.52</v>
      </c>
      <c r="AB1082">
        <v>1101.57</v>
      </c>
      <c r="AC1082">
        <v>1101.92</v>
      </c>
      <c r="AD1082">
        <v>3.1</v>
      </c>
      <c r="AE1082">
        <v>1.93</v>
      </c>
      <c r="AF1082" s="88"/>
      <c r="AG1082">
        <v>200</v>
      </c>
      <c r="AH1082" t="s">
        <v>13</v>
      </c>
      <c r="AI1082">
        <v>13.52</v>
      </c>
      <c r="AJ1082">
        <v>1101.57</v>
      </c>
      <c r="AK1082">
        <v>1101.92</v>
      </c>
      <c r="AL1082">
        <v>3.1</v>
      </c>
      <c r="AM1082">
        <v>1.93</v>
      </c>
    </row>
    <row r="1083" spans="1:39" customFormat="1" x14ac:dyDescent="0.25">
      <c r="A1083">
        <v>200</v>
      </c>
      <c r="B1083" t="s">
        <v>14</v>
      </c>
      <c r="C1083">
        <v>14.39</v>
      </c>
      <c r="D1083">
        <v>1101.57</v>
      </c>
      <c r="E1083">
        <v>1101.93</v>
      </c>
      <c r="F1083">
        <v>3.18</v>
      </c>
      <c r="G1083">
        <v>1.94</v>
      </c>
      <c r="H1083" s="88"/>
      <c r="I1083">
        <v>200</v>
      </c>
      <c r="J1083" t="s">
        <v>14</v>
      </c>
      <c r="K1083">
        <v>14.39</v>
      </c>
      <c r="L1083">
        <v>1101.57</v>
      </c>
      <c r="M1083">
        <v>1101.93</v>
      </c>
      <c r="N1083">
        <v>3.18</v>
      </c>
      <c r="O1083">
        <v>1.94</v>
      </c>
      <c r="P1083" s="88"/>
      <c r="Q1083">
        <v>200</v>
      </c>
      <c r="R1083" t="s">
        <v>14</v>
      </c>
      <c r="S1083">
        <v>14.39</v>
      </c>
      <c r="T1083">
        <v>1101.57</v>
      </c>
      <c r="U1083">
        <v>1101.93</v>
      </c>
      <c r="V1083">
        <v>3.18</v>
      </c>
      <c r="W1083">
        <v>1.94</v>
      </c>
      <c r="X1083" s="88"/>
      <c r="Y1083">
        <v>200</v>
      </c>
      <c r="Z1083" t="s">
        <v>14</v>
      </c>
      <c r="AA1083">
        <v>14.39</v>
      </c>
      <c r="AB1083">
        <v>1101.57</v>
      </c>
      <c r="AC1083">
        <v>1101.93</v>
      </c>
      <c r="AD1083">
        <v>3.18</v>
      </c>
      <c r="AE1083">
        <v>1.94</v>
      </c>
      <c r="AF1083" s="88"/>
      <c r="AG1083">
        <v>200</v>
      </c>
      <c r="AH1083" t="s">
        <v>14</v>
      </c>
      <c r="AI1083">
        <v>14.39</v>
      </c>
      <c r="AJ1083">
        <v>1101.57</v>
      </c>
      <c r="AK1083">
        <v>1101.93</v>
      </c>
      <c r="AL1083">
        <v>3.18</v>
      </c>
      <c r="AM1083">
        <v>1.94</v>
      </c>
    </row>
    <row r="1084" spans="1:39" customFormat="1" x14ac:dyDescent="0.25">
      <c r="A1084">
        <v>200</v>
      </c>
      <c r="B1084" t="s">
        <v>15</v>
      </c>
      <c r="C1084">
        <v>13.96</v>
      </c>
      <c r="D1084">
        <v>1101.57</v>
      </c>
      <c r="E1084">
        <v>1101.92</v>
      </c>
      <c r="F1084">
        <v>3.14</v>
      </c>
      <c r="G1084">
        <v>1.93</v>
      </c>
      <c r="H1084" s="88"/>
      <c r="I1084">
        <v>200</v>
      </c>
      <c r="J1084" t="s">
        <v>15</v>
      </c>
      <c r="K1084">
        <v>13.96</v>
      </c>
      <c r="L1084">
        <v>1101.57</v>
      </c>
      <c r="M1084">
        <v>1101.92</v>
      </c>
      <c r="N1084">
        <v>3.14</v>
      </c>
      <c r="O1084">
        <v>1.93</v>
      </c>
      <c r="P1084" s="88"/>
      <c r="Q1084">
        <v>200</v>
      </c>
      <c r="R1084" t="s">
        <v>15</v>
      </c>
      <c r="S1084">
        <v>13.96</v>
      </c>
      <c r="T1084">
        <v>1101.57</v>
      </c>
      <c r="U1084">
        <v>1101.92</v>
      </c>
      <c r="V1084">
        <v>3.14</v>
      </c>
      <c r="W1084">
        <v>1.93</v>
      </c>
      <c r="X1084" s="88"/>
      <c r="Y1084">
        <v>200</v>
      </c>
      <c r="Z1084" t="s">
        <v>15</v>
      </c>
      <c r="AA1084">
        <v>13.96</v>
      </c>
      <c r="AB1084">
        <v>1101.57</v>
      </c>
      <c r="AC1084">
        <v>1101.92</v>
      </c>
      <c r="AD1084">
        <v>3.14</v>
      </c>
      <c r="AE1084">
        <v>1.93</v>
      </c>
      <c r="AF1084" s="88"/>
      <c r="AG1084">
        <v>200</v>
      </c>
      <c r="AH1084" t="s">
        <v>15</v>
      </c>
      <c r="AI1084">
        <v>13.96</v>
      </c>
      <c r="AJ1084">
        <v>1101.57</v>
      </c>
      <c r="AK1084">
        <v>1101.92</v>
      </c>
      <c r="AL1084">
        <v>3.14</v>
      </c>
      <c r="AM1084">
        <v>1.93</v>
      </c>
    </row>
    <row r="1085" spans="1:39" customFormat="1" x14ac:dyDescent="0.25">
      <c r="A1085">
        <v>200</v>
      </c>
      <c r="B1085" t="s">
        <v>16</v>
      </c>
      <c r="C1085">
        <v>12</v>
      </c>
      <c r="D1085">
        <v>1101.57</v>
      </c>
      <c r="E1085">
        <v>1101.9000000000001</v>
      </c>
      <c r="F1085">
        <v>2.97</v>
      </c>
      <c r="G1085">
        <v>1.89</v>
      </c>
      <c r="H1085" s="88"/>
      <c r="I1085">
        <v>200</v>
      </c>
      <c r="J1085" t="s">
        <v>16</v>
      </c>
      <c r="K1085">
        <v>12</v>
      </c>
      <c r="L1085">
        <v>1101.57</v>
      </c>
      <c r="M1085">
        <v>1101.9000000000001</v>
      </c>
      <c r="N1085">
        <v>2.97</v>
      </c>
      <c r="O1085">
        <v>1.89</v>
      </c>
      <c r="P1085" s="88"/>
      <c r="Q1085">
        <v>200</v>
      </c>
      <c r="R1085" t="s">
        <v>16</v>
      </c>
      <c r="S1085">
        <v>12</v>
      </c>
      <c r="T1085">
        <v>1101.57</v>
      </c>
      <c r="U1085">
        <v>1101.9000000000001</v>
      </c>
      <c r="V1085">
        <v>2.97</v>
      </c>
      <c r="W1085">
        <v>1.89</v>
      </c>
      <c r="X1085" s="88"/>
      <c r="Y1085">
        <v>200</v>
      </c>
      <c r="Z1085" t="s">
        <v>16</v>
      </c>
      <c r="AA1085">
        <v>12</v>
      </c>
      <c r="AB1085">
        <v>1101.57</v>
      </c>
      <c r="AC1085">
        <v>1101.9000000000001</v>
      </c>
      <c r="AD1085">
        <v>2.97</v>
      </c>
      <c r="AE1085">
        <v>1.89</v>
      </c>
      <c r="AF1085" s="88"/>
      <c r="AG1085">
        <v>200</v>
      </c>
      <c r="AH1085" t="s">
        <v>16</v>
      </c>
      <c r="AI1085">
        <v>12</v>
      </c>
      <c r="AJ1085">
        <v>1101.57</v>
      </c>
      <c r="AK1085">
        <v>1101.9000000000001</v>
      </c>
      <c r="AL1085">
        <v>2.97</v>
      </c>
      <c r="AM1085">
        <v>1.89</v>
      </c>
    </row>
    <row r="1086" spans="1:39" customFormat="1" x14ac:dyDescent="0.25">
      <c r="A1086">
        <v>150</v>
      </c>
      <c r="B1086" t="s">
        <v>5</v>
      </c>
      <c r="C1086">
        <v>10.49</v>
      </c>
      <c r="D1086">
        <v>1098</v>
      </c>
      <c r="E1086">
        <v>1098.3800000000001</v>
      </c>
      <c r="F1086">
        <v>1.4</v>
      </c>
      <c r="G1086">
        <v>0.83</v>
      </c>
      <c r="H1086" s="88"/>
      <c r="I1086">
        <v>150</v>
      </c>
      <c r="J1086" t="s">
        <v>5</v>
      </c>
      <c r="K1086">
        <v>10.49</v>
      </c>
      <c r="L1086">
        <v>1098</v>
      </c>
      <c r="M1086">
        <v>1098.3800000000001</v>
      </c>
      <c r="N1086">
        <v>1.4</v>
      </c>
      <c r="O1086">
        <v>0.83</v>
      </c>
      <c r="P1086" s="88"/>
      <c r="Q1086">
        <v>150</v>
      </c>
      <c r="R1086" t="s">
        <v>5</v>
      </c>
      <c r="S1086">
        <v>10.49</v>
      </c>
      <c r="T1086">
        <v>1098</v>
      </c>
      <c r="U1086">
        <v>1098.3800000000001</v>
      </c>
      <c r="V1086">
        <v>1.4</v>
      </c>
      <c r="W1086">
        <v>0.83</v>
      </c>
      <c r="X1086" s="88"/>
      <c r="Y1086">
        <v>150</v>
      </c>
      <c r="Z1086" t="s">
        <v>5</v>
      </c>
      <c r="AA1086">
        <v>10.49</v>
      </c>
      <c r="AB1086">
        <v>1098</v>
      </c>
      <c r="AC1086">
        <v>1098.3800000000001</v>
      </c>
      <c r="AD1086">
        <v>1.4</v>
      </c>
      <c r="AE1086">
        <v>0.83</v>
      </c>
      <c r="AF1086" s="88"/>
      <c r="AG1086">
        <v>150</v>
      </c>
      <c r="AH1086" t="s">
        <v>5</v>
      </c>
      <c r="AI1086">
        <v>10.49</v>
      </c>
      <c r="AJ1086">
        <v>1098</v>
      </c>
      <c r="AK1086">
        <v>1098.3800000000001</v>
      </c>
      <c r="AL1086">
        <v>1.4</v>
      </c>
      <c r="AM1086">
        <v>0.83</v>
      </c>
    </row>
    <row r="1087" spans="1:39" customFormat="1" x14ac:dyDescent="0.25">
      <c r="A1087">
        <v>150</v>
      </c>
      <c r="B1087" t="s">
        <v>6</v>
      </c>
      <c r="C1087">
        <v>10.65</v>
      </c>
      <c r="D1087">
        <v>1098</v>
      </c>
      <c r="E1087">
        <v>1098.3900000000001</v>
      </c>
      <c r="F1087">
        <v>1.4</v>
      </c>
      <c r="G1087">
        <v>0.82</v>
      </c>
      <c r="H1087" s="88"/>
      <c r="I1087">
        <v>150</v>
      </c>
      <c r="J1087" t="s">
        <v>6</v>
      </c>
      <c r="K1087">
        <v>10.65</v>
      </c>
      <c r="L1087">
        <v>1098</v>
      </c>
      <c r="M1087">
        <v>1098.3900000000001</v>
      </c>
      <c r="N1087">
        <v>1.4</v>
      </c>
      <c r="O1087">
        <v>0.82</v>
      </c>
      <c r="P1087" s="88"/>
      <c r="Q1087">
        <v>150</v>
      </c>
      <c r="R1087" t="s">
        <v>6</v>
      </c>
      <c r="S1087">
        <v>10.65</v>
      </c>
      <c r="T1087">
        <v>1098</v>
      </c>
      <c r="U1087">
        <v>1098.3900000000001</v>
      </c>
      <c r="V1087">
        <v>1.4</v>
      </c>
      <c r="W1087">
        <v>0.82</v>
      </c>
      <c r="X1087" s="88"/>
      <c r="Y1087">
        <v>150</v>
      </c>
      <c r="Z1087" t="s">
        <v>6</v>
      </c>
      <c r="AA1087">
        <v>10.65</v>
      </c>
      <c r="AB1087">
        <v>1098</v>
      </c>
      <c r="AC1087">
        <v>1098.3900000000001</v>
      </c>
      <c r="AD1087">
        <v>1.4</v>
      </c>
      <c r="AE1087">
        <v>0.82</v>
      </c>
      <c r="AF1087" s="88"/>
      <c r="AG1087">
        <v>150</v>
      </c>
      <c r="AH1087" t="s">
        <v>6</v>
      </c>
      <c r="AI1087">
        <v>10.65</v>
      </c>
      <c r="AJ1087">
        <v>1098</v>
      </c>
      <c r="AK1087">
        <v>1098.3900000000001</v>
      </c>
      <c r="AL1087">
        <v>1.4</v>
      </c>
      <c r="AM1087">
        <v>0.82</v>
      </c>
    </row>
    <row r="1088" spans="1:39" customFormat="1" x14ac:dyDescent="0.25">
      <c r="A1088">
        <v>150</v>
      </c>
      <c r="B1088" t="s">
        <v>7</v>
      </c>
      <c r="C1088">
        <v>10.82</v>
      </c>
      <c r="D1088">
        <v>1098</v>
      </c>
      <c r="E1088">
        <v>1098.3900000000001</v>
      </c>
      <c r="F1088">
        <v>1.4</v>
      </c>
      <c r="G1088">
        <v>0.82</v>
      </c>
      <c r="H1088" s="88"/>
      <c r="I1088">
        <v>150</v>
      </c>
      <c r="J1088" t="s">
        <v>7</v>
      </c>
      <c r="K1088">
        <v>10.82</v>
      </c>
      <c r="L1088">
        <v>1098</v>
      </c>
      <c r="M1088">
        <v>1098.3900000000001</v>
      </c>
      <c r="N1088">
        <v>1.4</v>
      </c>
      <c r="O1088">
        <v>0.82</v>
      </c>
      <c r="P1088" s="88"/>
      <c r="Q1088">
        <v>150</v>
      </c>
      <c r="R1088" t="s">
        <v>7</v>
      </c>
      <c r="S1088">
        <v>10.82</v>
      </c>
      <c r="T1088">
        <v>1098</v>
      </c>
      <c r="U1088">
        <v>1098.3900000000001</v>
      </c>
      <c r="V1088">
        <v>1.4</v>
      </c>
      <c r="W1088">
        <v>0.82</v>
      </c>
      <c r="X1088" s="88"/>
      <c r="Y1088">
        <v>150</v>
      </c>
      <c r="Z1088" t="s">
        <v>7</v>
      </c>
      <c r="AA1088">
        <v>10.82</v>
      </c>
      <c r="AB1088">
        <v>1098</v>
      </c>
      <c r="AC1088">
        <v>1098.3900000000001</v>
      </c>
      <c r="AD1088">
        <v>1.4</v>
      </c>
      <c r="AE1088">
        <v>0.82</v>
      </c>
      <c r="AF1088" s="88"/>
      <c r="AG1088">
        <v>150</v>
      </c>
      <c r="AH1088" t="s">
        <v>7</v>
      </c>
      <c r="AI1088">
        <v>10.82</v>
      </c>
      <c r="AJ1088">
        <v>1098</v>
      </c>
      <c r="AK1088">
        <v>1098.3900000000001</v>
      </c>
      <c r="AL1088">
        <v>1.4</v>
      </c>
      <c r="AM1088">
        <v>0.82</v>
      </c>
    </row>
    <row r="1089" spans="1:39" customFormat="1" x14ac:dyDescent="0.25">
      <c r="A1089">
        <v>150</v>
      </c>
      <c r="B1089" t="s">
        <v>8</v>
      </c>
      <c r="C1089">
        <v>13.46</v>
      </c>
      <c r="D1089">
        <v>1098</v>
      </c>
      <c r="E1089">
        <v>1098.45</v>
      </c>
      <c r="F1089">
        <v>1.44</v>
      </c>
      <c r="G1089">
        <v>0.79</v>
      </c>
      <c r="H1089" s="88"/>
      <c r="I1089">
        <v>150</v>
      </c>
      <c r="J1089" t="s">
        <v>8</v>
      </c>
      <c r="K1089">
        <v>13.46</v>
      </c>
      <c r="L1089">
        <v>1098</v>
      </c>
      <c r="M1089">
        <v>1098.45</v>
      </c>
      <c r="N1089">
        <v>1.44</v>
      </c>
      <c r="O1089">
        <v>0.79</v>
      </c>
      <c r="P1089" s="88"/>
      <c r="Q1089">
        <v>150</v>
      </c>
      <c r="R1089" t="s">
        <v>8</v>
      </c>
      <c r="S1089">
        <v>13.46</v>
      </c>
      <c r="T1089">
        <v>1098</v>
      </c>
      <c r="U1089">
        <v>1098.45</v>
      </c>
      <c r="V1089">
        <v>1.44</v>
      </c>
      <c r="W1089">
        <v>0.79</v>
      </c>
      <c r="X1089" s="88"/>
      <c r="Y1089">
        <v>150</v>
      </c>
      <c r="Z1089" t="s">
        <v>8</v>
      </c>
      <c r="AA1089">
        <v>13.46</v>
      </c>
      <c r="AB1089">
        <v>1098</v>
      </c>
      <c r="AC1089">
        <v>1098.45</v>
      </c>
      <c r="AD1089">
        <v>1.44</v>
      </c>
      <c r="AE1089">
        <v>0.79</v>
      </c>
      <c r="AF1089" s="88"/>
      <c r="AG1089">
        <v>150</v>
      </c>
      <c r="AH1089" t="s">
        <v>8</v>
      </c>
      <c r="AI1089">
        <v>13.46</v>
      </c>
      <c r="AJ1089">
        <v>1098</v>
      </c>
      <c r="AK1089">
        <v>1098.45</v>
      </c>
      <c r="AL1089">
        <v>1.44</v>
      </c>
      <c r="AM1089">
        <v>0.79</v>
      </c>
    </row>
    <row r="1090" spans="1:39" customFormat="1" x14ac:dyDescent="0.25">
      <c r="A1090">
        <v>150</v>
      </c>
      <c r="B1090" t="s">
        <v>9</v>
      </c>
      <c r="C1090">
        <v>15.71</v>
      </c>
      <c r="D1090">
        <v>1098</v>
      </c>
      <c r="E1090">
        <v>1098.5</v>
      </c>
      <c r="F1090">
        <v>1.47</v>
      </c>
      <c r="G1090">
        <v>0.77</v>
      </c>
      <c r="H1090" s="88"/>
      <c r="I1090">
        <v>150</v>
      </c>
      <c r="J1090" t="s">
        <v>9</v>
      </c>
      <c r="K1090">
        <v>15.71</v>
      </c>
      <c r="L1090">
        <v>1098</v>
      </c>
      <c r="M1090">
        <v>1098.5</v>
      </c>
      <c r="N1090">
        <v>1.47</v>
      </c>
      <c r="O1090">
        <v>0.77</v>
      </c>
      <c r="P1090" s="88"/>
      <c r="Q1090">
        <v>150</v>
      </c>
      <c r="R1090" t="s">
        <v>9</v>
      </c>
      <c r="S1090">
        <v>15.71</v>
      </c>
      <c r="T1090">
        <v>1098</v>
      </c>
      <c r="U1090">
        <v>1098.5</v>
      </c>
      <c r="V1090">
        <v>1.47</v>
      </c>
      <c r="W1090">
        <v>0.77</v>
      </c>
      <c r="X1090" s="88"/>
      <c r="Y1090">
        <v>150</v>
      </c>
      <c r="Z1090" t="s">
        <v>9</v>
      </c>
      <c r="AA1090">
        <v>15.71</v>
      </c>
      <c r="AB1090">
        <v>1098</v>
      </c>
      <c r="AC1090">
        <v>1098.5</v>
      </c>
      <c r="AD1090">
        <v>1.47</v>
      </c>
      <c r="AE1090">
        <v>0.77</v>
      </c>
      <c r="AF1090" s="88"/>
      <c r="AG1090">
        <v>150</v>
      </c>
      <c r="AH1090" t="s">
        <v>9</v>
      </c>
      <c r="AI1090">
        <v>15.71</v>
      </c>
      <c r="AJ1090">
        <v>1098</v>
      </c>
      <c r="AK1090">
        <v>1098.5</v>
      </c>
      <c r="AL1090">
        <v>1.47</v>
      </c>
      <c r="AM1090">
        <v>0.77</v>
      </c>
    </row>
    <row r="1091" spans="1:39" customFormat="1" x14ac:dyDescent="0.25">
      <c r="A1091">
        <v>150</v>
      </c>
      <c r="B1091" t="s">
        <v>10</v>
      </c>
      <c r="C1091">
        <v>13.09</v>
      </c>
      <c r="D1091">
        <v>1098</v>
      </c>
      <c r="E1091">
        <v>1098.44</v>
      </c>
      <c r="F1091">
        <v>1.44</v>
      </c>
      <c r="G1091">
        <v>0.79</v>
      </c>
      <c r="H1091" s="88"/>
      <c r="I1091">
        <v>150</v>
      </c>
      <c r="J1091" t="s">
        <v>10</v>
      </c>
      <c r="K1091">
        <v>13.09</v>
      </c>
      <c r="L1091">
        <v>1098</v>
      </c>
      <c r="M1091">
        <v>1098.44</v>
      </c>
      <c r="N1091">
        <v>1.44</v>
      </c>
      <c r="O1091">
        <v>0.79</v>
      </c>
      <c r="P1091" s="88"/>
      <c r="Q1091">
        <v>150</v>
      </c>
      <c r="R1091" t="s">
        <v>10</v>
      </c>
      <c r="S1091">
        <v>13.09</v>
      </c>
      <c r="T1091">
        <v>1098</v>
      </c>
      <c r="U1091">
        <v>1098.44</v>
      </c>
      <c r="V1091">
        <v>1.44</v>
      </c>
      <c r="W1091">
        <v>0.79</v>
      </c>
      <c r="X1091" s="88"/>
      <c r="Y1091">
        <v>150</v>
      </c>
      <c r="Z1091" t="s">
        <v>10</v>
      </c>
      <c r="AA1091">
        <v>13.09</v>
      </c>
      <c r="AB1091">
        <v>1098</v>
      </c>
      <c r="AC1091">
        <v>1098.44</v>
      </c>
      <c r="AD1091">
        <v>1.44</v>
      </c>
      <c r="AE1091">
        <v>0.79</v>
      </c>
      <c r="AF1091" s="88"/>
      <c r="AG1091">
        <v>150</v>
      </c>
      <c r="AH1091" t="s">
        <v>10</v>
      </c>
      <c r="AI1091">
        <v>13.09</v>
      </c>
      <c r="AJ1091">
        <v>1098</v>
      </c>
      <c r="AK1091">
        <v>1098.44</v>
      </c>
      <c r="AL1091">
        <v>1.44</v>
      </c>
      <c r="AM1091">
        <v>0.79</v>
      </c>
    </row>
    <row r="1092" spans="1:39" customFormat="1" x14ac:dyDescent="0.25">
      <c r="A1092">
        <v>150</v>
      </c>
      <c r="B1092" t="s">
        <v>11</v>
      </c>
      <c r="C1092">
        <v>10.77</v>
      </c>
      <c r="D1092">
        <v>1098</v>
      </c>
      <c r="E1092">
        <v>1098.3900000000001</v>
      </c>
      <c r="F1092">
        <v>1.4</v>
      </c>
      <c r="G1092">
        <v>0.82</v>
      </c>
      <c r="H1092" s="88"/>
      <c r="I1092">
        <v>150</v>
      </c>
      <c r="J1092" t="s">
        <v>11</v>
      </c>
      <c r="K1092">
        <v>10.77</v>
      </c>
      <c r="L1092">
        <v>1098</v>
      </c>
      <c r="M1092">
        <v>1098.3900000000001</v>
      </c>
      <c r="N1092">
        <v>1.4</v>
      </c>
      <c r="O1092">
        <v>0.82</v>
      </c>
      <c r="P1092" s="88"/>
      <c r="Q1092">
        <v>150</v>
      </c>
      <c r="R1092" t="s">
        <v>11</v>
      </c>
      <c r="S1092">
        <v>10.77</v>
      </c>
      <c r="T1092">
        <v>1098</v>
      </c>
      <c r="U1092">
        <v>1098.3900000000001</v>
      </c>
      <c r="V1092">
        <v>1.4</v>
      </c>
      <c r="W1092">
        <v>0.82</v>
      </c>
      <c r="X1092" s="88"/>
      <c r="Y1092">
        <v>150</v>
      </c>
      <c r="Z1092" t="s">
        <v>11</v>
      </c>
      <c r="AA1092">
        <v>10.77</v>
      </c>
      <c r="AB1092">
        <v>1098</v>
      </c>
      <c r="AC1092">
        <v>1098.3900000000001</v>
      </c>
      <c r="AD1092">
        <v>1.4</v>
      </c>
      <c r="AE1092">
        <v>0.82</v>
      </c>
      <c r="AF1092" s="88"/>
      <c r="AG1092">
        <v>150</v>
      </c>
      <c r="AH1092" t="s">
        <v>11</v>
      </c>
      <c r="AI1092">
        <v>10.77</v>
      </c>
      <c r="AJ1092">
        <v>1098</v>
      </c>
      <c r="AK1092">
        <v>1098.3900000000001</v>
      </c>
      <c r="AL1092">
        <v>1.4</v>
      </c>
      <c r="AM1092">
        <v>0.82</v>
      </c>
    </row>
    <row r="1093" spans="1:39" customFormat="1" x14ac:dyDescent="0.25">
      <c r="A1093">
        <v>150</v>
      </c>
      <c r="B1093" t="s">
        <v>12</v>
      </c>
      <c r="C1093">
        <v>10.6</v>
      </c>
      <c r="D1093">
        <v>1098</v>
      </c>
      <c r="E1093">
        <v>1098.3900000000001</v>
      </c>
      <c r="F1093">
        <v>1.4</v>
      </c>
      <c r="G1093">
        <v>0.83</v>
      </c>
      <c r="H1093" s="88"/>
      <c r="I1093">
        <v>150</v>
      </c>
      <c r="J1093" t="s">
        <v>12</v>
      </c>
      <c r="K1093">
        <v>10.6</v>
      </c>
      <c r="L1093">
        <v>1098</v>
      </c>
      <c r="M1093">
        <v>1098.3900000000001</v>
      </c>
      <c r="N1093">
        <v>1.4</v>
      </c>
      <c r="O1093">
        <v>0.83</v>
      </c>
      <c r="P1093" s="88"/>
      <c r="Q1093">
        <v>150</v>
      </c>
      <c r="R1093" t="s">
        <v>12</v>
      </c>
      <c r="S1093">
        <v>10.6</v>
      </c>
      <c r="T1093">
        <v>1098</v>
      </c>
      <c r="U1093">
        <v>1098.3900000000001</v>
      </c>
      <c r="V1093">
        <v>1.4</v>
      </c>
      <c r="W1093">
        <v>0.83</v>
      </c>
      <c r="X1093" s="88"/>
      <c r="Y1093">
        <v>150</v>
      </c>
      <c r="Z1093" t="s">
        <v>12</v>
      </c>
      <c r="AA1093">
        <v>10.6</v>
      </c>
      <c r="AB1093">
        <v>1098</v>
      </c>
      <c r="AC1093">
        <v>1098.3900000000001</v>
      </c>
      <c r="AD1093">
        <v>1.4</v>
      </c>
      <c r="AE1093">
        <v>0.83</v>
      </c>
      <c r="AF1093" s="88"/>
      <c r="AG1093">
        <v>150</v>
      </c>
      <c r="AH1093" t="s">
        <v>12</v>
      </c>
      <c r="AI1093">
        <v>10.6</v>
      </c>
      <c r="AJ1093">
        <v>1098</v>
      </c>
      <c r="AK1093">
        <v>1098.3900000000001</v>
      </c>
      <c r="AL1093">
        <v>1.4</v>
      </c>
      <c r="AM1093">
        <v>0.83</v>
      </c>
    </row>
    <row r="1094" spans="1:39" customFormat="1" x14ac:dyDescent="0.25">
      <c r="A1094">
        <v>150</v>
      </c>
      <c r="B1094" t="s">
        <v>13</v>
      </c>
      <c r="C1094">
        <v>13.52</v>
      </c>
      <c r="D1094">
        <v>1098</v>
      </c>
      <c r="E1094">
        <v>1098.45</v>
      </c>
      <c r="F1094">
        <v>1.44</v>
      </c>
      <c r="G1094">
        <v>0.79</v>
      </c>
      <c r="H1094" s="88"/>
      <c r="I1094">
        <v>150</v>
      </c>
      <c r="J1094" t="s">
        <v>13</v>
      </c>
      <c r="K1094">
        <v>13.52</v>
      </c>
      <c r="L1094">
        <v>1098</v>
      </c>
      <c r="M1094">
        <v>1098.45</v>
      </c>
      <c r="N1094">
        <v>1.44</v>
      </c>
      <c r="O1094">
        <v>0.79</v>
      </c>
      <c r="P1094" s="88"/>
      <c r="Q1094">
        <v>150</v>
      </c>
      <c r="R1094" t="s">
        <v>13</v>
      </c>
      <c r="S1094">
        <v>13.52</v>
      </c>
      <c r="T1094">
        <v>1098</v>
      </c>
      <c r="U1094">
        <v>1098.45</v>
      </c>
      <c r="V1094">
        <v>1.44</v>
      </c>
      <c r="W1094">
        <v>0.79</v>
      </c>
      <c r="X1094" s="88"/>
      <c r="Y1094">
        <v>150</v>
      </c>
      <c r="Z1094" t="s">
        <v>13</v>
      </c>
      <c r="AA1094">
        <v>13.52</v>
      </c>
      <c r="AB1094">
        <v>1098</v>
      </c>
      <c r="AC1094">
        <v>1098.45</v>
      </c>
      <c r="AD1094">
        <v>1.44</v>
      </c>
      <c r="AE1094">
        <v>0.79</v>
      </c>
      <c r="AF1094" s="88"/>
      <c r="AG1094">
        <v>150</v>
      </c>
      <c r="AH1094" t="s">
        <v>13</v>
      </c>
      <c r="AI1094">
        <v>13.52</v>
      </c>
      <c r="AJ1094">
        <v>1098</v>
      </c>
      <c r="AK1094">
        <v>1098.45</v>
      </c>
      <c r="AL1094">
        <v>1.44</v>
      </c>
      <c r="AM1094">
        <v>0.79</v>
      </c>
    </row>
    <row r="1095" spans="1:39" customFormat="1" x14ac:dyDescent="0.25">
      <c r="A1095">
        <v>150</v>
      </c>
      <c r="B1095" t="s">
        <v>14</v>
      </c>
      <c r="C1095">
        <v>14.39</v>
      </c>
      <c r="D1095">
        <v>1098</v>
      </c>
      <c r="E1095">
        <v>1098.47</v>
      </c>
      <c r="F1095">
        <v>1.46</v>
      </c>
      <c r="G1095">
        <v>0.78</v>
      </c>
      <c r="H1095" s="88"/>
      <c r="I1095">
        <v>150</v>
      </c>
      <c r="J1095" t="s">
        <v>14</v>
      </c>
      <c r="K1095">
        <v>14.39</v>
      </c>
      <c r="L1095">
        <v>1098</v>
      </c>
      <c r="M1095">
        <v>1098.47</v>
      </c>
      <c r="N1095">
        <v>1.46</v>
      </c>
      <c r="O1095">
        <v>0.78</v>
      </c>
      <c r="P1095" s="88"/>
      <c r="Q1095">
        <v>150</v>
      </c>
      <c r="R1095" t="s">
        <v>14</v>
      </c>
      <c r="S1095">
        <v>14.39</v>
      </c>
      <c r="T1095">
        <v>1098</v>
      </c>
      <c r="U1095">
        <v>1098.47</v>
      </c>
      <c r="V1095">
        <v>1.46</v>
      </c>
      <c r="W1095">
        <v>0.78</v>
      </c>
      <c r="X1095" s="88"/>
      <c r="Y1095">
        <v>150</v>
      </c>
      <c r="Z1095" t="s">
        <v>14</v>
      </c>
      <c r="AA1095">
        <v>14.39</v>
      </c>
      <c r="AB1095">
        <v>1098</v>
      </c>
      <c r="AC1095">
        <v>1098.47</v>
      </c>
      <c r="AD1095">
        <v>1.46</v>
      </c>
      <c r="AE1095">
        <v>0.78</v>
      </c>
      <c r="AF1095" s="88"/>
      <c r="AG1095">
        <v>150</v>
      </c>
      <c r="AH1095" t="s">
        <v>14</v>
      </c>
      <c r="AI1095">
        <v>14.39</v>
      </c>
      <c r="AJ1095">
        <v>1098</v>
      </c>
      <c r="AK1095">
        <v>1098.47</v>
      </c>
      <c r="AL1095">
        <v>1.46</v>
      </c>
      <c r="AM1095">
        <v>0.78</v>
      </c>
    </row>
    <row r="1096" spans="1:39" customFormat="1" x14ac:dyDescent="0.25">
      <c r="A1096">
        <v>150</v>
      </c>
      <c r="B1096" t="s">
        <v>15</v>
      </c>
      <c r="C1096">
        <v>13.96</v>
      </c>
      <c r="D1096">
        <v>1098</v>
      </c>
      <c r="E1096">
        <v>1098.46</v>
      </c>
      <c r="F1096">
        <v>1.46</v>
      </c>
      <c r="G1096">
        <v>0.79</v>
      </c>
      <c r="H1096" s="88"/>
      <c r="I1096">
        <v>150</v>
      </c>
      <c r="J1096" t="s">
        <v>15</v>
      </c>
      <c r="K1096">
        <v>13.96</v>
      </c>
      <c r="L1096">
        <v>1098</v>
      </c>
      <c r="M1096">
        <v>1098.46</v>
      </c>
      <c r="N1096">
        <v>1.46</v>
      </c>
      <c r="O1096">
        <v>0.79</v>
      </c>
      <c r="P1096" s="88"/>
      <c r="Q1096">
        <v>150</v>
      </c>
      <c r="R1096" t="s">
        <v>15</v>
      </c>
      <c r="S1096">
        <v>13.96</v>
      </c>
      <c r="T1096">
        <v>1098</v>
      </c>
      <c r="U1096">
        <v>1098.46</v>
      </c>
      <c r="V1096">
        <v>1.46</v>
      </c>
      <c r="W1096">
        <v>0.79</v>
      </c>
      <c r="X1096" s="88"/>
      <c r="Y1096">
        <v>150</v>
      </c>
      <c r="Z1096" t="s">
        <v>15</v>
      </c>
      <c r="AA1096">
        <v>13.96</v>
      </c>
      <c r="AB1096">
        <v>1098</v>
      </c>
      <c r="AC1096">
        <v>1098.46</v>
      </c>
      <c r="AD1096">
        <v>1.46</v>
      </c>
      <c r="AE1096">
        <v>0.79</v>
      </c>
      <c r="AF1096" s="88"/>
      <c r="AG1096">
        <v>150</v>
      </c>
      <c r="AH1096" t="s">
        <v>15</v>
      </c>
      <c r="AI1096">
        <v>13.96</v>
      </c>
      <c r="AJ1096">
        <v>1098</v>
      </c>
      <c r="AK1096">
        <v>1098.46</v>
      </c>
      <c r="AL1096">
        <v>1.46</v>
      </c>
      <c r="AM1096">
        <v>0.79</v>
      </c>
    </row>
    <row r="1097" spans="1:39" customFormat="1" x14ac:dyDescent="0.25">
      <c r="A1097">
        <v>150</v>
      </c>
      <c r="B1097" t="s">
        <v>16</v>
      </c>
      <c r="C1097">
        <v>12</v>
      </c>
      <c r="D1097">
        <v>1098</v>
      </c>
      <c r="E1097">
        <v>1098.42</v>
      </c>
      <c r="F1097">
        <v>1.41</v>
      </c>
      <c r="G1097">
        <v>0.8</v>
      </c>
      <c r="H1097" s="88"/>
      <c r="I1097">
        <v>150</v>
      </c>
      <c r="J1097" t="s">
        <v>16</v>
      </c>
      <c r="K1097">
        <v>12</v>
      </c>
      <c r="L1097">
        <v>1098</v>
      </c>
      <c r="M1097">
        <v>1098.42</v>
      </c>
      <c r="N1097">
        <v>1.41</v>
      </c>
      <c r="O1097">
        <v>0.8</v>
      </c>
      <c r="P1097" s="88"/>
      <c r="Q1097">
        <v>150</v>
      </c>
      <c r="R1097" t="s">
        <v>16</v>
      </c>
      <c r="S1097">
        <v>12</v>
      </c>
      <c r="T1097">
        <v>1098</v>
      </c>
      <c r="U1097">
        <v>1098.42</v>
      </c>
      <c r="V1097">
        <v>1.41</v>
      </c>
      <c r="W1097">
        <v>0.8</v>
      </c>
      <c r="X1097" s="88"/>
      <c r="Y1097">
        <v>150</v>
      </c>
      <c r="Z1097" t="s">
        <v>16</v>
      </c>
      <c r="AA1097">
        <v>12</v>
      </c>
      <c r="AB1097">
        <v>1098</v>
      </c>
      <c r="AC1097">
        <v>1098.42</v>
      </c>
      <c r="AD1097">
        <v>1.41</v>
      </c>
      <c r="AE1097">
        <v>0.8</v>
      </c>
      <c r="AF1097" s="88"/>
      <c r="AG1097">
        <v>150</v>
      </c>
      <c r="AH1097" t="s">
        <v>16</v>
      </c>
      <c r="AI1097">
        <v>12</v>
      </c>
      <c r="AJ1097">
        <v>1098</v>
      </c>
      <c r="AK1097">
        <v>1098.42</v>
      </c>
      <c r="AL1097">
        <v>1.41</v>
      </c>
      <c r="AM1097">
        <v>0.8</v>
      </c>
    </row>
    <row r="1098" spans="1:39" customFormat="1" x14ac:dyDescent="0.25">
      <c r="A1098">
        <v>100</v>
      </c>
      <c r="B1098" t="s">
        <v>5</v>
      </c>
      <c r="C1098">
        <v>10.49</v>
      </c>
      <c r="D1098">
        <v>1097</v>
      </c>
      <c r="E1098">
        <v>1097.94</v>
      </c>
      <c r="F1098">
        <v>0.95</v>
      </c>
      <c r="G1098">
        <v>0.41</v>
      </c>
      <c r="H1098" s="88"/>
      <c r="I1098">
        <v>100</v>
      </c>
      <c r="J1098" t="s">
        <v>5</v>
      </c>
      <c r="K1098">
        <v>10.49</v>
      </c>
      <c r="L1098">
        <v>1097</v>
      </c>
      <c r="M1098">
        <v>1097.94</v>
      </c>
      <c r="N1098">
        <v>0.95</v>
      </c>
      <c r="O1098">
        <v>0.41</v>
      </c>
      <c r="P1098" s="88"/>
      <c r="Q1098">
        <v>100</v>
      </c>
      <c r="R1098" t="s">
        <v>5</v>
      </c>
      <c r="S1098">
        <v>10.49</v>
      </c>
      <c r="T1098">
        <v>1097</v>
      </c>
      <c r="U1098">
        <v>1097.94</v>
      </c>
      <c r="V1098">
        <v>0.95</v>
      </c>
      <c r="W1098">
        <v>0.41</v>
      </c>
      <c r="X1098" s="88"/>
      <c r="Y1098">
        <v>100</v>
      </c>
      <c r="Z1098" t="s">
        <v>5</v>
      </c>
      <c r="AA1098">
        <v>10.49</v>
      </c>
      <c r="AB1098">
        <v>1097</v>
      </c>
      <c r="AC1098">
        <v>1097.94</v>
      </c>
      <c r="AD1098">
        <v>0.95</v>
      </c>
      <c r="AE1098">
        <v>0.41</v>
      </c>
      <c r="AF1098" s="88"/>
      <c r="AG1098">
        <v>100</v>
      </c>
      <c r="AH1098" t="s">
        <v>5</v>
      </c>
      <c r="AI1098">
        <v>10.49</v>
      </c>
      <c r="AJ1098">
        <v>1097</v>
      </c>
      <c r="AK1098">
        <v>1097.94</v>
      </c>
      <c r="AL1098">
        <v>0.95</v>
      </c>
      <c r="AM1098">
        <v>0.41</v>
      </c>
    </row>
    <row r="1099" spans="1:39" customFormat="1" x14ac:dyDescent="0.25">
      <c r="A1099">
        <v>100</v>
      </c>
      <c r="B1099" t="s">
        <v>6</v>
      </c>
      <c r="C1099">
        <v>10.65</v>
      </c>
      <c r="D1099">
        <v>1097</v>
      </c>
      <c r="E1099">
        <v>1097.95</v>
      </c>
      <c r="F1099">
        <v>0.95</v>
      </c>
      <c r="G1099">
        <v>0.41</v>
      </c>
      <c r="H1099" s="88"/>
      <c r="I1099">
        <v>100</v>
      </c>
      <c r="J1099" t="s">
        <v>6</v>
      </c>
      <c r="K1099">
        <v>10.65</v>
      </c>
      <c r="L1099">
        <v>1097</v>
      </c>
      <c r="M1099">
        <v>1097.95</v>
      </c>
      <c r="N1099">
        <v>0.95</v>
      </c>
      <c r="O1099">
        <v>0.41</v>
      </c>
      <c r="P1099" s="88"/>
      <c r="Q1099">
        <v>100</v>
      </c>
      <c r="R1099" t="s">
        <v>6</v>
      </c>
      <c r="S1099">
        <v>10.65</v>
      </c>
      <c r="T1099">
        <v>1097</v>
      </c>
      <c r="U1099">
        <v>1097.95</v>
      </c>
      <c r="V1099">
        <v>0.95</v>
      </c>
      <c r="W1099">
        <v>0.41</v>
      </c>
      <c r="X1099" s="88"/>
      <c r="Y1099">
        <v>100</v>
      </c>
      <c r="Z1099" t="s">
        <v>6</v>
      </c>
      <c r="AA1099">
        <v>10.65</v>
      </c>
      <c r="AB1099">
        <v>1097</v>
      </c>
      <c r="AC1099">
        <v>1097.95</v>
      </c>
      <c r="AD1099">
        <v>0.95</v>
      </c>
      <c r="AE1099">
        <v>0.41</v>
      </c>
      <c r="AF1099" s="88"/>
      <c r="AG1099">
        <v>100</v>
      </c>
      <c r="AH1099" t="s">
        <v>6</v>
      </c>
      <c r="AI1099">
        <v>10.65</v>
      </c>
      <c r="AJ1099">
        <v>1097</v>
      </c>
      <c r="AK1099">
        <v>1097.95</v>
      </c>
      <c r="AL1099">
        <v>0.95</v>
      </c>
      <c r="AM1099">
        <v>0.41</v>
      </c>
    </row>
    <row r="1100" spans="1:39" customFormat="1" x14ac:dyDescent="0.25">
      <c r="A1100">
        <v>100</v>
      </c>
      <c r="B1100" t="s">
        <v>7</v>
      </c>
      <c r="C1100">
        <v>10.82</v>
      </c>
      <c r="D1100">
        <v>1097</v>
      </c>
      <c r="E1100">
        <v>1097.95</v>
      </c>
      <c r="F1100">
        <v>0.96</v>
      </c>
      <c r="G1100">
        <v>0.41</v>
      </c>
      <c r="H1100" s="88"/>
      <c r="I1100">
        <v>100</v>
      </c>
      <c r="J1100" t="s">
        <v>7</v>
      </c>
      <c r="K1100">
        <v>10.82</v>
      </c>
      <c r="L1100">
        <v>1097</v>
      </c>
      <c r="M1100">
        <v>1097.95</v>
      </c>
      <c r="N1100">
        <v>0.96</v>
      </c>
      <c r="O1100">
        <v>0.41</v>
      </c>
      <c r="P1100" s="88"/>
      <c r="Q1100">
        <v>100</v>
      </c>
      <c r="R1100" t="s">
        <v>7</v>
      </c>
      <c r="S1100">
        <v>10.82</v>
      </c>
      <c r="T1100">
        <v>1097</v>
      </c>
      <c r="U1100">
        <v>1097.95</v>
      </c>
      <c r="V1100">
        <v>0.96</v>
      </c>
      <c r="W1100">
        <v>0.41</v>
      </c>
      <c r="X1100" s="88"/>
      <c r="Y1100">
        <v>100</v>
      </c>
      <c r="Z1100" t="s">
        <v>7</v>
      </c>
      <c r="AA1100">
        <v>10.82</v>
      </c>
      <c r="AB1100">
        <v>1097</v>
      </c>
      <c r="AC1100">
        <v>1097.95</v>
      </c>
      <c r="AD1100">
        <v>0.96</v>
      </c>
      <c r="AE1100">
        <v>0.41</v>
      </c>
      <c r="AF1100" s="88"/>
      <c r="AG1100">
        <v>100</v>
      </c>
      <c r="AH1100" t="s">
        <v>7</v>
      </c>
      <c r="AI1100">
        <v>10.82</v>
      </c>
      <c r="AJ1100">
        <v>1097</v>
      </c>
      <c r="AK1100">
        <v>1097.95</v>
      </c>
      <c r="AL1100">
        <v>0.96</v>
      </c>
      <c r="AM1100">
        <v>0.41</v>
      </c>
    </row>
    <row r="1101" spans="1:39" customFormat="1" x14ac:dyDescent="0.25">
      <c r="A1101">
        <v>100</v>
      </c>
      <c r="B1101" t="s">
        <v>8</v>
      </c>
      <c r="C1101">
        <v>13.46</v>
      </c>
      <c r="D1101">
        <v>1097</v>
      </c>
      <c r="E1101">
        <v>1098.06</v>
      </c>
      <c r="F1101">
        <v>0.99</v>
      </c>
      <c r="G1101">
        <v>0.4</v>
      </c>
      <c r="H1101" s="88"/>
      <c r="I1101">
        <v>100</v>
      </c>
      <c r="J1101" t="s">
        <v>8</v>
      </c>
      <c r="K1101">
        <v>13.46</v>
      </c>
      <c r="L1101">
        <v>1097</v>
      </c>
      <c r="M1101">
        <v>1098.06</v>
      </c>
      <c r="N1101">
        <v>0.99</v>
      </c>
      <c r="O1101">
        <v>0.4</v>
      </c>
      <c r="P1101" s="88"/>
      <c r="Q1101">
        <v>100</v>
      </c>
      <c r="R1101" t="s">
        <v>8</v>
      </c>
      <c r="S1101">
        <v>13.46</v>
      </c>
      <c r="T1101">
        <v>1097</v>
      </c>
      <c r="U1101">
        <v>1098.06</v>
      </c>
      <c r="V1101">
        <v>0.99</v>
      </c>
      <c r="W1101">
        <v>0.4</v>
      </c>
      <c r="X1101" s="88"/>
      <c r="Y1101">
        <v>100</v>
      </c>
      <c r="Z1101" t="s">
        <v>8</v>
      </c>
      <c r="AA1101">
        <v>13.46</v>
      </c>
      <c r="AB1101">
        <v>1097</v>
      </c>
      <c r="AC1101">
        <v>1098.06</v>
      </c>
      <c r="AD1101">
        <v>0.99</v>
      </c>
      <c r="AE1101">
        <v>0.4</v>
      </c>
      <c r="AF1101" s="88"/>
      <c r="AG1101">
        <v>100</v>
      </c>
      <c r="AH1101" t="s">
        <v>8</v>
      </c>
      <c r="AI1101">
        <v>13.46</v>
      </c>
      <c r="AJ1101">
        <v>1097</v>
      </c>
      <c r="AK1101">
        <v>1098.06</v>
      </c>
      <c r="AL1101">
        <v>0.99</v>
      </c>
      <c r="AM1101">
        <v>0.4</v>
      </c>
    </row>
    <row r="1102" spans="1:39" customFormat="1" x14ac:dyDescent="0.25">
      <c r="A1102">
        <v>100</v>
      </c>
      <c r="B1102" t="s">
        <v>9</v>
      </c>
      <c r="C1102">
        <v>15.71</v>
      </c>
      <c r="D1102">
        <v>1097</v>
      </c>
      <c r="E1102">
        <v>1098.1500000000001</v>
      </c>
      <c r="F1102">
        <v>1.02</v>
      </c>
      <c r="G1102">
        <v>0.39</v>
      </c>
      <c r="H1102" s="88"/>
      <c r="I1102">
        <v>100</v>
      </c>
      <c r="J1102" t="s">
        <v>9</v>
      </c>
      <c r="K1102">
        <v>15.71</v>
      </c>
      <c r="L1102">
        <v>1097</v>
      </c>
      <c r="M1102">
        <v>1098.1500000000001</v>
      </c>
      <c r="N1102">
        <v>1.02</v>
      </c>
      <c r="O1102">
        <v>0.39</v>
      </c>
      <c r="P1102" s="88"/>
      <c r="Q1102">
        <v>100</v>
      </c>
      <c r="R1102" t="s">
        <v>9</v>
      </c>
      <c r="S1102">
        <v>15.71</v>
      </c>
      <c r="T1102">
        <v>1097</v>
      </c>
      <c r="U1102">
        <v>1098.1500000000001</v>
      </c>
      <c r="V1102">
        <v>1.02</v>
      </c>
      <c r="W1102">
        <v>0.39</v>
      </c>
      <c r="X1102" s="88"/>
      <c r="Y1102">
        <v>100</v>
      </c>
      <c r="Z1102" t="s">
        <v>9</v>
      </c>
      <c r="AA1102">
        <v>15.71</v>
      </c>
      <c r="AB1102">
        <v>1097</v>
      </c>
      <c r="AC1102">
        <v>1098.1500000000001</v>
      </c>
      <c r="AD1102">
        <v>1.02</v>
      </c>
      <c r="AE1102">
        <v>0.39</v>
      </c>
      <c r="AF1102" s="88"/>
      <c r="AG1102">
        <v>100</v>
      </c>
      <c r="AH1102" t="s">
        <v>9</v>
      </c>
      <c r="AI1102">
        <v>15.71</v>
      </c>
      <c r="AJ1102">
        <v>1097</v>
      </c>
      <c r="AK1102">
        <v>1098.1500000000001</v>
      </c>
      <c r="AL1102">
        <v>1.02</v>
      </c>
      <c r="AM1102">
        <v>0.39</v>
      </c>
    </row>
    <row r="1103" spans="1:39" customFormat="1" x14ac:dyDescent="0.25">
      <c r="A1103">
        <v>100</v>
      </c>
      <c r="B1103" t="s">
        <v>10</v>
      </c>
      <c r="C1103">
        <v>13.09</v>
      </c>
      <c r="D1103">
        <v>1097</v>
      </c>
      <c r="E1103">
        <v>1098.04</v>
      </c>
      <c r="F1103">
        <v>0.99</v>
      </c>
      <c r="G1103">
        <v>0.4</v>
      </c>
      <c r="H1103" s="88"/>
      <c r="I1103">
        <v>100</v>
      </c>
      <c r="J1103" t="s">
        <v>10</v>
      </c>
      <c r="K1103">
        <v>13.09</v>
      </c>
      <c r="L1103">
        <v>1097</v>
      </c>
      <c r="M1103">
        <v>1098.04</v>
      </c>
      <c r="N1103">
        <v>0.99</v>
      </c>
      <c r="O1103">
        <v>0.4</v>
      </c>
      <c r="P1103" s="88"/>
      <c r="Q1103">
        <v>100</v>
      </c>
      <c r="R1103" t="s">
        <v>10</v>
      </c>
      <c r="S1103">
        <v>13.09</v>
      </c>
      <c r="T1103">
        <v>1097</v>
      </c>
      <c r="U1103">
        <v>1098.04</v>
      </c>
      <c r="V1103">
        <v>0.99</v>
      </c>
      <c r="W1103">
        <v>0.4</v>
      </c>
      <c r="X1103" s="88"/>
      <c r="Y1103">
        <v>100</v>
      </c>
      <c r="Z1103" t="s">
        <v>10</v>
      </c>
      <c r="AA1103">
        <v>13.09</v>
      </c>
      <c r="AB1103">
        <v>1097</v>
      </c>
      <c r="AC1103">
        <v>1098.04</v>
      </c>
      <c r="AD1103">
        <v>0.99</v>
      </c>
      <c r="AE1103">
        <v>0.4</v>
      </c>
      <c r="AF1103" s="88"/>
      <c r="AG1103">
        <v>100</v>
      </c>
      <c r="AH1103" t="s">
        <v>10</v>
      </c>
      <c r="AI1103">
        <v>13.09</v>
      </c>
      <c r="AJ1103">
        <v>1097</v>
      </c>
      <c r="AK1103">
        <v>1098.04</v>
      </c>
      <c r="AL1103">
        <v>0.99</v>
      </c>
      <c r="AM1103">
        <v>0.4</v>
      </c>
    </row>
    <row r="1104" spans="1:39" customFormat="1" x14ac:dyDescent="0.25">
      <c r="A1104">
        <v>100</v>
      </c>
      <c r="B1104" t="s">
        <v>11</v>
      </c>
      <c r="C1104">
        <v>10.77</v>
      </c>
      <c r="D1104">
        <v>1097</v>
      </c>
      <c r="E1104">
        <v>1097.95</v>
      </c>
      <c r="F1104">
        <v>0.96</v>
      </c>
      <c r="G1104">
        <v>0.41</v>
      </c>
      <c r="H1104" s="88"/>
      <c r="I1104">
        <v>100</v>
      </c>
      <c r="J1104" t="s">
        <v>11</v>
      </c>
      <c r="K1104">
        <v>10.77</v>
      </c>
      <c r="L1104">
        <v>1097</v>
      </c>
      <c r="M1104">
        <v>1097.95</v>
      </c>
      <c r="N1104">
        <v>0.96</v>
      </c>
      <c r="O1104">
        <v>0.41</v>
      </c>
      <c r="P1104" s="88"/>
      <c r="Q1104">
        <v>100</v>
      </c>
      <c r="R1104" t="s">
        <v>11</v>
      </c>
      <c r="S1104">
        <v>10.77</v>
      </c>
      <c r="T1104">
        <v>1097</v>
      </c>
      <c r="U1104">
        <v>1097.95</v>
      </c>
      <c r="V1104">
        <v>0.96</v>
      </c>
      <c r="W1104">
        <v>0.41</v>
      </c>
      <c r="X1104" s="88"/>
      <c r="Y1104">
        <v>100</v>
      </c>
      <c r="Z1104" t="s">
        <v>11</v>
      </c>
      <c r="AA1104">
        <v>10.77</v>
      </c>
      <c r="AB1104">
        <v>1097</v>
      </c>
      <c r="AC1104">
        <v>1097.95</v>
      </c>
      <c r="AD1104">
        <v>0.96</v>
      </c>
      <c r="AE1104">
        <v>0.41</v>
      </c>
      <c r="AF1104" s="88"/>
      <c r="AG1104">
        <v>100</v>
      </c>
      <c r="AH1104" t="s">
        <v>11</v>
      </c>
      <c r="AI1104">
        <v>10.77</v>
      </c>
      <c r="AJ1104">
        <v>1097</v>
      </c>
      <c r="AK1104">
        <v>1097.95</v>
      </c>
      <c r="AL1104">
        <v>0.96</v>
      </c>
      <c r="AM1104">
        <v>0.41</v>
      </c>
    </row>
    <row r="1105" spans="1:39" customFormat="1" x14ac:dyDescent="0.25">
      <c r="A1105">
        <v>100</v>
      </c>
      <c r="B1105" t="s">
        <v>12</v>
      </c>
      <c r="C1105">
        <v>10.6</v>
      </c>
      <c r="D1105">
        <v>1097</v>
      </c>
      <c r="E1105">
        <v>1097.94</v>
      </c>
      <c r="F1105">
        <v>0.95</v>
      </c>
      <c r="G1105">
        <v>0.41</v>
      </c>
      <c r="H1105" s="88"/>
      <c r="I1105">
        <v>100</v>
      </c>
      <c r="J1105" t="s">
        <v>12</v>
      </c>
      <c r="K1105">
        <v>10.6</v>
      </c>
      <c r="L1105">
        <v>1097</v>
      </c>
      <c r="M1105">
        <v>1097.94</v>
      </c>
      <c r="N1105">
        <v>0.95</v>
      </c>
      <c r="O1105">
        <v>0.41</v>
      </c>
      <c r="P1105" s="88"/>
      <c r="Q1105">
        <v>100</v>
      </c>
      <c r="R1105" t="s">
        <v>12</v>
      </c>
      <c r="S1105">
        <v>10.6</v>
      </c>
      <c r="T1105">
        <v>1097</v>
      </c>
      <c r="U1105">
        <v>1097.94</v>
      </c>
      <c r="V1105">
        <v>0.95</v>
      </c>
      <c r="W1105">
        <v>0.41</v>
      </c>
      <c r="X1105" s="88"/>
      <c r="Y1105">
        <v>100</v>
      </c>
      <c r="Z1105" t="s">
        <v>12</v>
      </c>
      <c r="AA1105">
        <v>10.6</v>
      </c>
      <c r="AB1105">
        <v>1097</v>
      </c>
      <c r="AC1105">
        <v>1097.94</v>
      </c>
      <c r="AD1105">
        <v>0.95</v>
      </c>
      <c r="AE1105">
        <v>0.41</v>
      </c>
      <c r="AF1105" s="88"/>
      <c r="AG1105">
        <v>100</v>
      </c>
      <c r="AH1105" t="s">
        <v>12</v>
      </c>
      <c r="AI1105">
        <v>10.6</v>
      </c>
      <c r="AJ1105">
        <v>1097</v>
      </c>
      <c r="AK1105">
        <v>1097.94</v>
      </c>
      <c r="AL1105">
        <v>0.95</v>
      </c>
      <c r="AM1105">
        <v>0.41</v>
      </c>
    </row>
    <row r="1106" spans="1:39" customFormat="1" x14ac:dyDescent="0.25">
      <c r="A1106">
        <v>100</v>
      </c>
      <c r="B1106" t="s">
        <v>13</v>
      </c>
      <c r="C1106">
        <v>13.52</v>
      </c>
      <c r="D1106">
        <v>1097</v>
      </c>
      <c r="E1106">
        <v>1098.06</v>
      </c>
      <c r="F1106">
        <v>0.99</v>
      </c>
      <c r="G1106">
        <v>0.4</v>
      </c>
      <c r="H1106" s="88"/>
      <c r="I1106">
        <v>100</v>
      </c>
      <c r="J1106" t="s">
        <v>13</v>
      </c>
      <c r="K1106">
        <v>13.52</v>
      </c>
      <c r="L1106">
        <v>1097</v>
      </c>
      <c r="M1106">
        <v>1098.06</v>
      </c>
      <c r="N1106">
        <v>0.99</v>
      </c>
      <c r="O1106">
        <v>0.4</v>
      </c>
      <c r="P1106" s="88"/>
      <c r="Q1106">
        <v>100</v>
      </c>
      <c r="R1106" t="s">
        <v>13</v>
      </c>
      <c r="S1106">
        <v>13.52</v>
      </c>
      <c r="T1106">
        <v>1097</v>
      </c>
      <c r="U1106">
        <v>1098.06</v>
      </c>
      <c r="V1106">
        <v>0.99</v>
      </c>
      <c r="W1106">
        <v>0.4</v>
      </c>
      <c r="X1106" s="88"/>
      <c r="Y1106">
        <v>100</v>
      </c>
      <c r="Z1106" t="s">
        <v>13</v>
      </c>
      <c r="AA1106">
        <v>13.52</v>
      </c>
      <c r="AB1106">
        <v>1097</v>
      </c>
      <c r="AC1106">
        <v>1098.06</v>
      </c>
      <c r="AD1106">
        <v>0.99</v>
      </c>
      <c r="AE1106">
        <v>0.4</v>
      </c>
      <c r="AF1106" s="88"/>
      <c r="AG1106">
        <v>100</v>
      </c>
      <c r="AH1106" t="s">
        <v>13</v>
      </c>
      <c r="AI1106">
        <v>13.52</v>
      </c>
      <c r="AJ1106">
        <v>1097</v>
      </c>
      <c r="AK1106">
        <v>1098.06</v>
      </c>
      <c r="AL1106">
        <v>0.99</v>
      </c>
      <c r="AM1106">
        <v>0.4</v>
      </c>
    </row>
    <row r="1107" spans="1:39" customFormat="1" x14ac:dyDescent="0.25">
      <c r="A1107">
        <v>100</v>
      </c>
      <c r="B1107" t="s">
        <v>14</v>
      </c>
      <c r="C1107">
        <v>14.39</v>
      </c>
      <c r="D1107">
        <v>1097</v>
      </c>
      <c r="E1107">
        <v>1098.0899999999999</v>
      </c>
      <c r="F1107">
        <v>1.01</v>
      </c>
      <c r="G1107">
        <v>0.39</v>
      </c>
      <c r="H1107" s="88"/>
      <c r="I1107">
        <v>100</v>
      </c>
      <c r="J1107" t="s">
        <v>14</v>
      </c>
      <c r="K1107">
        <v>14.39</v>
      </c>
      <c r="L1107">
        <v>1097</v>
      </c>
      <c r="M1107">
        <v>1098.0899999999999</v>
      </c>
      <c r="N1107">
        <v>1.01</v>
      </c>
      <c r="O1107">
        <v>0.39</v>
      </c>
      <c r="P1107" s="88"/>
      <c r="Q1107">
        <v>100</v>
      </c>
      <c r="R1107" t="s">
        <v>14</v>
      </c>
      <c r="S1107">
        <v>14.39</v>
      </c>
      <c r="T1107">
        <v>1097</v>
      </c>
      <c r="U1107">
        <v>1098.0899999999999</v>
      </c>
      <c r="V1107">
        <v>1.01</v>
      </c>
      <c r="W1107">
        <v>0.39</v>
      </c>
      <c r="X1107" s="88"/>
      <c r="Y1107">
        <v>100</v>
      </c>
      <c r="Z1107" t="s">
        <v>14</v>
      </c>
      <c r="AA1107">
        <v>14.39</v>
      </c>
      <c r="AB1107">
        <v>1097</v>
      </c>
      <c r="AC1107">
        <v>1098.0899999999999</v>
      </c>
      <c r="AD1107">
        <v>1.01</v>
      </c>
      <c r="AE1107">
        <v>0.39</v>
      </c>
      <c r="AF1107" s="88"/>
      <c r="AG1107">
        <v>100</v>
      </c>
      <c r="AH1107" t="s">
        <v>14</v>
      </c>
      <c r="AI1107">
        <v>14.39</v>
      </c>
      <c r="AJ1107">
        <v>1097</v>
      </c>
      <c r="AK1107">
        <v>1098.0899999999999</v>
      </c>
      <c r="AL1107">
        <v>1.01</v>
      </c>
      <c r="AM1107">
        <v>0.39</v>
      </c>
    </row>
    <row r="1108" spans="1:39" customFormat="1" x14ac:dyDescent="0.25">
      <c r="A1108">
        <v>100</v>
      </c>
      <c r="B1108" t="s">
        <v>15</v>
      </c>
      <c r="C1108">
        <v>13.96</v>
      </c>
      <c r="D1108">
        <v>1097</v>
      </c>
      <c r="E1108">
        <v>1098.08</v>
      </c>
      <c r="F1108">
        <v>1</v>
      </c>
      <c r="G1108">
        <v>0.4</v>
      </c>
      <c r="H1108" s="88"/>
      <c r="I1108">
        <v>100</v>
      </c>
      <c r="J1108" t="s">
        <v>15</v>
      </c>
      <c r="K1108">
        <v>13.96</v>
      </c>
      <c r="L1108">
        <v>1097</v>
      </c>
      <c r="M1108">
        <v>1098.08</v>
      </c>
      <c r="N1108">
        <v>1</v>
      </c>
      <c r="O1108">
        <v>0.4</v>
      </c>
      <c r="P1108" s="88"/>
      <c r="Q1108">
        <v>100</v>
      </c>
      <c r="R1108" t="s">
        <v>15</v>
      </c>
      <c r="S1108">
        <v>13.96</v>
      </c>
      <c r="T1108">
        <v>1097</v>
      </c>
      <c r="U1108">
        <v>1098.08</v>
      </c>
      <c r="V1108">
        <v>1</v>
      </c>
      <c r="W1108">
        <v>0.4</v>
      </c>
      <c r="X1108" s="88"/>
      <c r="Y1108">
        <v>100</v>
      </c>
      <c r="Z1108" t="s">
        <v>15</v>
      </c>
      <c r="AA1108">
        <v>13.96</v>
      </c>
      <c r="AB1108">
        <v>1097</v>
      </c>
      <c r="AC1108">
        <v>1098.08</v>
      </c>
      <c r="AD1108">
        <v>1</v>
      </c>
      <c r="AE1108">
        <v>0.4</v>
      </c>
      <c r="AF1108" s="88"/>
      <c r="AG1108">
        <v>100</v>
      </c>
      <c r="AH1108" t="s">
        <v>15</v>
      </c>
      <c r="AI1108">
        <v>13.96</v>
      </c>
      <c r="AJ1108">
        <v>1097</v>
      </c>
      <c r="AK1108">
        <v>1098.08</v>
      </c>
      <c r="AL1108">
        <v>1</v>
      </c>
      <c r="AM1108">
        <v>0.4</v>
      </c>
    </row>
    <row r="1109" spans="1:39" customFormat="1" x14ac:dyDescent="0.25">
      <c r="A1109">
        <v>100</v>
      </c>
      <c r="B1109" t="s">
        <v>16</v>
      </c>
      <c r="C1109">
        <v>12</v>
      </c>
      <c r="D1109">
        <v>1097</v>
      </c>
      <c r="E1109">
        <v>1098</v>
      </c>
      <c r="F1109">
        <v>0.97</v>
      </c>
      <c r="G1109">
        <v>0.41</v>
      </c>
      <c r="H1109" s="88"/>
      <c r="I1109">
        <v>100</v>
      </c>
      <c r="J1109" t="s">
        <v>16</v>
      </c>
      <c r="K1109">
        <v>12</v>
      </c>
      <c r="L1109">
        <v>1097</v>
      </c>
      <c r="M1109">
        <v>1098</v>
      </c>
      <c r="N1109">
        <v>0.97</v>
      </c>
      <c r="O1109">
        <v>0.41</v>
      </c>
      <c r="P1109" s="88"/>
      <c r="Q1109">
        <v>100</v>
      </c>
      <c r="R1109" t="s">
        <v>16</v>
      </c>
      <c r="S1109">
        <v>12</v>
      </c>
      <c r="T1109">
        <v>1097</v>
      </c>
      <c r="U1109">
        <v>1098</v>
      </c>
      <c r="V1109">
        <v>0.97</v>
      </c>
      <c r="W1109">
        <v>0.41</v>
      </c>
      <c r="X1109" s="88"/>
      <c r="Y1109">
        <v>100</v>
      </c>
      <c r="Z1109" t="s">
        <v>16</v>
      </c>
      <c r="AA1109">
        <v>12</v>
      </c>
      <c r="AB1109">
        <v>1097</v>
      </c>
      <c r="AC1109">
        <v>1098</v>
      </c>
      <c r="AD1109">
        <v>0.97</v>
      </c>
      <c r="AE1109">
        <v>0.41</v>
      </c>
      <c r="AF1109" s="88"/>
      <c r="AG1109">
        <v>100</v>
      </c>
      <c r="AH1109" t="s">
        <v>16</v>
      </c>
      <c r="AI1109">
        <v>12</v>
      </c>
      <c r="AJ1109">
        <v>1097</v>
      </c>
      <c r="AK1109">
        <v>1098</v>
      </c>
      <c r="AL1109">
        <v>0.97</v>
      </c>
      <c r="AM1109">
        <v>0.41</v>
      </c>
    </row>
    <row r="1110" spans="1:39" customFormat="1" x14ac:dyDescent="0.25">
      <c r="A1110">
        <v>50</v>
      </c>
      <c r="B1110" t="s">
        <v>5</v>
      </c>
      <c r="C1110">
        <v>10.49</v>
      </c>
      <c r="D1110">
        <v>1096.94</v>
      </c>
      <c r="E1110">
        <v>1097.8499999999999</v>
      </c>
      <c r="F1110">
        <v>0.62</v>
      </c>
      <c r="G1110">
        <v>0.21</v>
      </c>
      <c r="H1110" s="88"/>
      <c r="I1110">
        <v>50</v>
      </c>
      <c r="J1110" t="s">
        <v>5</v>
      </c>
      <c r="K1110">
        <v>10.49</v>
      </c>
      <c r="L1110">
        <v>1096.94</v>
      </c>
      <c r="M1110">
        <v>1097.8499999999999</v>
      </c>
      <c r="N1110">
        <v>0.62</v>
      </c>
      <c r="O1110">
        <v>0.21</v>
      </c>
      <c r="P1110" s="88"/>
      <c r="Q1110">
        <v>50</v>
      </c>
      <c r="R1110" t="s">
        <v>5</v>
      </c>
      <c r="S1110">
        <v>10.49</v>
      </c>
      <c r="T1110">
        <v>1096.94</v>
      </c>
      <c r="U1110">
        <v>1097.8499999999999</v>
      </c>
      <c r="V1110">
        <v>0.62</v>
      </c>
      <c r="W1110">
        <v>0.21</v>
      </c>
      <c r="X1110" s="88"/>
      <c r="Y1110">
        <v>50</v>
      </c>
      <c r="Z1110" t="s">
        <v>5</v>
      </c>
      <c r="AA1110">
        <v>10.49</v>
      </c>
      <c r="AB1110">
        <v>1096.94</v>
      </c>
      <c r="AC1110">
        <v>1097.8499999999999</v>
      </c>
      <c r="AD1110">
        <v>0.62</v>
      </c>
      <c r="AE1110">
        <v>0.21</v>
      </c>
      <c r="AF1110" s="88"/>
      <c r="AG1110">
        <v>50</v>
      </c>
      <c r="AH1110" t="s">
        <v>5</v>
      </c>
      <c r="AI1110">
        <v>10.49</v>
      </c>
      <c r="AJ1110">
        <v>1096.94</v>
      </c>
      <c r="AK1110">
        <v>1097.8499999999999</v>
      </c>
      <c r="AL1110">
        <v>0.62</v>
      </c>
      <c r="AM1110">
        <v>0.21</v>
      </c>
    </row>
    <row r="1111" spans="1:39" customFormat="1" x14ac:dyDescent="0.25">
      <c r="A1111">
        <v>50</v>
      </c>
      <c r="B1111" t="s">
        <v>6</v>
      </c>
      <c r="C1111">
        <v>10.65</v>
      </c>
      <c r="D1111">
        <v>1096.94</v>
      </c>
      <c r="E1111">
        <v>1097.8599999999999</v>
      </c>
      <c r="F1111">
        <v>0.62</v>
      </c>
      <c r="G1111">
        <v>0.22</v>
      </c>
      <c r="H1111" s="88"/>
      <c r="I1111">
        <v>50</v>
      </c>
      <c r="J1111" t="s">
        <v>6</v>
      </c>
      <c r="K1111">
        <v>10.65</v>
      </c>
      <c r="L1111">
        <v>1096.94</v>
      </c>
      <c r="M1111">
        <v>1097.8599999999999</v>
      </c>
      <c r="N1111">
        <v>0.62</v>
      </c>
      <c r="O1111">
        <v>0.22</v>
      </c>
      <c r="P1111" s="88"/>
      <c r="Q1111">
        <v>50</v>
      </c>
      <c r="R1111" t="s">
        <v>6</v>
      </c>
      <c r="S1111">
        <v>10.65</v>
      </c>
      <c r="T1111">
        <v>1096.94</v>
      </c>
      <c r="U1111">
        <v>1097.8599999999999</v>
      </c>
      <c r="V1111">
        <v>0.62</v>
      </c>
      <c r="W1111">
        <v>0.22</v>
      </c>
      <c r="X1111" s="88"/>
      <c r="Y1111">
        <v>50</v>
      </c>
      <c r="Z1111" t="s">
        <v>6</v>
      </c>
      <c r="AA1111">
        <v>10.65</v>
      </c>
      <c r="AB1111">
        <v>1096.94</v>
      </c>
      <c r="AC1111">
        <v>1097.8599999999999</v>
      </c>
      <c r="AD1111">
        <v>0.62</v>
      </c>
      <c r="AE1111">
        <v>0.22</v>
      </c>
      <c r="AF1111" s="88"/>
      <c r="AG1111">
        <v>50</v>
      </c>
      <c r="AH1111" t="s">
        <v>6</v>
      </c>
      <c r="AI1111">
        <v>10.65</v>
      </c>
      <c r="AJ1111">
        <v>1096.94</v>
      </c>
      <c r="AK1111">
        <v>1097.8599999999999</v>
      </c>
      <c r="AL1111">
        <v>0.62</v>
      </c>
      <c r="AM1111">
        <v>0.22</v>
      </c>
    </row>
    <row r="1112" spans="1:39" customFormat="1" x14ac:dyDescent="0.25">
      <c r="A1112">
        <v>50</v>
      </c>
      <c r="B1112" t="s">
        <v>7</v>
      </c>
      <c r="C1112">
        <v>10.82</v>
      </c>
      <c r="D1112">
        <v>1096.94</v>
      </c>
      <c r="E1112">
        <v>1097.8599999999999</v>
      </c>
      <c r="F1112">
        <v>0.63</v>
      </c>
      <c r="G1112">
        <v>0.22</v>
      </c>
      <c r="H1112" s="88"/>
      <c r="I1112">
        <v>50</v>
      </c>
      <c r="J1112" t="s">
        <v>7</v>
      </c>
      <c r="K1112">
        <v>10.82</v>
      </c>
      <c r="L1112">
        <v>1096.94</v>
      </c>
      <c r="M1112">
        <v>1097.8599999999999</v>
      </c>
      <c r="N1112">
        <v>0.63</v>
      </c>
      <c r="O1112">
        <v>0.22</v>
      </c>
      <c r="P1112" s="88"/>
      <c r="Q1112">
        <v>50</v>
      </c>
      <c r="R1112" t="s">
        <v>7</v>
      </c>
      <c r="S1112">
        <v>10.82</v>
      </c>
      <c r="T1112">
        <v>1096.94</v>
      </c>
      <c r="U1112">
        <v>1097.8599999999999</v>
      </c>
      <c r="V1112">
        <v>0.63</v>
      </c>
      <c r="W1112">
        <v>0.22</v>
      </c>
      <c r="X1112" s="88"/>
      <c r="Y1112">
        <v>50</v>
      </c>
      <c r="Z1112" t="s">
        <v>7</v>
      </c>
      <c r="AA1112">
        <v>10.82</v>
      </c>
      <c r="AB1112">
        <v>1096.94</v>
      </c>
      <c r="AC1112">
        <v>1097.8599999999999</v>
      </c>
      <c r="AD1112">
        <v>0.63</v>
      </c>
      <c r="AE1112">
        <v>0.22</v>
      </c>
      <c r="AF1112" s="88"/>
      <c r="AG1112">
        <v>50</v>
      </c>
      <c r="AH1112" t="s">
        <v>7</v>
      </c>
      <c r="AI1112">
        <v>10.82</v>
      </c>
      <c r="AJ1112">
        <v>1096.94</v>
      </c>
      <c r="AK1112">
        <v>1097.8599999999999</v>
      </c>
      <c r="AL1112">
        <v>0.63</v>
      </c>
      <c r="AM1112">
        <v>0.22</v>
      </c>
    </row>
    <row r="1113" spans="1:39" customFormat="1" x14ac:dyDescent="0.25">
      <c r="A1113">
        <v>50</v>
      </c>
      <c r="B1113" t="s">
        <v>8</v>
      </c>
      <c r="C1113">
        <v>13.46</v>
      </c>
      <c r="D1113">
        <v>1096.94</v>
      </c>
      <c r="E1113">
        <v>1097.97</v>
      </c>
      <c r="F1113">
        <v>0.68</v>
      </c>
      <c r="G1113">
        <v>0.22</v>
      </c>
      <c r="H1113" s="88"/>
      <c r="I1113">
        <v>50</v>
      </c>
      <c r="J1113" t="s">
        <v>8</v>
      </c>
      <c r="K1113">
        <v>13.46</v>
      </c>
      <c r="L1113">
        <v>1096.94</v>
      </c>
      <c r="M1113">
        <v>1097.97</v>
      </c>
      <c r="N1113">
        <v>0.68</v>
      </c>
      <c r="O1113">
        <v>0.22</v>
      </c>
      <c r="P1113" s="88"/>
      <c r="Q1113">
        <v>50</v>
      </c>
      <c r="R1113" t="s">
        <v>8</v>
      </c>
      <c r="S1113">
        <v>13.46</v>
      </c>
      <c r="T1113">
        <v>1096.94</v>
      </c>
      <c r="U1113">
        <v>1097.97</v>
      </c>
      <c r="V1113">
        <v>0.68</v>
      </c>
      <c r="W1113">
        <v>0.22</v>
      </c>
      <c r="X1113" s="88"/>
      <c r="Y1113">
        <v>50</v>
      </c>
      <c r="Z1113" t="s">
        <v>8</v>
      </c>
      <c r="AA1113">
        <v>13.46</v>
      </c>
      <c r="AB1113">
        <v>1096.94</v>
      </c>
      <c r="AC1113">
        <v>1097.97</v>
      </c>
      <c r="AD1113">
        <v>0.68</v>
      </c>
      <c r="AE1113">
        <v>0.22</v>
      </c>
      <c r="AF1113" s="88"/>
      <c r="AG1113">
        <v>50</v>
      </c>
      <c r="AH1113" t="s">
        <v>8</v>
      </c>
      <c r="AI1113">
        <v>13.46</v>
      </c>
      <c r="AJ1113">
        <v>1096.94</v>
      </c>
      <c r="AK1113">
        <v>1097.97</v>
      </c>
      <c r="AL1113">
        <v>0.68</v>
      </c>
      <c r="AM1113">
        <v>0.22</v>
      </c>
    </row>
    <row r="1114" spans="1:39" customFormat="1" x14ac:dyDescent="0.25">
      <c r="A1114">
        <v>50</v>
      </c>
      <c r="B1114" t="s">
        <v>9</v>
      </c>
      <c r="C1114">
        <v>15.71</v>
      </c>
      <c r="D1114">
        <v>1096.94</v>
      </c>
      <c r="E1114">
        <v>1098.06</v>
      </c>
      <c r="F1114">
        <v>0.72</v>
      </c>
      <c r="G1114">
        <v>0.22</v>
      </c>
      <c r="H1114" s="88"/>
      <c r="I1114">
        <v>50</v>
      </c>
      <c r="J1114" t="s">
        <v>9</v>
      </c>
      <c r="K1114">
        <v>15.71</v>
      </c>
      <c r="L1114">
        <v>1096.94</v>
      </c>
      <c r="M1114">
        <v>1098.06</v>
      </c>
      <c r="N1114">
        <v>0.72</v>
      </c>
      <c r="O1114">
        <v>0.22</v>
      </c>
      <c r="P1114" s="88"/>
      <c r="Q1114">
        <v>50</v>
      </c>
      <c r="R1114" t="s">
        <v>9</v>
      </c>
      <c r="S1114">
        <v>15.71</v>
      </c>
      <c r="T1114">
        <v>1096.94</v>
      </c>
      <c r="U1114">
        <v>1098.06</v>
      </c>
      <c r="V1114">
        <v>0.72</v>
      </c>
      <c r="W1114">
        <v>0.22</v>
      </c>
      <c r="X1114" s="88"/>
      <c r="Y1114">
        <v>50</v>
      </c>
      <c r="Z1114" t="s">
        <v>9</v>
      </c>
      <c r="AA1114">
        <v>15.71</v>
      </c>
      <c r="AB1114">
        <v>1096.94</v>
      </c>
      <c r="AC1114">
        <v>1098.06</v>
      </c>
      <c r="AD1114">
        <v>0.72</v>
      </c>
      <c r="AE1114">
        <v>0.22</v>
      </c>
      <c r="AF1114" s="88"/>
      <c r="AG1114">
        <v>50</v>
      </c>
      <c r="AH1114" t="s">
        <v>9</v>
      </c>
      <c r="AI1114">
        <v>15.71</v>
      </c>
      <c r="AJ1114">
        <v>1096.94</v>
      </c>
      <c r="AK1114">
        <v>1098.06</v>
      </c>
      <c r="AL1114">
        <v>0.72</v>
      </c>
      <c r="AM1114">
        <v>0.22</v>
      </c>
    </row>
    <row r="1115" spans="1:39" customFormat="1" x14ac:dyDescent="0.25">
      <c r="A1115">
        <v>50</v>
      </c>
      <c r="B1115" t="s">
        <v>10</v>
      </c>
      <c r="C1115">
        <v>13.09</v>
      </c>
      <c r="D1115">
        <v>1096.94</v>
      </c>
      <c r="E1115">
        <v>1097.96</v>
      </c>
      <c r="F1115">
        <v>0.67</v>
      </c>
      <c r="G1115">
        <v>0.22</v>
      </c>
      <c r="H1115" s="88"/>
      <c r="I1115">
        <v>50</v>
      </c>
      <c r="J1115" t="s">
        <v>10</v>
      </c>
      <c r="K1115">
        <v>13.09</v>
      </c>
      <c r="L1115">
        <v>1096.94</v>
      </c>
      <c r="M1115">
        <v>1097.96</v>
      </c>
      <c r="N1115">
        <v>0.67</v>
      </c>
      <c r="O1115">
        <v>0.22</v>
      </c>
      <c r="P1115" s="88"/>
      <c r="Q1115">
        <v>50</v>
      </c>
      <c r="R1115" t="s">
        <v>10</v>
      </c>
      <c r="S1115">
        <v>13.09</v>
      </c>
      <c r="T1115">
        <v>1096.94</v>
      </c>
      <c r="U1115">
        <v>1097.96</v>
      </c>
      <c r="V1115">
        <v>0.67</v>
      </c>
      <c r="W1115">
        <v>0.22</v>
      </c>
      <c r="X1115" s="88"/>
      <c r="Y1115">
        <v>50</v>
      </c>
      <c r="Z1115" t="s">
        <v>10</v>
      </c>
      <c r="AA1115">
        <v>13.09</v>
      </c>
      <c r="AB1115">
        <v>1096.94</v>
      </c>
      <c r="AC1115">
        <v>1097.96</v>
      </c>
      <c r="AD1115">
        <v>0.67</v>
      </c>
      <c r="AE1115">
        <v>0.22</v>
      </c>
      <c r="AF1115" s="88"/>
      <c r="AG1115">
        <v>50</v>
      </c>
      <c r="AH1115" t="s">
        <v>10</v>
      </c>
      <c r="AI1115">
        <v>13.09</v>
      </c>
      <c r="AJ1115">
        <v>1096.94</v>
      </c>
      <c r="AK1115">
        <v>1097.96</v>
      </c>
      <c r="AL1115">
        <v>0.67</v>
      </c>
      <c r="AM1115">
        <v>0.22</v>
      </c>
    </row>
    <row r="1116" spans="1:39" customFormat="1" x14ac:dyDescent="0.25">
      <c r="A1116">
        <v>50</v>
      </c>
      <c r="B1116" t="s">
        <v>11</v>
      </c>
      <c r="C1116">
        <v>10.77</v>
      </c>
      <c r="D1116">
        <v>1096.94</v>
      </c>
      <c r="E1116">
        <v>1097.8599999999999</v>
      </c>
      <c r="F1116">
        <v>0.63</v>
      </c>
      <c r="G1116">
        <v>0.22</v>
      </c>
      <c r="H1116" s="88"/>
      <c r="I1116">
        <v>50</v>
      </c>
      <c r="J1116" t="s">
        <v>11</v>
      </c>
      <c r="K1116">
        <v>10.77</v>
      </c>
      <c r="L1116">
        <v>1096.94</v>
      </c>
      <c r="M1116">
        <v>1097.8599999999999</v>
      </c>
      <c r="N1116">
        <v>0.63</v>
      </c>
      <c r="O1116">
        <v>0.22</v>
      </c>
      <c r="P1116" s="88"/>
      <c r="Q1116">
        <v>50</v>
      </c>
      <c r="R1116" t="s">
        <v>11</v>
      </c>
      <c r="S1116">
        <v>10.77</v>
      </c>
      <c r="T1116">
        <v>1096.94</v>
      </c>
      <c r="U1116">
        <v>1097.8599999999999</v>
      </c>
      <c r="V1116">
        <v>0.63</v>
      </c>
      <c r="W1116">
        <v>0.22</v>
      </c>
      <c r="X1116" s="88"/>
      <c r="Y1116">
        <v>50</v>
      </c>
      <c r="Z1116" t="s">
        <v>11</v>
      </c>
      <c r="AA1116">
        <v>10.77</v>
      </c>
      <c r="AB1116">
        <v>1096.94</v>
      </c>
      <c r="AC1116">
        <v>1097.8599999999999</v>
      </c>
      <c r="AD1116">
        <v>0.63</v>
      </c>
      <c r="AE1116">
        <v>0.22</v>
      </c>
      <c r="AF1116" s="88"/>
      <c r="AG1116">
        <v>50</v>
      </c>
      <c r="AH1116" t="s">
        <v>11</v>
      </c>
      <c r="AI1116">
        <v>10.77</v>
      </c>
      <c r="AJ1116">
        <v>1096.94</v>
      </c>
      <c r="AK1116">
        <v>1097.8599999999999</v>
      </c>
      <c r="AL1116">
        <v>0.63</v>
      </c>
      <c r="AM1116">
        <v>0.22</v>
      </c>
    </row>
    <row r="1117" spans="1:39" customFormat="1" x14ac:dyDescent="0.25">
      <c r="A1117">
        <v>50</v>
      </c>
      <c r="B1117" t="s">
        <v>12</v>
      </c>
      <c r="C1117">
        <v>10.6</v>
      </c>
      <c r="D1117">
        <v>1096.94</v>
      </c>
      <c r="E1117">
        <v>1097.8499999999999</v>
      </c>
      <c r="F1117">
        <v>0.62</v>
      </c>
      <c r="G1117">
        <v>0.22</v>
      </c>
      <c r="H1117" s="88"/>
      <c r="I1117">
        <v>50</v>
      </c>
      <c r="J1117" t="s">
        <v>12</v>
      </c>
      <c r="K1117">
        <v>10.6</v>
      </c>
      <c r="L1117">
        <v>1096.94</v>
      </c>
      <c r="M1117">
        <v>1097.8499999999999</v>
      </c>
      <c r="N1117">
        <v>0.62</v>
      </c>
      <c r="O1117">
        <v>0.22</v>
      </c>
      <c r="P1117" s="88"/>
      <c r="Q1117">
        <v>50</v>
      </c>
      <c r="R1117" t="s">
        <v>12</v>
      </c>
      <c r="S1117">
        <v>10.6</v>
      </c>
      <c r="T1117">
        <v>1096.94</v>
      </c>
      <c r="U1117">
        <v>1097.8499999999999</v>
      </c>
      <c r="V1117">
        <v>0.62</v>
      </c>
      <c r="W1117">
        <v>0.22</v>
      </c>
      <c r="X1117" s="88"/>
      <c r="Y1117">
        <v>50</v>
      </c>
      <c r="Z1117" t="s">
        <v>12</v>
      </c>
      <c r="AA1117">
        <v>10.6</v>
      </c>
      <c r="AB1117">
        <v>1096.94</v>
      </c>
      <c r="AC1117">
        <v>1097.8499999999999</v>
      </c>
      <c r="AD1117">
        <v>0.62</v>
      </c>
      <c r="AE1117">
        <v>0.22</v>
      </c>
      <c r="AF1117" s="88"/>
      <c r="AG1117">
        <v>50</v>
      </c>
      <c r="AH1117" t="s">
        <v>12</v>
      </c>
      <c r="AI1117">
        <v>10.6</v>
      </c>
      <c r="AJ1117">
        <v>1096.94</v>
      </c>
      <c r="AK1117">
        <v>1097.8499999999999</v>
      </c>
      <c r="AL1117">
        <v>0.62</v>
      </c>
      <c r="AM1117">
        <v>0.22</v>
      </c>
    </row>
    <row r="1118" spans="1:39" customFormat="1" x14ac:dyDescent="0.25">
      <c r="A1118">
        <v>50</v>
      </c>
      <c r="B1118" t="s">
        <v>13</v>
      </c>
      <c r="C1118">
        <v>13.52</v>
      </c>
      <c r="D1118">
        <v>1096.94</v>
      </c>
      <c r="E1118">
        <v>1097.98</v>
      </c>
      <c r="F1118">
        <v>0.68</v>
      </c>
      <c r="G1118">
        <v>0.22</v>
      </c>
      <c r="H1118" s="88"/>
      <c r="I1118">
        <v>50</v>
      </c>
      <c r="J1118" t="s">
        <v>13</v>
      </c>
      <c r="K1118">
        <v>13.52</v>
      </c>
      <c r="L1118">
        <v>1096.94</v>
      </c>
      <c r="M1118">
        <v>1097.98</v>
      </c>
      <c r="N1118">
        <v>0.68</v>
      </c>
      <c r="O1118">
        <v>0.22</v>
      </c>
      <c r="P1118" s="88"/>
      <c r="Q1118">
        <v>50</v>
      </c>
      <c r="R1118" t="s">
        <v>13</v>
      </c>
      <c r="S1118">
        <v>13.52</v>
      </c>
      <c r="T1118">
        <v>1096.94</v>
      </c>
      <c r="U1118">
        <v>1097.98</v>
      </c>
      <c r="V1118">
        <v>0.68</v>
      </c>
      <c r="W1118">
        <v>0.22</v>
      </c>
      <c r="X1118" s="88"/>
      <c r="Y1118">
        <v>50</v>
      </c>
      <c r="Z1118" t="s">
        <v>13</v>
      </c>
      <c r="AA1118">
        <v>13.52</v>
      </c>
      <c r="AB1118">
        <v>1096.94</v>
      </c>
      <c r="AC1118">
        <v>1097.98</v>
      </c>
      <c r="AD1118">
        <v>0.68</v>
      </c>
      <c r="AE1118">
        <v>0.22</v>
      </c>
      <c r="AF1118" s="88"/>
      <c r="AG1118">
        <v>50</v>
      </c>
      <c r="AH1118" t="s">
        <v>13</v>
      </c>
      <c r="AI1118">
        <v>13.52</v>
      </c>
      <c r="AJ1118">
        <v>1096.94</v>
      </c>
      <c r="AK1118">
        <v>1097.98</v>
      </c>
      <c r="AL1118">
        <v>0.68</v>
      </c>
      <c r="AM1118">
        <v>0.22</v>
      </c>
    </row>
    <row r="1119" spans="1:39" customFormat="1" x14ac:dyDescent="0.25">
      <c r="A1119">
        <v>50</v>
      </c>
      <c r="B1119" t="s">
        <v>14</v>
      </c>
      <c r="C1119">
        <v>14.39</v>
      </c>
      <c r="D1119">
        <v>1096.94</v>
      </c>
      <c r="E1119">
        <v>1098.01</v>
      </c>
      <c r="F1119">
        <v>0.7</v>
      </c>
      <c r="G1119">
        <v>0.22</v>
      </c>
      <c r="H1119" s="88"/>
      <c r="I1119">
        <v>50</v>
      </c>
      <c r="J1119" t="s">
        <v>14</v>
      </c>
      <c r="K1119">
        <v>14.39</v>
      </c>
      <c r="L1119">
        <v>1096.94</v>
      </c>
      <c r="M1119">
        <v>1098.01</v>
      </c>
      <c r="N1119">
        <v>0.7</v>
      </c>
      <c r="O1119">
        <v>0.22</v>
      </c>
      <c r="P1119" s="88"/>
      <c r="Q1119">
        <v>50</v>
      </c>
      <c r="R1119" t="s">
        <v>14</v>
      </c>
      <c r="S1119">
        <v>14.39</v>
      </c>
      <c r="T1119">
        <v>1096.94</v>
      </c>
      <c r="U1119">
        <v>1098.01</v>
      </c>
      <c r="V1119">
        <v>0.7</v>
      </c>
      <c r="W1119">
        <v>0.22</v>
      </c>
      <c r="X1119" s="88"/>
      <c r="Y1119">
        <v>50</v>
      </c>
      <c r="Z1119" t="s">
        <v>14</v>
      </c>
      <c r="AA1119">
        <v>14.39</v>
      </c>
      <c r="AB1119">
        <v>1096.94</v>
      </c>
      <c r="AC1119">
        <v>1098.01</v>
      </c>
      <c r="AD1119">
        <v>0.7</v>
      </c>
      <c r="AE1119">
        <v>0.22</v>
      </c>
      <c r="AF1119" s="88"/>
      <c r="AG1119">
        <v>50</v>
      </c>
      <c r="AH1119" t="s">
        <v>14</v>
      </c>
      <c r="AI1119">
        <v>14.39</v>
      </c>
      <c r="AJ1119">
        <v>1096.94</v>
      </c>
      <c r="AK1119">
        <v>1098.01</v>
      </c>
      <c r="AL1119">
        <v>0.7</v>
      </c>
      <c r="AM1119">
        <v>0.22</v>
      </c>
    </row>
    <row r="1120" spans="1:39" customFormat="1" x14ac:dyDescent="0.25">
      <c r="A1120">
        <v>50</v>
      </c>
      <c r="B1120" t="s">
        <v>15</v>
      </c>
      <c r="C1120">
        <v>13.96</v>
      </c>
      <c r="D1120">
        <v>1096.94</v>
      </c>
      <c r="E1120">
        <v>1097.99</v>
      </c>
      <c r="F1120">
        <v>0.69</v>
      </c>
      <c r="G1120">
        <v>0.22</v>
      </c>
      <c r="H1120" s="88"/>
      <c r="I1120">
        <v>50</v>
      </c>
      <c r="J1120" t="s">
        <v>15</v>
      </c>
      <c r="K1120">
        <v>13.96</v>
      </c>
      <c r="L1120">
        <v>1096.94</v>
      </c>
      <c r="M1120">
        <v>1097.99</v>
      </c>
      <c r="N1120">
        <v>0.69</v>
      </c>
      <c r="O1120">
        <v>0.22</v>
      </c>
      <c r="P1120" s="88"/>
      <c r="Q1120">
        <v>50</v>
      </c>
      <c r="R1120" t="s">
        <v>15</v>
      </c>
      <c r="S1120">
        <v>13.96</v>
      </c>
      <c r="T1120">
        <v>1096.94</v>
      </c>
      <c r="U1120">
        <v>1097.99</v>
      </c>
      <c r="V1120">
        <v>0.69</v>
      </c>
      <c r="W1120">
        <v>0.22</v>
      </c>
      <c r="X1120" s="88"/>
      <c r="Y1120">
        <v>50</v>
      </c>
      <c r="Z1120" t="s">
        <v>15</v>
      </c>
      <c r="AA1120">
        <v>13.96</v>
      </c>
      <c r="AB1120">
        <v>1096.94</v>
      </c>
      <c r="AC1120">
        <v>1097.99</v>
      </c>
      <c r="AD1120">
        <v>0.69</v>
      </c>
      <c r="AE1120">
        <v>0.22</v>
      </c>
      <c r="AF1120" s="88"/>
      <c r="AG1120">
        <v>50</v>
      </c>
      <c r="AH1120" t="s">
        <v>15</v>
      </c>
      <c r="AI1120">
        <v>13.96</v>
      </c>
      <c r="AJ1120">
        <v>1096.94</v>
      </c>
      <c r="AK1120">
        <v>1097.99</v>
      </c>
      <c r="AL1120">
        <v>0.69</v>
      </c>
      <c r="AM1120">
        <v>0.22</v>
      </c>
    </row>
    <row r="1121" spans="1:39" customFormat="1" x14ac:dyDescent="0.25">
      <c r="A1121">
        <v>50</v>
      </c>
      <c r="B1121" t="s">
        <v>16</v>
      </c>
      <c r="C1121">
        <v>12</v>
      </c>
      <c r="D1121">
        <v>1096.94</v>
      </c>
      <c r="E1121">
        <v>1097.9100000000001</v>
      </c>
      <c r="F1121">
        <v>0.65</v>
      </c>
      <c r="G1121">
        <v>0.22</v>
      </c>
      <c r="H1121" s="88"/>
      <c r="I1121">
        <v>50</v>
      </c>
      <c r="J1121" t="s">
        <v>16</v>
      </c>
      <c r="K1121">
        <v>12</v>
      </c>
      <c r="L1121">
        <v>1096.94</v>
      </c>
      <c r="M1121">
        <v>1097.9100000000001</v>
      </c>
      <c r="N1121">
        <v>0.65</v>
      </c>
      <c r="O1121">
        <v>0.22</v>
      </c>
      <c r="P1121" s="88"/>
      <c r="Q1121">
        <v>50</v>
      </c>
      <c r="R1121" t="s">
        <v>16</v>
      </c>
      <c r="S1121">
        <v>12</v>
      </c>
      <c r="T1121">
        <v>1096.94</v>
      </c>
      <c r="U1121">
        <v>1097.9100000000001</v>
      </c>
      <c r="V1121">
        <v>0.65</v>
      </c>
      <c r="W1121">
        <v>0.22</v>
      </c>
      <c r="X1121" s="88"/>
      <c r="Y1121">
        <v>50</v>
      </c>
      <c r="Z1121" t="s">
        <v>16</v>
      </c>
      <c r="AA1121">
        <v>12</v>
      </c>
      <c r="AB1121">
        <v>1096.94</v>
      </c>
      <c r="AC1121">
        <v>1097.9100000000001</v>
      </c>
      <c r="AD1121">
        <v>0.65</v>
      </c>
      <c r="AE1121">
        <v>0.22</v>
      </c>
      <c r="AF1121" s="88"/>
      <c r="AG1121">
        <v>50</v>
      </c>
      <c r="AH1121" t="s">
        <v>16</v>
      </c>
      <c r="AI1121">
        <v>12</v>
      </c>
      <c r="AJ1121">
        <v>1096.94</v>
      </c>
      <c r="AK1121">
        <v>1097.9100000000001</v>
      </c>
      <c r="AL1121">
        <v>0.65</v>
      </c>
      <c r="AM1121">
        <v>0.22</v>
      </c>
    </row>
    <row r="1123" spans="1:39" x14ac:dyDescent="0.25">
      <c r="A1123" s="92"/>
      <c r="B1123" s="194" t="s">
        <v>104</v>
      </c>
      <c r="C1123" s="194"/>
      <c r="D1123" s="195" t="s">
        <v>33</v>
      </c>
      <c r="E1123" s="195"/>
      <c r="F1123" s="196" t="s">
        <v>34</v>
      </c>
      <c r="G1123" s="196"/>
      <c r="H1123" s="197" t="s">
        <v>35</v>
      </c>
      <c r="I1123" s="197"/>
      <c r="J1123" s="198" t="s">
        <v>66</v>
      </c>
      <c r="K1123" s="198"/>
      <c r="M1123" s="102"/>
    </row>
    <row r="1124" spans="1:39" s="90" customFormat="1" ht="75" x14ac:dyDescent="0.25">
      <c r="A1124" s="93" t="s">
        <v>0</v>
      </c>
      <c r="B1124" s="106" t="s">
        <v>103</v>
      </c>
      <c r="C1124" s="106" t="s">
        <v>109</v>
      </c>
      <c r="D1124" s="2" t="s">
        <v>103</v>
      </c>
      <c r="E1124" s="2" t="s">
        <v>109</v>
      </c>
      <c r="F1124" s="109" t="s">
        <v>103</v>
      </c>
      <c r="G1124" s="109" t="s">
        <v>109</v>
      </c>
      <c r="H1124" s="112" t="s">
        <v>103</v>
      </c>
      <c r="I1124" s="112" t="s">
        <v>109</v>
      </c>
      <c r="J1124" s="57" t="s">
        <v>103</v>
      </c>
      <c r="K1124" s="57" t="s">
        <v>109</v>
      </c>
      <c r="L1124" s="97" t="s">
        <v>105</v>
      </c>
      <c r="M1124" s="97" t="s">
        <v>106</v>
      </c>
      <c r="N1124"/>
      <c r="O1124"/>
      <c r="P1124"/>
      <c r="Q1124"/>
      <c r="R1124"/>
      <c r="S1124"/>
      <c r="T1124"/>
      <c r="U1124"/>
      <c r="V1124"/>
    </row>
    <row r="1125" spans="1:39" x14ac:dyDescent="0.25">
      <c r="A1125" s="94" t="s">
        <v>5</v>
      </c>
      <c r="B1125" s="107">
        <v>1.6963440860215055</v>
      </c>
      <c r="C1125" s="107">
        <f>3702/B1125/60</f>
        <v>36.372337728194722</v>
      </c>
      <c r="D1125" s="99">
        <v>1.8270967741935489</v>
      </c>
      <c r="E1125" s="99">
        <f>3702/D1125/60</f>
        <v>33.769420903954796</v>
      </c>
      <c r="F1125" s="110">
        <v>1.94505376344086</v>
      </c>
      <c r="G1125" s="110">
        <f>3702/F1125/60</f>
        <v>31.721488197246952</v>
      </c>
      <c r="H1125" s="113">
        <v>2.0463440860215059</v>
      </c>
      <c r="I1125" s="113">
        <f>3702/H1125/60</f>
        <v>30.151332037202451</v>
      </c>
      <c r="J1125" s="98">
        <v>2.1326881720430118</v>
      </c>
      <c r="K1125" s="98">
        <f>3702/J1125/60</f>
        <v>28.930624180699795</v>
      </c>
      <c r="L1125" s="103">
        <f>C1125+E1125+G1125+I1125+K1125</f>
        <v>160.94520304729872</v>
      </c>
      <c r="M1125" s="105">
        <f>L1125/60</f>
        <v>2.6824200507883118</v>
      </c>
      <c r="N1125" s="86"/>
      <c r="O1125"/>
      <c r="P1125"/>
      <c r="Q1125"/>
      <c r="R1125"/>
      <c r="S1125"/>
      <c r="T1125"/>
      <c r="U1125"/>
      <c r="V1125"/>
    </row>
    <row r="1126" spans="1:39" x14ac:dyDescent="0.25">
      <c r="A1126" s="94" t="s">
        <v>6</v>
      </c>
      <c r="B1126" s="107">
        <v>1.6993548387096773</v>
      </c>
      <c r="C1126" s="107">
        <f t="shared" ref="C1126:C1136" si="0">3702/B1126/60</f>
        <v>36.307896735003801</v>
      </c>
      <c r="D1126" s="99">
        <v>1.8330107526881723</v>
      </c>
      <c r="E1126" s="99">
        <f t="shared" ref="E1126:E1136" si="1">3702/D1126/60</f>
        <v>33.660468117557336</v>
      </c>
      <c r="F1126" s="110">
        <v>1.9541935483870969</v>
      </c>
      <c r="G1126" s="110">
        <f t="shared" ref="G1126:G1136" si="2">3702/F1126/60</f>
        <v>31.573126444371077</v>
      </c>
      <c r="H1126" s="113">
        <v>2.0527956989247311</v>
      </c>
      <c r="I1126" s="113">
        <f t="shared" ref="I1126:I1136" si="3">3702/H1126/60</f>
        <v>30.056571159184958</v>
      </c>
      <c r="J1126" s="98">
        <v>2.1356989247311828</v>
      </c>
      <c r="K1126" s="98">
        <f t="shared" ref="K1126:K1136" si="4">3702/J1126/60</f>
        <v>28.889839895277415</v>
      </c>
      <c r="L1126" s="103">
        <f t="shared" ref="L1126:L1136" si="5">C1126+E1126+G1126+I1126+K1126</f>
        <v>160.48790235139458</v>
      </c>
      <c r="M1126" s="105">
        <f t="shared" ref="M1126:M1136" si="6">L1126/60</f>
        <v>2.6747983725232429</v>
      </c>
      <c r="N1126" s="86"/>
      <c r="O1126"/>
      <c r="P1126"/>
      <c r="Q1126"/>
      <c r="R1126"/>
      <c r="S1126"/>
      <c r="T1126"/>
      <c r="U1126"/>
      <c r="V1126"/>
    </row>
    <row r="1127" spans="1:39" x14ac:dyDescent="0.25">
      <c r="A1127" s="94" t="s">
        <v>7</v>
      </c>
      <c r="B1127" s="107">
        <v>1.7253763440860217</v>
      </c>
      <c r="C1127" s="107">
        <f t="shared" si="0"/>
        <v>35.760314096971207</v>
      </c>
      <c r="D1127" s="99">
        <v>1.8608602150537628</v>
      </c>
      <c r="E1127" s="99">
        <f t="shared" si="1"/>
        <v>33.15670865595748</v>
      </c>
      <c r="F1127" s="110">
        <v>1.9709677419354834</v>
      </c>
      <c r="G1127" s="110">
        <f t="shared" si="2"/>
        <v>31.304418985270058</v>
      </c>
      <c r="H1127" s="113">
        <v>2.0698924731182795</v>
      </c>
      <c r="I1127" s="113">
        <f t="shared" si="3"/>
        <v>29.80831168831169</v>
      </c>
      <c r="J1127" s="98">
        <v>2.1534408602150528</v>
      </c>
      <c r="K1127" s="98">
        <f t="shared" si="4"/>
        <v>28.651820042942042</v>
      </c>
      <c r="L1127" s="103">
        <f t="shared" si="5"/>
        <v>158.68157346945247</v>
      </c>
      <c r="M1127" s="105">
        <f t="shared" si="6"/>
        <v>2.6446928911575411</v>
      </c>
      <c r="N1127" s="86"/>
      <c r="O1127"/>
      <c r="P1127"/>
      <c r="Q1127"/>
      <c r="R1127"/>
      <c r="S1127"/>
      <c r="T1127"/>
      <c r="U1127"/>
      <c r="V1127"/>
    </row>
    <row r="1128" spans="1:39" x14ac:dyDescent="0.25">
      <c r="A1128" s="94" t="s">
        <v>8</v>
      </c>
      <c r="B1128" s="107">
        <v>1.8849462365591403</v>
      </c>
      <c r="C1128" s="107">
        <f t="shared" si="0"/>
        <v>32.73302909298345</v>
      </c>
      <c r="D1128" s="99">
        <v>2.0166666666666671</v>
      </c>
      <c r="E1128" s="99">
        <f t="shared" si="1"/>
        <v>30.595041322314042</v>
      </c>
      <c r="F1128" s="110">
        <v>2.128709677419355</v>
      </c>
      <c r="G1128" s="110">
        <f t="shared" si="2"/>
        <v>28.984694650704647</v>
      </c>
      <c r="H1128" s="113">
        <v>2.2209677419354836</v>
      </c>
      <c r="I1128" s="113">
        <f t="shared" si="3"/>
        <v>27.780682643427742</v>
      </c>
      <c r="J1128" s="98">
        <v>2.3062365591397844</v>
      </c>
      <c r="K1128" s="98">
        <f t="shared" si="4"/>
        <v>26.753543453935105</v>
      </c>
      <c r="L1128" s="103">
        <f t="shared" si="5"/>
        <v>146.84699116336498</v>
      </c>
      <c r="M1128" s="105">
        <f t="shared" si="6"/>
        <v>2.4474498527227495</v>
      </c>
      <c r="N1128" s="86"/>
      <c r="O1128"/>
      <c r="P1128"/>
      <c r="Q1128"/>
      <c r="R1128"/>
      <c r="S1128"/>
      <c r="T1128"/>
      <c r="U1128"/>
      <c r="V1128"/>
    </row>
    <row r="1129" spans="1:39" x14ac:dyDescent="0.25">
      <c r="A1129" s="94" t="s">
        <v>9</v>
      </c>
      <c r="B1129" s="107">
        <v>2.0264516129032257</v>
      </c>
      <c r="C1129" s="107">
        <f t="shared" si="0"/>
        <v>30.44730977395734</v>
      </c>
      <c r="D1129" s="99">
        <v>2.1482795698924733</v>
      </c>
      <c r="E1129" s="99">
        <f t="shared" si="1"/>
        <v>28.720656689523999</v>
      </c>
      <c r="F1129" s="110">
        <v>2.2507526881720445</v>
      </c>
      <c r="G1129" s="110">
        <f t="shared" si="2"/>
        <v>27.413051786737988</v>
      </c>
      <c r="H1129" s="113">
        <v>2.3343010752688178</v>
      </c>
      <c r="I1129" s="113">
        <f t="shared" si="3"/>
        <v>26.431894605923802</v>
      </c>
      <c r="J1129" s="98">
        <v>2.4210752688172046</v>
      </c>
      <c r="K1129" s="98">
        <f t="shared" si="4"/>
        <v>25.484544324036236</v>
      </c>
      <c r="L1129" s="103">
        <f t="shared" si="5"/>
        <v>138.49745718017937</v>
      </c>
      <c r="M1129" s="105">
        <f t="shared" si="6"/>
        <v>2.3082909530029894</v>
      </c>
      <c r="N1129" s="86"/>
      <c r="O1129"/>
      <c r="P1129"/>
      <c r="Q1129"/>
      <c r="R1129"/>
      <c r="S1129"/>
      <c r="T1129"/>
      <c r="U1129"/>
      <c r="V1129"/>
    </row>
    <row r="1130" spans="1:39" x14ac:dyDescent="0.25">
      <c r="A1130" s="94" t="s">
        <v>10</v>
      </c>
      <c r="B1130" s="107">
        <v>1.9029032258064509</v>
      </c>
      <c r="C1130" s="107">
        <f t="shared" si="0"/>
        <v>32.424139684692335</v>
      </c>
      <c r="D1130" s="99">
        <v>2.0186021505376348</v>
      </c>
      <c r="E1130" s="99">
        <f t="shared" si="1"/>
        <v>30.565706067224198</v>
      </c>
      <c r="F1130" s="110">
        <v>2.1210752688172039</v>
      </c>
      <c r="G1130" s="110">
        <f t="shared" si="2"/>
        <v>29.08901956808274</v>
      </c>
      <c r="H1130" s="113">
        <v>2.2087096774193546</v>
      </c>
      <c r="I1130" s="113">
        <f t="shared" si="3"/>
        <v>27.934861983350377</v>
      </c>
      <c r="J1130" s="98">
        <v>2.2898924731182801</v>
      </c>
      <c r="K1130" s="98">
        <f t="shared" si="4"/>
        <v>26.944496619083388</v>
      </c>
      <c r="L1130" s="103">
        <f t="shared" si="5"/>
        <v>146.95822392243304</v>
      </c>
      <c r="M1130" s="105">
        <f t="shared" si="6"/>
        <v>2.4493037320405504</v>
      </c>
      <c r="N1130" s="86"/>
      <c r="O1130"/>
      <c r="P1130"/>
      <c r="Q1130"/>
      <c r="R1130"/>
      <c r="S1130"/>
      <c r="T1130"/>
      <c r="U1130"/>
      <c r="V1130"/>
    </row>
    <row r="1131" spans="1:39" x14ac:dyDescent="0.25">
      <c r="A1131" s="94" t="s">
        <v>11</v>
      </c>
      <c r="B1131" s="107">
        <v>1.7046236559139782</v>
      </c>
      <c r="C1131" s="107">
        <f t="shared" si="0"/>
        <v>36.195672743329347</v>
      </c>
      <c r="D1131" s="99">
        <v>1.844086021505376</v>
      </c>
      <c r="E1131" s="99">
        <f t="shared" si="1"/>
        <v>33.458309037900882</v>
      </c>
      <c r="F1131" s="110">
        <v>1.9543010752688179</v>
      </c>
      <c r="G1131" s="110">
        <f t="shared" si="2"/>
        <v>31.571389270976606</v>
      </c>
      <c r="H1131" s="113">
        <v>2.0566666666666666</v>
      </c>
      <c r="I1131" s="113">
        <f t="shared" si="3"/>
        <v>30</v>
      </c>
      <c r="J1131" s="98">
        <v>2.1439784946236551</v>
      </c>
      <c r="K1131" s="98">
        <f t="shared" si="4"/>
        <v>28.778273734891432</v>
      </c>
      <c r="L1131" s="103">
        <f t="shared" si="5"/>
        <v>160.00364478709827</v>
      </c>
      <c r="M1131" s="105">
        <f t="shared" si="6"/>
        <v>2.6667274131183043</v>
      </c>
      <c r="N1131" s="86"/>
      <c r="O1131"/>
      <c r="P1131"/>
      <c r="Q1131"/>
      <c r="R1131"/>
      <c r="S1131"/>
      <c r="T1131"/>
      <c r="U1131"/>
      <c r="V1131"/>
    </row>
    <row r="1132" spans="1:39" x14ac:dyDescent="0.25">
      <c r="A1132" s="94" t="s">
        <v>12</v>
      </c>
      <c r="B1132" s="107">
        <v>1.6850537634408602</v>
      </c>
      <c r="C1132" s="107">
        <f t="shared" si="0"/>
        <v>36.616042371259013</v>
      </c>
      <c r="D1132" s="99">
        <v>1.8184946236559141</v>
      </c>
      <c r="E1132" s="99">
        <f t="shared" si="1"/>
        <v>33.929162724692524</v>
      </c>
      <c r="F1132" s="110">
        <v>1.944731182795699</v>
      </c>
      <c r="G1132" s="110">
        <f t="shared" si="2"/>
        <v>31.726749972354305</v>
      </c>
      <c r="H1132" s="113">
        <v>2.0489247311827961</v>
      </c>
      <c r="I1132" s="113">
        <f t="shared" si="3"/>
        <v>30.113356074521118</v>
      </c>
      <c r="J1132" s="98">
        <v>2.131935483870969</v>
      </c>
      <c r="K1132" s="98">
        <f t="shared" si="4"/>
        <v>28.940838250870009</v>
      </c>
      <c r="L1132" s="103">
        <f t="shared" si="5"/>
        <v>161.32614939369694</v>
      </c>
      <c r="M1132" s="105">
        <f t="shared" si="6"/>
        <v>2.6887691565616154</v>
      </c>
      <c r="N1132" s="86"/>
      <c r="O1132"/>
      <c r="P1132"/>
      <c r="Q1132"/>
      <c r="R1132"/>
      <c r="S1132"/>
      <c r="T1132"/>
      <c r="U1132"/>
      <c r="V1132"/>
    </row>
    <row r="1133" spans="1:39" x14ac:dyDescent="0.25">
      <c r="A1133" s="94" t="s">
        <v>13</v>
      </c>
      <c r="B1133" s="107">
        <v>1.862043010752688</v>
      </c>
      <c r="C1133" s="107">
        <f t="shared" si="0"/>
        <v>33.135647052029803</v>
      </c>
      <c r="D1133" s="99">
        <v>1.9993548387096782</v>
      </c>
      <c r="E1133" s="99">
        <f t="shared" si="1"/>
        <v>30.859954824136807</v>
      </c>
      <c r="F1133" s="110">
        <v>2.1189247311827959</v>
      </c>
      <c r="G1133" s="110">
        <f t="shared" si="2"/>
        <v>29.118542575865217</v>
      </c>
      <c r="H1133" s="113">
        <v>2.2198924731182794</v>
      </c>
      <c r="I1133" s="113">
        <f t="shared" si="3"/>
        <v>27.794139016711071</v>
      </c>
      <c r="J1133" s="98">
        <v>2.3060215053763438</v>
      </c>
      <c r="K1133" s="98">
        <f t="shared" si="4"/>
        <v>26.756038422083375</v>
      </c>
      <c r="L1133" s="103">
        <f t="shared" si="5"/>
        <v>147.66432189082627</v>
      </c>
      <c r="M1133" s="105">
        <f t="shared" si="6"/>
        <v>2.4610720315137713</v>
      </c>
      <c r="N1133" s="86"/>
      <c r="O1133"/>
      <c r="P1133"/>
      <c r="Q1133"/>
      <c r="R1133"/>
      <c r="S1133"/>
      <c r="T1133"/>
      <c r="U1133"/>
      <c r="V1133"/>
    </row>
    <row r="1134" spans="1:39" x14ac:dyDescent="0.25">
      <c r="A1134" s="94" t="s">
        <v>14</v>
      </c>
      <c r="B1134" s="107">
        <v>1.9745161290322579</v>
      </c>
      <c r="C1134" s="107">
        <f t="shared" si="0"/>
        <v>31.248162065022054</v>
      </c>
      <c r="D1134" s="99">
        <v>2.0954838709677417</v>
      </c>
      <c r="E1134" s="99">
        <f t="shared" si="1"/>
        <v>29.444273399014783</v>
      </c>
      <c r="F1134" s="110">
        <v>2.1969892473118287</v>
      </c>
      <c r="G1134" s="110">
        <f t="shared" si="2"/>
        <v>28.083888018794038</v>
      </c>
      <c r="H1134" s="113">
        <v>2.2829032258064523</v>
      </c>
      <c r="I1134" s="113">
        <f t="shared" si="3"/>
        <v>27.026988837077848</v>
      </c>
      <c r="J1134" s="98">
        <v>2.3530107526881725</v>
      </c>
      <c r="K1134" s="98">
        <f t="shared" si="4"/>
        <v>26.221724626422329</v>
      </c>
      <c r="L1134" s="103">
        <f t="shared" si="5"/>
        <v>142.02503694633106</v>
      </c>
      <c r="M1134" s="105">
        <f t="shared" si="6"/>
        <v>2.3670839491055178</v>
      </c>
      <c r="N1134" s="86"/>
      <c r="O1134"/>
      <c r="P1134"/>
      <c r="Q1134"/>
      <c r="R1134"/>
      <c r="S1134"/>
      <c r="T1134"/>
      <c r="U1134"/>
      <c r="V1134"/>
    </row>
    <row r="1135" spans="1:39" x14ac:dyDescent="0.25">
      <c r="A1135" s="94" t="s">
        <v>15</v>
      </c>
      <c r="B1135" s="107">
        <v>1.966989247311828</v>
      </c>
      <c r="C1135" s="107">
        <f t="shared" si="0"/>
        <v>31.367736292570928</v>
      </c>
      <c r="D1135" s="99">
        <v>2.0855913978494622</v>
      </c>
      <c r="E1135" s="99">
        <f t="shared" si="1"/>
        <v>29.583934831924111</v>
      </c>
      <c r="F1135" s="110">
        <v>2.1720430107526876</v>
      </c>
      <c r="G1135" s="110">
        <f t="shared" si="2"/>
        <v>28.406435643564365</v>
      </c>
      <c r="H1135" s="113">
        <v>2.2635483870967739</v>
      </c>
      <c r="I1135" s="113">
        <f t="shared" si="3"/>
        <v>27.258087501781393</v>
      </c>
      <c r="J1135" s="98">
        <v>2.3362365591397856</v>
      </c>
      <c r="K1135" s="98">
        <f t="shared" si="4"/>
        <v>26.409996778202231</v>
      </c>
      <c r="L1135" s="103">
        <f t="shared" si="5"/>
        <v>143.02619104804302</v>
      </c>
      <c r="M1135" s="105">
        <f t="shared" si="6"/>
        <v>2.383769850800717</v>
      </c>
      <c r="N1135" s="86"/>
      <c r="O1135"/>
      <c r="P1135"/>
      <c r="Q1135"/>
      <c r="R1135"/>
      <c r="S1135"/>
      <c r="T1135"/>
      <c r="U1135"/>
      <c r="V1135"/>
    </row>
    <row r="1136" spans="1:39" x14ac:dyDescent="0.25">
      <c r="A1136" s="94" t="s">
        <v>16</v>
      </c>
      <c r="B1136" s="107">
        <v>1.8793548387096777</v>
      </c>
      <c r="C1136" s="107">
        <f t="shared" si="0"/>
        <v>32.830415379334013</v>
      </c>
      <c r="D1136" s="99">
        <v>1.9836559139784942</v>
      </c>
      <c r="E1136" s="99">
        <f t="shared" si="1"/>
        <v>31.104184735472689</v>
      </c>
      <c r="F1136" s="110">
        <v>2.0815053763440861</v>
      </c>
      <c r="G1136" s="110">
        <f t="shared" si="2"/>
        <v>29.64200847194958</v>
      </c>
      <c r="H1136" s="113">
        <v>2.1589247311827946</v>
      </c>
      <c r="I1136" s="113">
        <f t="shared" si="3"/>
        <v>28.579041737224838</v>
      </c>
      <c r="J1136" s="98">
        <v>2.2320430107526885</v>
      </c>
      <c r="K1136" s="98">
        <f t="shared" si="4"/>
        <v>27.642836496772322</v>
      </c>
      <c r="L1136" s="103">
        <f t="shared" si="5"/>
        <v>149.79848682075345</v>
      </c>
      <c r="M1136" s="105">
        <f t="shared" si="6"/>
        <v>2.4966414470125575</v>
      </c>
      <c r="N1136" s="86"/>
      <c r="O1136"/>
      <c r="P1136"/>
      <c r="Q1136"/>
      <c r="R1136"/>
      <c r="S1136"/>
      <c r="T1136"/>
      <c r="U1136"/>
      <c r="V1136"/>
    </row>
    <row r="1137" spans="1:22" x14ac:dyDescent="0.25">
      <c r="A1137" s="95" t="s">
        <v>17</v>
      </c>
      <c r="B1137" s="108">
        <f>AVERAGE(B1125:B1136)</f>
        <v>1.8339964157706092</v>
      </c>
      <c r="C1137" s="108">
        <f>AVERAGE(C1125:C1136)</f>
        <v>33.78655858461233</v>
      </c>
      <c r="D1137" s="101">
        <f t="shared" ref="D1137:M1137" si="7">AVERAGE(D1125:D1136)</f>
        <v>1.9609318996415774</v>
      </c>
      <c r="E1137" s="101">
        <f t="shared" si="7"/>
        <v>31.570651775806141</v>
      </c>
      <c r="F1137" s="111">
        <f t="shared" si="7"/>
        <v>2.0699372759856636</v>
      </c>
      <c r="G1137" s="111">
        <f t="shared" si="7"/>
        <v>29.886234465493128</v>
      </c>
      <c r="H1137" s="114">
        <f t="shared" si="7"/>
        <v>2.1636559139784945</v>
      </c>
      <c r="I1137" s="114">
        <f t="shared" si="7"/>
        <v>28.577938940393107</v>
      </c>
      <c r="J1137" s="100">
        <f t="shared" si="7"/>
        <v>2.2451881720430111</v>
      </c>
      <c r="K1137" s="100">
        <f t="shared" si="7"/>
        <v>27.533714735434639</v>
      </c>
      <c r="L1137" s="104">
        <f t="shared" si="7"/>
        <v>151.35509850173932</v>
      </c>
      <c r="M1137" s="104">
        <f t="shared" si="7"/>
        <v>2.5225849750289893</v>
      </c>
      <c r="N1137" s="86"/>
      <c r="O1137"/>
      <c r="P1137"/>
      <c r="Q1137"/>
      <c r="R1137"/>
      <c r="S1137"/>
      <c r="T1137"/>
      <c r="U1137"/>
      <c r="V1137"/>
    </row>
    <row r="1138" spans="1:22" x14ac:dyDescent="0.25">
      <c r="I1138" s="91"/>
      <c r="M1138"/>
      <c r="N1138"/>
      <c r="O1138"/>
      <c r="P1138"/>
      <c r="Q1138"/>
      <c r="R1138"/>
      <c r="S1138"/>
      <c r="T1138"/>
      <c r="U1138"/>
      <c r="V1138"/>
    </row>
    <row r="1139" spans="1:22" x14ac:dyDescent="0.25">
      <c r="M1139"/>
      <c r="N1139"/>
      <c r="O1139"/>
      <c r="P1139"/>
      <c r="Q1139"/>
      <c r="R1139"/>
      <c r="S1139"/>
      <c r="T1139"/>
      <c r="U1139"/>
      <c r="V1139"/>
    </row>
    <row r="1140" spans="1:22" x14ac:dyDescent="0.25">
      <c r="M1140"/>
      <c r="N1140"/>
      <c r="O1140"/>
      <c r="P1140"/>
      <c r="Q1140"/>
      <c r="R1140"/>
      <c r="S1140"/>
      <c r="T1140"/>
      <c r="U1140"/>
      <c r="V1140"/>
    </row>
    <row r="1141" spans="1:22" x14ac:dyDescent="0.25">
      <c r="M1141"/>
      <c r="N1141"/>
      <c r="O1141"/>
      <c r="P1141"/>
      <c r="Q1141"/>
      <c r="R1141"/>
      <c r="S1141"/>
      <c r="T1141"/>
      <c r="U1141"/>
      <c r="V1141"/>
    </row>
  </sheetData>
  <mergeCells count="10">
    <mergeCell ref="AG1:AM1"/>
    <mergeCell ref="B1123:C1123"/>
    <mergeCell ref="D1123:E1123"/>
    <mergeCell ref="F1123:G1123"/>
    <mergeCell ref="H1123:I1123"/>
    <mergeCell ref="J1123:K1123"/>
    <mergeCell ref="A1:G1"/>
    <mergeCell ref="I1:O1"/>
    <mergeCell ref="Q1:W1"/>
    <mergeCell ref="Y1:AE1"/>
  </mergeCells>
  <phoneticPr fontId="3" type="noConversion"/>
  <pageMargins left="0.7" right="0.7" top="0.75" bottom="0.75" header="0.3" footer="0.3"/>
  <pageSetup paperSize="9" orientation="portrait" r:id="rId1"/>
  <tableParts count="5">
    <tablePart r:id="rId2"/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EA0B28-FC4F-4C0C-AF3A-592BDB54797B}">
  <dimension ref="A1:AM52"/>
  <sheetViews>
    <sheetView topLeftCell="M16" zoomScale="90" zoomScaleNormal="90" workbookViewId="0">
      <selection activeCell="M22" sqref="M22"/>
    </sheetView>
  </sheetViews>
  <sheetFormatPr baseColWidth="10" defaultRowHeight="15" x14ac:dyDescent="0.25"/>
  <cols>
    <col min="2" max="18" width="11.42578125" customWidth="1"/>
    <col min="19" max="19" width="23.42578125" customWidth="1"/>
    <col min="29" max="30" width="18" bestFit="1" customWidth="1"/>
    <col min="31" max="31" width="12.42578125" customWidth="1"/>
    <col min="32" max="32" width="20" customWidth="1"/>
    <col min="33" max="33" width="16.42578125" customWidth="1"/>
    <col min="34" max="34" width="20.140625" customWidth="1"/>
    <col min="35" max="35" width="16.28515625" customWidth="1"/>
    <col min="36" max="36" width="16" customWidth="1"/>
  </cols>
  <sheetData>
    <row r="1" spans="1:39" ht="15.75" thickBot="1" x14ac:dyDescent="0.3">
      <c r="A1" s="13"/>
      <c r="B1" s="13"/>
      <c r="C1" s="14"/>
      <c r="D1" s="14"/>
      <c r="E1" s="14"/>
      <c r="F1" s="14"/>
      <c r="L1" s="183" t="s">
        <v>61</v>
      </c>
      <c r="M1" s="184"/>
      <c r="N1" s="184"/>
      <c r="O1" s="184"/>
      <c r="P1" s="184"/>
      <c r="Q1" s="184"/>
      <c r="R1" s="184"/>
      <c r="S1" s="185"/>
      <c r="U1" s="204" t="s">
        <v>111</v>
      </c>
      <c r="V1" s="205"/>
      <c r="W1" s="205"/>
      <c r="X1" s="206"/>
      <c r="Y1" s="201" t="s">
        <v>115</v>
      </c>
      <c r="Z1" s="202"/>
      <c r="AA1" s="202"/>
      <c r="AB1" s="203"/>
    </row>
    <row r="2" spans="1:39" ht="15.75" thickBot="1" x14ac:dyDescent="0.3">
      <c r="H2" s="27"/>
      <c r="I2" s="28" t="s">
        <v>41</v>
      </c>
      <c r="J2" s="28" t="s">
        <v>42</v>
      </c>
      <c r="K2" s="32" t="s">
        <v>43</v>
      </c>
      <c r="L2" s="38" t="s">
        <v>46</v>
      </c>
      <c r="M2" s="34" t="s">
        <v>54</v>
      </c>
      <c r="N2" s="34" t="s">
        <v>55</v>
      </c>
      <c r="O2" s="34" t="s">
        <v>56</v>
      </c>
      <c r="P2" s="34" t="s">
        <v>57</v>
      </c>
      <c r="Q2" s="34" t="s">
        <v>58</v>
      </c>
      <c r="R2" s="34" t="s">
        <v>59</v>
      </c>
      <c r="S2" s="39" t="s">
        <v>60</v>
      </c>
      <c r="T2" s="64" t="s">
        <v>44</v>
      </c>
      <c r="U2" s="204" t="s">
        <v>114</v>
      </c>
      <c r="V2" s="205"/>
      <c r="W2" s="205"/>
      <c r="X2" s="206"/>
      <c r="Y2" s="201" t="s">
        <v>114</v>
      </c>
      <c r="Z2" s="202"/>
      <c r="AA2" s="202"/>
      <c r="AB2" s="203"/>
      <c r="AD2" s="200" t="s">
        <v>122</v>
      </c>
      <c r="AE2" s="200"/>
      <c r="AF2" s="200"/>
      <c r="AG2" s="200"/>
      <c r="AH2" s="200"/>
      <c r="AI2" s="200"/>
      <c r="AJ2" s="200"/>
      <c r="AK2" s="200"/>
      <c r="AL2" s="200"/>
      <c r="AM2" s="200"/>
    </row>
    <row r="3" spans="1:39" ht="90.75" thickBot="1" x14ac:dyDescent="0.3">
      <c r="A3" s="1" t="s">
        <v>0</v>
      </c>
      <c r="B3" s="1" t="s">
        <v>0</v>
      </c>
      <c r="C3" s="2" t="s">
        <v>1</v>
      </c>
      <c r="D3" s="2" t="s">
        <v>26</v>
      </c>
      <c r="E3" s="2" t="s">
        <v>27</v>
      </c>
      <c r="F3" s="17" t="s">
        <v>28</v>
      </c>
      <c r="G3" s="20" t="s">
        <v>4</v>
      </c>
      <c r="H3" s="29" t="s">
        <v>36</v>
      </c>
      <c r="I3" s="46" t="s">
        <v>38</v>
      </c>
      <c r="J3" s="46" t="s">
        <v>37</v>
      </c>
      <c r="K3" s="47" t="s">
        <v>39</v>
      </c>
      <c r="L3" s="40" t="s">
        <v>45</v>
      </c>
      <c r="M3" s="35" t="s">
        <v>47</v>
      </c>
      <c r="N3" s="35" t="s">
        <v>48</v>
      </c>
      <c r="O3" s="35" t="s">
        <v>49</v>
      </c>
      <c r="P3" s="35" t="s">
        <v>50</v>
      </c>
      <c r="Q3" s="35" t="s">
        <v>51</v>
      </c>
      <c r="R3" s="35" t="s">
        <v>52</v>
      </c>
      <c r="S3" s="41" t="s">
        <v>53</v>
      </c>
      <c r="T3" s="65" t="s">
        <v>40</v>
      </c>
      <c r="U3" s="53" t="s">
        <v>29</v>
      </c>
      <c r="V3" s="53" t="s">
        <v>30</v>
      </c>
      <c r="W3" s="53" t="s">
        <v>31</v>
      </c>
      <c r="X3" s="53" t="s">
        <v>65</v>
      </c>
      <c r="Y3" s="106" t="s">
        <v>29</v>
      </c>
      <c r="Z3" s="106" t="s">
        <v>30</v>
      </c>
      <c r="AA3" s="106" t="s">
        <v>31</v>
      </c>
      <c r="AB3" s="106" t="s">
        <v>65</v>
      </c>
      <c r="AD3" s="158" t="s">
        <v>0</v>
      </c>
      <c r="AE3" s="159" t="s">
        <v>160</v>
      </c>
      <c r="AF3" s="159" t="s">
        <v>161</v>
      </c>
      <c r="AG3" s="159" t="s">
        <v>162</v>
      </c>
      <c r="AH3" s="159" t="s">
        <v>120</v>
      </c>
      <c r="AI3" s="159" t="s">
        <v>118</v>
      </c>
      <c r="AJ3" s="159" t="s">
        <v>119</v>
      </c>
      <c r="AK3" s="165" t="s">
        <v>121</v>
      </c>
      <c r="AL3" s="165" t="s">
        <v>18</v>
      </c>
      <c r="AM3" s="165" t="s">
        <v>123</v>
      </c>
    </row>
    <row r="4" spans="1:39" ht="15.75" thickBot="1" x14ac:dyDescent="0.3">
      <c r="A4" s="4" t="s">
        <v>5</v>
      </c>
      <c r="B4" s="5">
        <v>1</v>
      </c>
      <c r="C4" s="6">
        <v>9.3505877307028431</v>
      </c>
      <c r="D4" s="6">
        <v>6.9433609084000087</v>
      </c>
      <c r="E4" s="7">
        <v>2.4095159427595858</v>
      </c>
      <c r="F4" s="18">
        <v>6.354140823973629</v>
      </c>
      <c r="G4" s="21">
        <v>2.9964469067292439</v>
      </c>
      <c r="H4" s="30">
        <f>C4*100/11.53</f>
        <v>81.097898791872026</v>
      </c>
      <c r="I4" s="48">
        <f>285*H4/100/1000</f>
        <v>0.23112901155683527</v>
      </c>
      <c r="J4" s="48">
        <f>320*H4/100/1000</f>
        <v>0.2595132761339905</v>
      </c>
      <c r="K4" s="49">
        <f>140*H4/100/1000</f>
        <v>0.11353705830862083</v>
      </c>
      <c r="L4" s="42">
        <f>H4*1178/100/1000</f>
        <v>0.95533324776825246</v>
      </c>
      <c r="M4" s="36">
        <f>H4*12/100/1000</f>
        <v>9.7317478550246438E-3</v>
      </c>
      <c r="N4" s="36">
        <f>H4*36/100/1000</f>
        <v>2.9195243565073931E-2</v>
      </c>
      <c r="O4" s="36">
        <f>H4*44/100/1000</f>
        <v>3.568307546842369E-2</v>
      </c>
      <c r="P4" s="36">
        <f>H4*14/100/1000</f>
        <v>1.1353705830862084E-2</v>
      </c>
      <c r="Q4" s="36">
        <f>H4*30/100/1000</f>
        <v>2.4329369637561608E-2</v>
      </c>
      <c r="R4" s="36">
        <f>H4*47/100/1000</f>
        <v>3.8116012432179852E-2</v>
      </c>
      <c r="S4" s="43">
        <f>H4*27/100/1000</f>
        <v>2.1896432673805449E-2</v>
      </c>
      <c r="T4" s="66">
        <f t="shared" ref="T4:T15" si="0">3740*H4/100/1000</f>
        <v>3.033061414816014</v>
      </c>
      <c r="U4" s="54">
        <f>F4</f>
        <v>6.354140823973629</v>
      </c>
      <c r="V4" s="54">
        <f>$F4-U4</f>
        <v>0</v>
      </c>
      <c r="W4" s="54">
        <f>$E4+V4</f>
        <v>2.4095159427595858</v>
      </c>
      <c r="X4" s="54">
        <f t="shared" ref="X4:X15" si="1">AF23</f>
        <v>5.4483430799220276</v>
      </c>
      <c r="Y4" s="155">
        <v>0</v>
      </c>
      <c r="Z4" s="155">
        <f>$F4-Y4</f>
        <v>6.354140823973629</v>
      </c>
      <c r="AA4" s="155">
        <f>$E4+Z4</f>
        <v>8.7636567667332148</v>
      </c>
      <c r="AB4" s="155">
        <f>AH23</f>
        <v>33.299132802258733</v>
      </c>
      <c r="AC4" s="91"/>
      <c r="AD4" s="160" t="s">
        <v>5</v>
      </c>
      <c r="AE4" s="163">
        <v>15.39</v>
      </c>
      <c r="AF4" s="163">
        <v>8.8905217740446858</v>
      </c>
      <c r="AG4" s="163">
        <v>2.99</v>
      </c>
      <c r="AH4" s="162">
        <f>I4+J4+K4+L4+M4+N4+O4+P4+Q4+R4+S4+T4</f>
        <v>4.7628795960466448</v>
      </c>
      <c r="AI4" s="177">
        <f>AH4-AG4+W4</f>
        <v>4.1823955388062304</v>
      </c>
      <c r="AJ4" s="163">
        <f>AI4/AF4*100</f>
        <v>47.043307975651878</v>
      </c>
      <c r="AK4" s="163">
        <f>17.53/2</f>
        <v>8.7650000000000006</v>
      </c>
      <c r="AL4" s="163">
        <f>AK4*0.35</f>
        <v>3.0677500000000002</v>
      </c>
      <c r="AM4" s="163" t="str">
        <f>IF(AI4&gt;AL4,"SI","NO")</f>
        <v>SI</v>
      </c>
    </row>
    <row r="5" spans="1:39" ht="15.75" thickBot="1" x14ac:dyDescent="0.3">
      <c r="A5" s="4" t="s">
        <v>6</v>
      </c>
      <c r="B5" s="5">
        <v>2</v>
      </c>
      <c r="C5" s="6">
        <v>9.6113158534706695</v>
      </c>
      <c r="D5" s="6">
        <v>7.2581753043410631</v>
      </c>
      <c r="E5" s="7">
        <v>2.3562851684739714</v>
      </c>
      <c r="F5" s="18">
        <v>6.5193148298306332</v>
      </c>
      <c r="G5" s="21">
        <v>3.0920010236400706</v>
      </c>
      <c r="H5" s="30">
        <f t="shared" ref="H5:H15" si="2">C5*100/11.53</f>
        <v>83.359200810673627</v>
      </c>
      <c r="I5" s="48">
        <f t="shared" ref="I5:I15" si="3">285*H5/100/1000</f>
        <v>0.23757372231041984</v>
      </c>
      <c r="J5" s="48">
        <f t="shared" ref="J5:J15" si="4">320*H5/100/1000</f>
        <v>0.26674944259415567</v>
      </c>
      <c r="K5" s="49">
        <f t="shared" ref="K5:K15" si="5">140*H5/100/1000</f>
        <v>0.11670288113494307</v>
      </c>
      <c r="L5" s="42">
        <f t="shared" ref="L5:L15" si="6">H5*1178/100/1000</f>
        <v>0.98197138554973529</v>
      </c>
      <c r="M5" s="36">
        <f t="shared" ref="M5:M15" si="7">H5*12/100/1000</f>
        <v>1.0003104097280835E-2</v>
      </c>
      <c r="N5" s="36">
        <f t="shared" ref="N5:N15" si="8">H5*36/100/1000</f>
        <v>3.0009312291842505E-2</v>
      </c>
      <c r="O5" s="36">
        <f t="shared" ref="O5:O15" si="9">H5*44/100/1000</f>
        <v>3.6678048356696392E-2</v>
      </c>
      <c r="P5" s="36">
        <f t="shared" ref="P5:P15" si="10">H5*14/100/1000</f>
        <v>1.1670288113494307E-2</v>
      </c>
      <c r="Q5" s="36">
        <f t="shared" ref="Q5:Q15" si="11">H5*30/100/1000</f>
        <v>2.5007760243202087E-2</v>
      </c>
      <c r="R5" s="36">
        <f t="shared" ref="R5:R15" si="12">H5*47/100/1000</f>
        <v>3.9178824381016601E-2</v>
      </c>
      <c r="S5" s="43">
        <f t="shared" ref="S5:S15" si="13">H5*27/100/1000</f>
        <v>2.2506984218881879E-2</v>
      </c>
      <c r="T5" s="66">
        <f t="shared" si="0"/>
        <v>3.1176341103191936</v>
      </c>
      <c r="U5" s="54">
        <f t="shared" ref="U5:U15" si="14">F5</f>
        <v>6.5193148298306332</v>
      </c>
      <c r="V5" s="54">
        <f t="shared" ref="V5:V15" si="15">$F5-U5</f>
        <v>0</v>
      </c>
      <c r="W5" s="54">
        <f t="shared" ref="W5:W14" si="16">$E5+V5</f>
        <v>2.3562851684739714</v>
      </c>
      <c r="X5" s="54">
        <f t="shared" si="1"/>
        <v>5.416666666666667</v>
      </c>
      <c r="Y5" s="155">
        <v>0</v>
      </c>
      <c r="Z5" s="155">
        <f t="shared" ref="Z5:Z15" si="17">$F5-Y5</f>
        <v>6.5193148298306332</v>
      </c>
      <c r="AA5" s="155">
        <f t="shared" ref="AA5:AA14" si="18">$E5+Z5</f>
        <v>8.8755999983046046</v>
      </c>
      <c r="AB5" s="155">
        <f t="shared" ref="AB5:AB15" si="19">AH24</f>
        <v>33.25219011177122</v>
      </c>
      <c r="AC5" s="91"/>
      <c r="AD5" s="160" t="s">
        <v>6</v>
      </c>
      <c r="AE5" s="163">
        <v>15.54</v>
      </c>
      <c r="AF5" s="163">
        <v>10.848334261858573</v>
      </c>
      <c r="AG5" s="163">
        <v>3.23</v>
      </c>
      <c r="AH5" s="162">
        <f>I5+J5+K5+L5+M5+N5+O5+P5+Q5+R5+S5+T5</f>
        <v>4.8956858636108622</v>
      </c>
      <c r="AI5" s="177">
        <f t="shared" ref="AI5:AI15" si="20">AH5-AG5+W5</f>
        <v>4.0219710320848332</v>
      </c>
      <c r="AJ5" s="163">
        <f t="shared" ref="AJ5:AJ15" si="21">AI5/AF5*100</f>
        <v>37.074549281041193</v>
      </c>
      <c r="AK5" s="163">
        <f t="shared" ref="AK5:AK15" si="22">17.53/2</f>
        <v>8.7650000000000006</v>
      </c>
      <c r="AL5" s="163">
        <f t="shared" ref="AL5:AL15" si="23">AK5*0.35</f>
        <v>3.0677500000000002</v>
      </c>
      <c r="AM5" s="163" t="str">
        <f t="shared" ref="AM5:AM15" si="24">IF(AI5&gt;AL5,"SI","NO")</f>
        <v>SI</v>
      </c>
    </row>
    <row r="6" spans="1:39" ht="15.75" thickBot="1" x14ac:dyDescent="0.3">
      <c r="A6" s="4" t="s">
        <v>7</v>
      </c>
      <c r="B6" s="5">
        <v>3</v>
      </c>
      <c r="C6" s="6">
        <v>9.6020287279041892</v>
      </c>
      <c r="D6" s="6">
        <v>7.0090107376019644</v>
      </c>
      <c r="E6" s="7">
        <v>2.5962245673361295</v>
      </c>
      <c r="F6" s="18">
        <v>6.4419975096387443</v>
      </c>
      <c r="G6" s="21">
        <v>3.1600312182654844</v>
      </c>
      <c r="H6" s="30">
        <f t="shared" si="2"/>
        <v>83.278653320938332</v>
      </c>
      <c r="I6" s="48">
        <f t="shared" si="3"/>
        <v>0.23734416196467426</v>
      </c>
      <c r="J6" s="48">
        <f t="shared" si="4"/>
        <v>0.26649169062700268</v>
      </c>
      <c r="K6" s="49">
        <f t="shared" si="5"/>
        <v>0.11659011464931368</v>
      </c>
      <c r="L6" s="42">
        <f t="shared" si="6"/>
        <v>0.98102253612065349</v>
      </c>
      <c r="M6" s="36">
        <f t="shared" si="7"/>
        <v>9.9934383985126E-3</v>
      </c>
      <c r="N6" s="36">
        <f t="shared" si="8"/>
        <v>2.9980315195537802E-2</v>
      </c>
      <c r="O6" s="36">
        <f t="shared" si="9"/>
        <v>3.664260746121286E-2</v>
      </c>
      <c r="P6" s="36">
        <f t="shared" si="10"/>
        <v>1.1659011464931366E-2</v>
      </c>
      <c r="Q6" s="36">
        <f t="shared" si="11"/>
        <v>2.4983595996281503E-2</v>
      </c>
      <c r="R6" s="36">
        <f t="shared" si="12"/>
        <v>3.9140967060841012E-2</v>
      </c>
      <c r="S6" s="43">
        <f t="shared" si="13"/>
        <v>2.2485236396653348E-2</v>
      </c>
      <c r="T6" s="66">
        <f t="shared" si="0"/>
        <v>3.1146216342030937</v>
      </c>
      <c r="U6" s="54">
        <f t="shared" si="14"/>
        <v>6.4419975096387443</v>
      </c>
      <c r="V6" s="54">
        <f t="shared" si="15"/>
        <v>0</v>
      </c>
      <c r="W6" s="54">
        <f t="shared" si="16"/>
        <v>2.5962245673361295</v>
      </c>
      <c r="X6" s="54">
        <f t="shared" si="1"/>
        <v>5.3997881091860895</v>
      </c>
      <c r="Y6" s="155">
        <v>0</v>
      </c>
      <c r="Z6" s="155">
        <f t="shared" si="17"/>
        <v>6.4419975096387443</v>
      </c>
      <c r="AA6" s="155">
        <f t="shared" si="18"/>
        <v>9.0382220769748738</v>
      </c>
      <c r="AB6" s="155">
        <f t="shared" si="19"/>
        <v>32.978229390323079</v>
      </c>
      <c r="AC6" s="91"/>
      <c r="AD6" s="160" t="s">
        <v>7</v>
      </c>
      <c r="AE6" s="163">
        <v>16.79</v>
      </c>
      <c r="AF6" s="163">
        <v>12.608058993611289</v>
      </c>
      <c r="AG6" s="163">
        <v>3.6</v>
      </c>
      <c r="AH6" s="162">
        <f t="shared" ref="AH6:AH15" si="25">I6+J6+K6+L6+M6+N6+O6+P6+Q6+R6+S6+T6</f>
        <v>4.8909553095387084</v>
      </c>
      <c r="AI6" s="177">
        <f t="shared" si="20"/>
        <v>3.8871798768748378</v>
      </c>
      <c r="AJ6" s="163">
        <f t="shared" si="21"/>
        <v>30.830914408352118</v>
      </c>
      <c r="AK6" s="163">
        <f t="shared" si="22"/>
        <v>8.7650000000000006</v>
      </c>
      <c r="AL6" s="163">
        <f t="shared" si="23"/>
        <v>3.0677500000000002</v>
      </c>
      <c r="AM6" s="163" t="str">
        <f t="shared" si="24"/>
        <v>SI</v>
      </c>
    </row>
    <row r="7" spans="1:39" ht="15.75" thickBot="1" x14ac:dyDescent="0.3">
      <c r="A7" s="4" t="s">
        <v>8</v>
      </c>
      <c r="B7" s="5">
        <v>4</v>
      </c>
      <c r="C7" s="6">
        <v>12.587038973823102</v>
      </c>
      <c r="D7" s="6">
        <v>9.1759008108308002</v>
      </c>
      <c r="E7" s="7">
        <v>3.4114972025425763</v>
      </c>
      <c r="F7" s="18">
        <v>7.722112314939773</v>
      </c>
      <c r="G7" s="21">
        <v>4.8649266588834061</v>
      </c>
      <c r="H7" s="30">
        <f t="shared" si="2"/>
        <v>109.16772743992284</v>
      </c>
      <c r="I7" s="48">
        <f t="shared" si="3"/>
        <v>0.31112802320378014</v>
      </c>
      <c r="J7" s="48">
        <f t="shared" si="4"/>
        <v>0.3493367278077531</v>
      </c>
      <c r="K7" s="49">
        <f t="shared" si="5"/>
        <v>0.152834818415892</v>
      </c>
      <c r="L7" s="42">
        <f t="shared" si="6"/>
        <v>1.2859958292422911</v>
      </c>
      <c r="M7" s="36">
        <f t="shared" si="7"/>
        <v>1.3100127292790741E-2</v>
      </c>
      <c r="N7" s="36">
        <f t="shared" si="8"/>
        <v>3.9300381878372218E-2</v>
      </c>
      <c r="O7" s="36">
        <f t="shared" si="9"/>
        <v>4.8033800073566058E-2</v>
      </c>
      <c r="P7" s="36">
        <f t="shared" si="10"/>
        <v>1.5283481841589199E-2</v>
      </c>
      <c r="Q7" s="36">
        <f t="shared" si="11"/>
        <v>3.2750318231976855E-2</v>
      </c>
      <c r="R7" s="36">
        <f t="shared" si="12"/>
        <v>5.1308831896763732E-2</v>
      </c>
      <c r="S7" s="43">
        <f t="shared" si="13"/>
        <v>2.9475286408779167E-2</v>
      </c>
      <c r="T7" s="66">
        <f t="shared" si="0"/>
        <v>4.0828730062531147</v>
      </c>
      <c r="U7" s="54">
        <f t="shared" si="14"/>
        <v>7.722112314939773</v>
      </c>
      <c r="V7" s="54">
        <f t="shared" si="15"/>
        <v>0</v>
      </c>
      <c r="W7" s="54">
        <f t="shared" si="16"/>
        <v>3.4114972025425763</v>
      </c>
      <c r="X7" s="54">
        <f t="shared" si="1"/>
        <v>5.0360360360360357</v>
      </c>
      <c r="Y7" s="155">
        <v>0</v>
      </c>
      <c r="Z7" s="155">
        <f t="shared" si="17"/>
        <v>7.722112314939773</v>
      </c>
      <c r="AA7" s="155">
        <f t="shared" si="18"/>
        <v>11.133609517482348</v>
      </c>
      <c r="AB7" s="155">
        <f t="shared" si="19"/>
        <v>30.793314061917204</v>
      </c>
      <c r="AC7" s="91"/>
      <c r="AD7" s="160" t="s">
        <v>8</v>
      </c>
      <c r="AE7" s="163">
        <v>19.07</v>
      </c>
      <c r="AF7" s="163">
        <v>12.910837295716403</v>
      </c>
      <c r="AG7" s="163">
        <v>4.58</v>
      </c>
      <c r="AH7" s="162">
        <f t="shared" si="25"/>
        <v>6.4114206325466689</v>
      </c>
      <c r="AI7" s="177">
        <f t="shared" si="20"/>
        <v>5.2429178350892451</v>
      </c>
      <c r="AJ7" s="163">
        <f t="shared" si="21"/>
        <v>40.608658563366426</v>
      </c>
      <c r="AK7" s="163">
        <f t="shared" si="22"/>
        <v>8.7650000000000006</v>
      </c>
      <c r="AL7" s="163">
        <f t="shared" si="23"/>
        <v>3.0677500000000002</v>
      </c>
      <c r="AM7" s="163" t="str">
        <f t="shared" si="24"/>
        <v>SI</v>
      </c>
    </row>
    <row r="8" spans="1:39" ht="15.75" thickBot="1" x14ac:dyDescent="0.3">
      <c r="A8" s="4" t="s">
        <v>9</v>
      </c>
      <c r="B8" s="5">
        <v>5</v>
      </c>
      <c r="C8" s="6">
        <v>15.03627859013061</v>
      </c>
      <c r="D8" s="6">
        <v>10.488533204188059</v>
      </c>
      <c r="E8" s="7">
        <v>4.5477453859425347</v>
      </c>
      <c r="F8" s="18">
        <v>8.3841994591840638</v>
      </c>
      <c r="G8" s="21">
        <v>6.6520791309465261</v>
      </c>
      <c r="H8" s="30">
        <f t="shared" si="2"/>
        <v>130.41004848335308</v>
      </c>
      <c r="I8" s="48">
        <f t="shared" si="3"/>
        <v>0.37166863817755624</v>
      </c>
      <c r="J8" s="48">
        <f t="shared" si="4"/>
        <v>0.41731215514672987</v>
      </c>
      <c r="K8" s="49">
        <f t="shared" si="5"/>
        <v>0.18257406787669433</v>
      </c>
      <c r="L8" s="42">
        <f t="shared" si="6"/>
        <v>1.5362303711338994</v>
      </c>
      <c r="M8" s="36">
        <f t="shared" si="7"/>
        <v>1.564920581800237E-2</v>
      </c>
      <c r="N8" s="36">
        <f t="shared" si="8"/>
        <v>4.69476174540071E-2</v>
      </c>
      <c r="O8" s="36">
        <f t="shared" si="9"/>
        <v>5.738042133267536E-2</v>
      </c>
      <c r="P8" s="36">
        <f t="shared" si="10"/>
        <v>1.825740678766943E-2</v>
      </c>
      <c r="Q8" s="36">
        <f t="shared" si="11"/>
        <v>3.9123014545005927E-2</v>
      </c>
      <c r="R8" s="36">
        <f t="shared" si="12"/>
        <v>6.129272278717595E-2</v>
      </c>
      <c r="S8" s="43">
        <f t="shared" si="13"/>
        <v>3.521071309050533E-2</v>
      </c>
      <c r="T8" s="66">
        <f t="shared" si="0"/>
        <v>4.877335813277405</v>
      </c>
      <c r="U8" s="54">
        <f t="shared" si="14"/>
        <v>8.3841994591840638</v>
      </c>
      <c r="V8" s="54">
        <f t="shared" si="15"/>
        <v>0</v>
      </c>
      <c r="W8" s="54">
        <f t="shared" si="16"/>
        <v>4.5477453859425347</v>
      </c>
      <c r="X8" s="54">
        <f t="shared" si="1"/>
        <v>4.8024054982817868</v>
      </c>
      <c r="Y8" s="155">
        <v>0</v>
      </c>
      <c r="Z8" s="155">
        <f t="shared" si="17"/>
        <v>8.3841994591840638</v>
      </c>
      <c r="AA8" s="155">
        <f t="shared" si="18"/>
        <v>12.931944845126598</v>
      </c>
      <c r="AB8" s="155">
        <f t="shared" si="19"/>
        <v>29.332696748978499</v>
      </c>
      <c r="AC8" s="91"/>
      <c r="AD8" s="160" t="s">
        <v>9</v>
      </c>
      <c r="AE8" s="163">
        <v>19.329999999999998</v>
      </c>
      <c r="AF8" s="163">
        <v>12.457822569897456</v>
      </c>
      <c r="AG8" s="163">
        <v>3.99</v>
      </c>
      <c r="AH8" s="162">
        <f t="shared" si="25"/>
        <v>7.6589821474273254</v>
      </c>
      <c r="AI8" s="177">
        <f t="shared" si="20"/>
        <v>8.2167275333698591</v>
      </c>
      <c r="AJ8" s="163">
        <f t="shared" si="21"/>
        <v>65.956369881398089</v>
      </c>
      <c r="AK8" s="163">
        <f t="shared" si="22"/>
        <v>8.7650000000000006</v>
      </c>
      <c r="AL8" s="163">
        <f t="shared" si="23"/>
        <v>3.0677500000000002</v>
      </c>
      <c r="AM8" s="163" t="str">
        <f t="shared" si="24"/>
        <v>SI</v>
      </c>
    </row>
    <row r="9" spans="1:39" ht="15.75" thickBot="1" x14ac:dyDescent="0.3">
      <c r="A9" s="4" t="s">
        <v>10</v>
      </c>
      <c r="B9" s="5">
        <v>6</v>
      </c>
      <c r="C9" s="6">
        <v>12.425542165457101</v>
      </c>
      <c r="D9" s="6">
        <v>8.6932329776768924</v>
      </c>
      <c r="E9" s="7">
        <v>3.7334995384694323</v>
      </c>
      <c r="F9" s="18">
        <v>7.058469273967594</v>
      </c>
      <c r="G9" s="21">
        <v>5.3670728914894905</v>
      </c>
      <c r="H9" s="30">
        <f t="shared" si="2"/>
        <v>107.7670612788994</v>
      </c>
      <c r="I9" s="48">
        <f t="shared" si="3"/>
        <v>0.30713612464486328</v>
      </c>
      <c r="J9" s="48">
        <f t="shared" si="4"/>
        <v>0.34485459609247809</v>
      </c>
      <c r="K9" s="49">
        <f t="shared" si="5"/>
        <v>0.15087388579045918</v>
      </c>
      <c r="L9" s="42">
        <f t="shared" si="6"/>
        <v>1.269495981865435</v>
      </c>
      <c r="M9" s="36">
        <f t="shared" si="7"/>
        <v>1.2932047353467929E-2</v>
      </c>
      <c r="N9" s="36">
        <f t="shared" si="8"/>
        <v>3.8796142060403785E-2</v>
      </c>
      <c r="O9" s="36">
        <f t="shared" si="9"/>
        <v>4.7417506962715739E-2</v>
      </c>
      <c r="P9" s="36">
        <f t="shared" si="10"/>
        <v>1.5087388579045916E-2</v>
      </c>
      <c r="Q9" s="36">
        <f t="shared" si="11"/>
        <v>3.233011838366983E-2</v>
      </c>
      <c r="R9" s="36">
        <f t="shared" si="12"/>
        <v>5.065051880108272E-2</v>
      </c>
      <c r="S9" s="43">
        <f t="shared" si="13"/>
        <v>2.9097106545302839E-2</v>
      </c>
      <c r="T9" s="66">
        <f t="shared" si="0"/>
        <v>4.0304880918308381</v>
      </c>
      <c r="U9" s="54">
        <f t="shared" si="14"/>
        <v>7.058469273967594</v>
      </c>
      <c r="V9" s="54">
        <f t="shared" si="15"/>
        <v>0</v>
      </c>
      <c r="W9" s="54">
        <f t="shared" si="16"/>
        <v>3.7334995384694323</v>
      </c>
      <c r="X9" s="54">
        <f t="shared" si="1"/>
        <v>5.0910746812386147</v>
      </c>
      <c r="Y9" s="155">
        <v>0</v>
      </c>
      <c r="Z9" s="155">
        <f t="shared" si="17"/>
        <v>7.058469273967594</v>
      </c>
      <c r="AA9" s="155">
        <f t="shared" si="18"/>
        <v>10.791968812437027</v>
      </c>
      <c r="AB9" s="155">
        <f t="shared" si="19"/>
        <v>31.013101051840714</v>
      </c>
      <c r="AC9" s="91"/>
      <c r="AD9" s="160" t="s">
        <v>10</v>
      </c>
      <c r="AE9" s="163">
        <v>14.21</v>
      </c>
      <c r="AF9" s="163">
        <v>11.408378757132095</v>
      </c>
      <c r="AG9" s="163">
        <v>2.78</v>
      </c>
      <c r="AH9" s="162">
        <f t="shared" si="25"/>
        <v>6.329159508909763</v>
      </c>
      <c r="AI9" s="177">
        <f t="shared" si="20"/>
        <v>7.2826590473791954</v>
      </c>
      <c r="AJ9" s="163">
        <f t="shared" si="21"/>
        <v>63.836055958664126</v>
      </c>
      <c r="AK9" s="163">
        <f t="shared" si="22"/>
        <v>8.7650000000000006</v>
      </c>
      <c r="AL9" s="163">
        <f t="shared" si="23"/>
        <v>3.0677500000000002</v>
      </c>
      <c r="AM9" s="163" t="str">
        <f t="shared" si="24"/>
        <v>SI</v>
      </c>
    </row>
    <row r="10" spans="1:39" ht="15.75" thickBot="1" x14ac:dyDescent="0.3">
      <c r="A10" s="4" t="s">
        <v>11</v>
      </c>
      <c r="B10" s="5">
        <v>7</v>
      </c>
      <c r="C10" s="6">
        <v>10.34014169272375</v>
      </c>
      <c r="D10" s="6">
        <v>8.0186329679436081</v>
      </c>
      <c r="E10" s="7">
        <v>2.3227472802932319</v>
      </c>
      <c r="F10" s="18">
        <v>6.5311404772164625</v>
      </c>
      <c r="G10" s="21">
        <v>3.8054535780488559</v>
      </c>
      <c r="H10" s="30">
        <f t="shared" si="2"/>
        <v>89.680326910006514</v>
      </c>
      <c r="I10" s="48">
        <f t="shared" si="3"/>
        <v>0.25558893169351854</v>
      </c>
      <c r="J10" s="48">
        <f t="shared" si="4"/>
        <v>0.28697704611202085</v>
      </c>
      <c r="K10" s="49">
        <f t="shared" si="5"/>
        <v>0.1255524576740091</v>
      </c>
      <c r="L10" s="42">
        <f t="shared" si="6"/>
        <v>1.0564342509998768</v>
      </c>
      <c r="M10" s="36">
        <f t="shared" si="7"/>
        <v>1.0761639229200782E-2</v>
      </c>
      <c r="N10" s="36">
        <f t="shared" si="8"/>
        <v>3.2284917687602346E-2</v>
      </c>
      <c r="O10" s="36">
        <f t="shared" si="9"/>
        <v>3.9459343840402866E-2</v>
      </c>
      <c r="P10" s="36">
        <f t="shared" si="10"/>
        <v>1.2555245767400912E-2</v>
      </c>
      <c r="Q10" s="36">
        <f t="shared" si="11"/>
        <v>2.6904098073001953E-2</v>
      </c>
      <c r="R10" s="36">
        <f t="shared" si="12"/>
        <v>4.2149753647703063E-2</v>
      </c>
      <c r="S10" s="43">
        <f t="shared" si="13"/>
        <v>2.421368826570176E-2</v>
      </c>
      <c r="T10" s="66">
        <f t="shared" si="0"/>
        <v>3.3540442264342438</v>
      </c>
      <c r="U10" s="54">
        <f t="shared" si="14"/>
        <v>6.5311404772164625</v>
      </c>
      <c r="V10" s="54">
        <f t="shared" si="15"/>
        <v>0</v>
      </c>
      <c r="W10" s="54">
        <f t="shared" si="16"/>
        <v>2.3227472802932319</v>
      </c>
      <c r="X10" s="54">
        <f t="shared" si="1"/>
        <v>5.3853564547206165</v>
      </c>
      <c r="Y10" s="155">
        <v>0</v>
      </c>
      <c r="Z10" s="155">
        <f t="shared" si="17"/>
        <v>6.5311404772164625</v>
      </c>
      <c r="AA10" s="155">
        <f t="shared" si="18"/>
        <v>8.8538877575096944</v>
      </c>
      <c r="AB10" s="155">
        <f t="shared" si="19"/>
        <v>33.12377752144041</v>
      </c>
      <c r="AC10" s="91"/>
      <c r="AD10" s="160" t="s">
        <v>11</v>
      </c>
      <c r="AE10" s="163">
        <v>12.68</v>
      </c>
      <c r="AF10" s="163">
        <v>10.258780920048094</v>
      </c>
      <c r="AG10" s="163">
        <v>2.3199999999999998</v>
      </c>
      <c r="AH10" s="162">
        <f t="shared" si="25"/>
        <v>5.2669255994246829</v>
      </c>
      <c r="AI10" s="177">
        <f t="shared" si="20"/>
        <v>5.2696728797179144</v>
      </c>
      <c r="AJ10" s="163">
        <f t="shared" si="21"/>
        <v>51.367437522909974</v>
      </c>
      <c r="AK10" s="163">
        <f t="shared" si="22"/>
        <v>8.7650000000000006</v>
      </c>
      <c r="AL10" s="163">
        <f t="shared" si="23"/>
        <v>3.0677500000000002</v>
      </c>
      <c r="AM10" s="163" t="str">
        <f t="shared" si="24"/>
        <v>SI</v>
      </c>
    </row>
    <row r="11" spans="1:39" ht="15.75" thickBot="1" x14ac:dyDescent="0.3">
      <c r="A11" s="4" t="s">
        <v>12</v>
      </c>
      <c r="B11" s="5">
        <v>8</v>
      </c>
      <c r="C11" s="6">
        <v>10.014091749936284</v>
      </c>
      <c r="D11" s="6">
        <v>7.798634405391411</v>
      </c>
      <c r="E11" s="7">
        <v>2.217448878865282</v>
      </c>
      <c r="F11" s="18">
        <v>6.5270501734112658</v>
      </c>
      <c r="G11" s="21">
        <v>3.4870415765250224</v>
      </c>
      <c r="H11" s="30">
        <f t="shared" si="2"/>
        <v>86.852486989907064</v>
      </c>
      <c r="I11" s="48">
        <f t="shared" si="3"/>
        <v>0.24752958792123514</v>
      </c>
      <c r="J11" s="48">
        <f t="shared" si="4"/>
        <v>0.27792795836770262</v>
      </c>
      <c r="K11" s="49">
        <f t="shared" si="5"/>
        <v>0.12159348178586989</v>
      </c>
      <c r="L11" s="42">
        <f t="shared" si="6"/>
        <v>1.0231222967411053</v>
      </c>
      <c r="M11" s="36">
        <f t="shared" si="7"/>
        <v>1.0422298438788849E-2</v>
      </c>
      <c r="N11" s="36">
        <f t="shared" si="8"/>
        <v>3.1266895316366547E-2</v>
      </c>
      <c r="O11" s="36">
        <f t="shared" si="9"/>
        <v>3.8215094275559108E-2</v>
      </c>
      <c r="P11" s="36">
        <f t="shared" si="10"/>
        <v>1.2159348178586988E-2</v>
      </c>
      <c r="Q11" s="36">
        <f t="shared" si="11"/>
        <v>2.6055746096972122E-2</v>
      </c>
      <c r="R11" s="36">
        <f t="shared" si="12"/>
        <v>4.0820668885256317E-2</v>
      </c>
      <c r="S11" s="43">
        <f t="shared" si="13"/>
        <v>2.3450171487274907E-2</v>
      </c>
      <c r="T11" s="66">
        <f t="shared" si="0"/>
        <v>3.2482830134225242</v>
      </c>
      <c r="U11" s="54">
        <f t="shared" si="14"/>
        <v>6.5270501734112658</v>
      </c>
      <c r="V11" s="54">
        <f t="shared" si="15"/>
        <v>0</v>
      </c>
      <c r="W11" s="54">
        <f t="shared" si="16"/>
        <v>2.217448878865282</v>
      </c>
      <c r="X11" s="54">
        <f t="shared" si="1"/>
        <v>5.416666666666667</v>
      </c>
      <c r="Y11" s="155">
        <v>0</v>
      </c>
      <c r="Z11" s="155">
        <f t="shared" si="17"/>
        <v>6.5270501734112658</v>
      </c>
      <c r="AA11" s="155">
        <f t="shared" si="18"/>
        <v>8.7444990522765487</v>
      </c>
      <c r="AB11" s="155">
        <f t="shared" si="19"/>
        <v>33.310889191506512</v>
      </c>
      <c r="AC11" s="91"/>
      <c r="AD11" s="160" t="s">
        <v>12</v>
      </c>
      <c r="AE11" s="163">
        <v>12.87</v>
      </c>
      <c r="AF11" s="163">
        <v>10.726327400213378</v>
      </c>
      <c r="AG11" s="163">
        <v>2.0699999999999998</v>
      </c>
      <c r="AH11" s="162">
        <f t="shared" si="25"/>
        <v>5.1008465609172422</v>
      </c>
      <c r="AI11" s="177">
        <f t="shared" si="20"/>
        <v>5.2482954397825239</v>
      </c>
      <c r="AJ11" s="163">
        <f t="shared" si="21"/>
        <v>48.929099811722324</v>
      </c>
      <c r="AK11" s="163">
        <f t="shared" si="22"/>
        <v>8.7650000000000006</v>
      </c>
      <c r="AL11" s="163">
        <f t="shared" si="23"/>
        <v>3.0677500000000002</v>
      </c>
      <c r="AM11" s="163" t="str">
        <f t="shared" si="24"/>
        <v>SI</v>
      </c>
    </row>
    <row r="12" spans="1:39" ht="15.75" thickBot="1" x14ac:dyDescent="0.3">
      <c r="A12" s="4" t="s">
        <v>13</v>
      </c>
      <c r="B12" s="5">
        <v>9</v>
      </c>
      <c r="C12" s="6">
        <v>13.094686931231719</v>
      </c>
      <c r="D12" s="6">
        <v>10.029521408751759</v>
      </c>
      <c r="E12" s="7">
        <v>3.0727495975787478</v>
      </c>
      <c r="F12" s="18">
        <v>8.0203586998643424</v>
      </c>
      <c r="G12" s="21">
        <v>5.080779217025321</v>
      </c>
      <c r="H12" s="30">
        <f t="shared" si="2"/>
        <v>113.57057182334535</v>
      </c>
      <c r="I12" s="48">
        <f t="shared" si="3"/>
        <v>0.32367612969653425</v>
      </c>
      <c r="J12" s="48">
        <f t="shared" si="4"/>
        <v>0.36342582983470512</v>
      </c>
      <c r="K12" s="49">
        <f t="shared" si="5"/>
        <v>0.15899880055268348</v>
      </c>
      <c r="L12" s="42">
        <f t="shared" si="6"/>
        <v>1.3378613360790081</v>
      </c>
      <c r="M12" s="36">
        <f t="shared" si="7"/>
        <v>1.3628468618801442E-2</v>
      </c>
      <c r="N12" s="36">
        <f t="shared" si="8"/>
        <v>4.0885405856404329E-2</v>
      </c>
      <c r="O12" s="36">
        <f t="shared" si="9"/>
        <v>4.9971051602271957E-2</v>
      </c>
      <c r="P12" s="36">
        <f t="shared" si="10"/>
        <v>1.5899880055268351E-2</v>
      </c>
      <c r="Q12" s="36">
        <f t="shared" si="11"/>
        <v>3.4071171547003606E-2</v>
      </c>
      <c r="R12" s="36">
        <f t="shared" si="12"/>
        <v>5.3378168756972308E-2</v>
      </c>
      <c r="S12" s="43">
        <f t="shared" si="13"/>
        <v>3.0664054392303242E-2</v>
      </c>
      <c r="T12" s="66">
        <f t="shared" si="0"/>
        <v>4.2475393861931163</v>
      </c>
      <c r="U12" s="54">
        <f t="shared" si="14"/>
        <v>8.0203586998643424</v>
      </c>
      <c r="V12" s="54">
        <f t="shared" si="15"/>
        <v>0</v>
      </c>
      <c r="W12" s="54">
        <f t="shared" si="16"/>
        <v>3.0727495975787478</v>
      </c>
      <c r="X12" s="54">
        <f t="shared" si="1"/>
        <v>5.0360360360360357</v>
      </c>
      <c r="Y12" s="155">
        <v>0</v>
      </c>
      <c r="Z12" s="155">
        <f t="shared" si="17"/>
        <v>8.0203586998643424</v>
      </c>
      <c r="AA12" s="155">
        <f t="shared" si="18"/>
        <v>11.09310829744309</v>
      </c>
      <c r="AB12" s="155">
        <f t="shared" si="19"/>
        <v>30.796185768907957</v>
      </c>
      <c r="AC12" s="91"/>
      <c r="AD12" s="160" t="s">
        <v>13</v>
      </c>
      <c r="AE12" s="163">
        <v>17.2</v>
      </c>
      <c r="AF12" s="163">
        <v>11.919407091228793</v>
      </c>
      <c r="AG12" s="163">
        <v>4.91</v>
      </c>
      <c r="AH12" s="162">
        <f t="shared" si="25"/>
        <v>6.6699996831850727</v>
      </c>
      <c r="AI12" s="177">
        <f t="shared" si="20"/>
        <v>4.8327492807638208</v>
      </c>
      <c r="AJ12" s="163">
        <f t="shared" si="21"/>
        <v>40.545215410254137</v>
      </c>
      <c r="AK12" s="163">
        <f t="shared" si="22"/>
        <v>8.7650000000000006</v>
      </c>
      <c r="AL12" s="163">
        <f t="shared" si="23"/>
        <v>3.0677500000000002</v>
      </c>
      <c r="AM12" s="163" t="str">
        <f t="shared" si="24"/>
        <v>SI</v>
      </c>
    </row>
    <row r="13" spans="1:39" ht="15.75" thickBot="1" x14ac:dyDescent="0.3">
      <c r="A13" s="4" t="s">
        <v>14</v>
      </c>
      <c r="B13" s="5">
        <v>10</v>
      </c>
      <c r="C13" s="6">
        <v>13.061679833357916</v>
      </c>
      <c r="D13" s="6">
        <v>8.7767532960102521</v>
      </c>
      <c r="E13" s="7">
        <v>4.2849535833843104</v>
      </c>
      <c r="F13" s="18">
        <v>7.6871436543163902</v>
      </c>
      <c r="G13" s="21">
        <v>5.3745361790415611</v>
      </c>
      <c r="H13" s="30">
        <f t="shared" si="2"/>
        <v>113.28430037604438</v>
      </c>
      <c r="I13" s="48">
        <f t="shared" si="3"/>
        <v>0.32286025607172647</v>
      </c>
      <c r="J13" s="48">
        <f t="shared" si="4"/>
        <v>0.36250976120334205</v>
      </c>
      <c r="K13" s="49">
        <f t="shared" si="5"/>
        <v>0.15859802052646213</v>
      </c>
      <c r="L13" s="42">
        <f t="shared" si="6"/>
        <v>1.3344890584298028</v>
      </c>
      <c r="M13" s="36">
        <f t="shared" si="7"/>
        <v>1.3594116045125327E-2</v>
      </c>
      <c r="N13" s="36">
        <f t="shared" si="8"/>
        <v>4.0782348135375977E-2</v>
      </c>
      <c r="O13" s="36">
        <f t="shared" si="9"/>
        <v>4.9845092165459529E-2</v>
      </c>
      <c r="P13" s="36">
        <f t="shared" si="10"/>
        <v>1.5859802052646213E-2</v>
      </c>
      <c r="Q13" s="36">
        <f t="shared" si="11"/>
        <v>3.3985290112813316E-2</v>
      </c>
      <c r="R13" s="36">
        <f t="shared" si="12"/>
        <v>5.3243621176740856E-2</v>
      </c>
      <c r="S13" s="43">
        <f t="shared" si="13"/>
        <v>3.0586761101531985E-2</v>
      </c>
      <c r="T13" s="66">
        <f t="shared" si="0"/>
        <v>4.2368328340640602</v>
      </c>
      <c r="U13" s="54">
        <f t="shared" si="14"/>
        <v>7.6871436543163902</v>
      </c>
      <c r="V13" s="54">
        <f t="shared" si="15"/>
        <v>0</v>
      </c>
      <c r="W13" s="54">
        <f t="shared" si="16"/>
        <v>4.2849535833843104</v>
      </c>
      <c r="X13" s="54">
        <f t="shared" si="1"/>
        <v>4.9294532627865966</v>
      </c>
      <c r="Y13" s="155">
        <v>0</v>
      </c>
      <c r="Z13" s="155">
        <f t="shared" si="17"/>
        <v>7.6871436543163902</v>
      </c>
      <c r="AA13" s="155">
        <f t="shared" si="18"/>
        <v>11.972097237700702</v>
      </c>
      <c r="AB13" s="155">
        <f t="shared" si="19"/>
        <v>30.18119087876433</v>
      </c>
      <c r="AC13" s="91"/>
      <c r="AD13" s="160" t="s">
        <v>14</v>
      </c>
      <c r="AE13" s="163">
        <v>18.100000000000001</v>
      </c>
      <c r="AF13" s="163">
        <v>12.130991659421293</v>
      </c>
      <c r="AG13" s="163">
        <v>4.91</v>
      </c>
      <c r="AH13" s="162">
        <f t="shared" si="25"/>
        <v>6.6531869610850869</v>
      </c>
      <c r="AI13" s="177">
        <f t="shared" si="20"/>
        <v>6.0281405444693972</v>
      </c>
      <c r="AJ13" s="163">
        <f t="shared" si="21"/>
        <v>49.692067340494475</v>
      </c>
      <c r="AK13" s="163">
        <f t="shared" si="22"/>
        <v>8.7650000000000006</v>
      </c>
      <c r="AL13" s="163">
        <f t="shared" si="23"/>
        <v>3.0677500000000002</v>
      </c>
      <c r="AM13" s="163" t="str">
        <f t="shared" si="24"/>
        <v>SI</v>
      </c>
    </row>
    <row r="14" spans="1:39" ht="15.75" thickBot="1" x14ac:dyDescent="0.3">
      <c r="A14" s="4" t="s">
        <v>15</v>
      </c>
      <c r="B14" s="5">
        <v>11</v>
      </c>
      <c r="C14" s="6">
        <v>12.369090572649153</v>
      </c>
      <c r="D14" s="6">
        <v>8.0104280295274215</v>
      </c>
      <c r="E14" s="7">
        <v>4.3589920400351057</v>
      </c>
      <c r="F14" s="18">
        <v>7.3140215823834369</v>
      </c>
      <c r="G14" s="21">
        <v>5.0550689902657098</v>
      </c>
      <c r="H14" s="30">
        <f t="shared" si="2"/>
        <v>107.2774550966969</v>
      </c>
      <c r="I14" s="48">
        <f t="shared" si="3"/>
        <v>0.30574074702558618</v>
      </c>
      <c r="J14" s="48">
        <f t="shared" si="4"/>
        <v>0.34328785630943009</v>
      </c>
      <c r="K14" s="49">
        <f t="shared" si="5"/>
        <v>0.15018843713537566</v>
      </c>
      <c r="L14" s="42">
        <f t="shared" si="6"/>
        <v>1.2637284210390893</v>
      </c>
      <c r="M14" s="36">
        <f t="shared" si="7"/>
        <v>1.2873294611603628E-2</v>
      </c>
      <c r="N14" s="36">
        <f t="shared" si="8"/>
        <v>3.8619883834810888E-2</v>
      </c>
      <c r="O14" s="36">
        <f t="shared" si="9"/>
        <v>4.7202080242546636E-2</v>
      </c>
      <c r="P14" s="36">
        <f t="shared" si="10"/>
        <v>1.5018843713537565E-2</v>
      </c>
      <c r="Q14" s="36">
        <f t="shared" si="11"/>
        <v>3.2183236529009063E-2</v>
      </c>
      <c r="R14" s="36">
        <f t="shared" si="12"/>
        <v>5.0420403895447545E-2</v>
      </c>
      <c r="S14" s="43">
        <f t="shared" si="13"/>
        <v>2.8964912876108157E-2</v>
      </c>
      <c r="T14" s="66">
        <f t="shared" si="0"/>
        <v>4.0121768206164639</v>
      </c>
      <c r="U14" s="54">
        <f t="shared" si="14"/>
        <v>7.3140215823834369</v>
      </c>
      <c r="V14" s="54">
        <f t="shared" si="15"/>
        <v>0</v>
      </c>
      <c r="W14" s="54">
        <f t="shared" si="16"/>
        <v>4.3589920400351057</v>
      </c>
      <c r="X14" s="54">
        <f t="shared" si="1"/>
        <v>4.9821746880570412</v>
      </c>
      <c r="Y14" s="155">
        <v>0</v>
      </c>
      <c r="Z14" s="155">
        <f t="shared" si="17"/>
        <v>7.3140215823834369</v>
      </c>
      <c r="AA14" s="155">
        <f t="shared" si="18"/>
        <v>11.673013622418543</v>
      </c>
      <c r="AB14" s="155">
        <f t="shared" si="19"/>
        <v>30.397892023749243</v>
      </c>
      <c r="AC14" s="91"/>
      <c r="AD14" s="160" t="s">
        <v>15</v>
      </c>
      <c r="AE14" s="163">
        <v>18.170000000000002</v>
      </c>
      <c r="AF14" s="163">
        <v>12.06697624300956</v>
      </c>
      <c r="AG14" s="163">
        <v>4.58</v>
      </c>
      <c r="AH14" s="162">
        <f t="shared" si="25"/>
        <v>6.3004049378290095</v>
      </c>
      <c r="AI14" s="177">
        <f t="shared" si="20"/>
        <v>6.079396977864115</v>
      </c>
      <c r="AJ14" s="163">
        <f t="shared" si="21"/>
        <v>50.380450374930753</v>
      </c>
      <c r="AK14" s="163">
        <f t="shared" si="22"/>
        <v>8.7650000000000006</v>
      </c>
      <c r="AL14" s="163">
        <f t="shared" si="23"/>
        <v>3.0677500000000002</v>
      </c>
      <c r="AM14" s="163" t="str">
        <f t="shared" si="24"/>
        <v>SI</v>
      </c>
    </row>
    <row r="15" spans="1:39" ht="15.75" thickBot="1" x14ac:dyDescent="0.3">
      <c r="A15" s="4" t="s">
        <v>16</v>
      </c>
      <c r="B15" s="5">
        <v>12</v>
      </c>
      <c r="C15" s="6">
        <v>10.623658323114325</v>
      </c>
      <c r="D15" s="6">
        <v>6.7291457370873653</v>
      </c>
      <c r="E15" s="7">
        <v>3.9027974174678088</v>
      </c>
      <c r="F15" s="18">
        <v>6.1311511658059823</v>
      </c>
      <c r="G15" s="21">
        <v>4.4925071573083812</v>
      </c>
      <c r="H15" s="30">
        <f t="shared" si="2"/>
        <v>92.139274268120786</v>
      </c>
      <c r="I15" s="48">
        <f t="shared" si="3"/>
        <v>0.26259693166414422</v>
      </c>
      <c r="J15" s="48">
        <f t="shared" si="4"/>
        <v>0.29484567765798653</v>
      </c>
      <c r="K15" s="49">
        <f t="shared" si="5"/>
        <v>0.1289949839753691</v>
      </c>
      <c r="L15" s="42">
        <f t="shared" si="6"/>
        <v>1.085400650878463</v>
      </c>
      <c r="M15" s="36">
        <f t="shared" si="7"/>
        <v>1.1056712912174494E-2</v>
      </c>
      <c r="N15" s="36">
        <f t="shared" si="8"/>
        <v>3.3170138736523483E-2</v>
      </c>
      <c r="O15" s="36">
        <f t="shared" si="9"/>
        <v>4.0541280677973149E-2</v>
      </c>
      <c r="P15" s="36">
        <f t="shared" si="10"/>
        <v>1.2899498397536912E-2</v>
      </c>
      <c r="Q15" s="36">
        <f t="shared" si="11"/>
        <v>2.7641782280436237E-2</v>
      </c>
      <c r="R15" s="36">
        <f t="shared" si="12"/>
        <v>4.3305458906016767E-2</v>
      </c>
      <c r="S15" s="43">
        <f t="shared" si="13"/>
        <v>2.4877604052392612E-2</v>
      </c>
      <c r="T15" s="66">
        <f t="shared" si="0"/>
        <v>3.4460088576277177</v>
      </c>
      <c r="U15" s="54">
        <f t="shared" si="14"/>
        <v>6.1311511658059823</v>
      </c>
      <c r="V15" s="54">
        <f t="shared" si="15"/>
        <v>0</v>
      </c>
      <c r="W15" s="54">
        <f>$E15+V15</f>
        <v>3.9027974174678088</v>
      </c>
      <c r="X15" s="54">
        <f t="shared" si="1"/>
        <v>5.2340823970037453</v>
      </c>
      <c r="Y15" s="155">
        <v>0</v>
      </c>
      <c r="Z15" s="155">
        <f t="shared" si="17"/>
        <v>6.1311511658059823</v>
      </c>
      <c r="AA15" s="155">
        <f>$E15+Z15</f>
        <v>10.033948583273791</v>
      </c>
      <c r="AB15" s="155">
        <f t="shared" si="19"/>
        <v>31.816889873783598</v>
      </c>
      <c r="AC15" s="91"/>
      <c r="AD15" s="160" t="s">
        <v>16</v>
      </c>
      <c r="AE15" s="163">
        <v>17.54</v>
      </c>
      <c r="AF15" s="163">
        <v>9.7078429823048324</v>
      </c>
      <c r="AG15" s="163">
        <v>4.58</v>
      </c>
      <c r="AH15" s="162">
        <f t="shared" si="25"/>
        <v>5.4113395777667339</v>
      </c>
      <c r="AI15" s="177">
        <f t="shared" si="20"/>
        <v>4.7341369952345431</v>
      </c>
      <c r="AJ15" s="163">
        <f t="shared" si="21"/>
        <v>48.766105960549503</v>
      </c>
      <c r="AK15" s="163">
        <f t="shared" si="22"/>
        <v>8.7650000000000006</v>
      </c>
      <c r="AL15" s="163">
        <f t="shared" si="23"/>
        <v>3.0677500000000002</v>
      </c>
      <c r="AM15" s="163" t="str">
        <f t="shared" si="24"/>
        <v>SI</v>
      </c>
    </row>
    <row r="16" spans="1:39" ht="15.75" thickBot="1" x14ac:dyDescent="0.3">
      <c r="A16" s="8" t="s">
        <v>17</v>
      </c>
      <c r="B16" s="8"/>
      <c r="C16" s="9">
        <f>AVERAGE(C4:C15)</f>
        <v>11.509678428708471</v>
      </c>
      <c r="D16" s="9">
        <f t="shared" ref="D16" si="26">AVERAGE(D4:D15)</f>
        <v>8.2442774823125511</v>
      </c>
      <c r="E16" s="9">
        <f>AVERAGE(E4:E15)</f>
        <v>3.2678713835957267</v>
      </c>
      <c r="F16" s="19">
        <f>AVERAGE(F4:F15)</f>
        <v>7.057591663711027</v>
      </c>
      <c r="G16" s="26">
        <f>AVERAGE(G4:G15)</f>
        <v>4.4523287106807565</v>
      </c>
      <c r="H16" s="31"/>
      <c r="I16" s="50">
        <f>AVERAGE(I4:I15)</f>
        <v>0.28449768882757281</v>
      </c>
      <c r="J16" s="50">
        <f t="shared" ref="J16:T16" si="27">AVERAGE(J4:J15)</f>
        <v>0.31943600149060808</v>
      </c>
      <c r="K16" s="51">
        <f t="shared" si="27"/>
        <v>0.13975325065214103</v>
      </c>
      <c r="L16" s="44">
        <f t="shared" si="27"/>
        <v>1.1759237804873008</v>
      </c>
      <c r="M16" s="37">
        <f t="shared" si="27"/>
        <v>1.1978850055897805E-2</v>
      </c>
      <c r="N16" s="37">
        <f t="shared" si="27"/>
        <v>3.5936550167693405E-2</v>
      </c>
      <c r="O16" s="37">
        <f t="shared" si="27"/>
        <v>4.3922450204958607E-2</v>
      </c>
      <c r="P16" s="37">
        <f t="shared" si="27"/>
        <v>1.3975325065214103E-2</v>
      </c>
      <c r="Q16" s="37">
        <f t="shared" si="27"/>
        <v>2.9947125139744509E-2</v>
      </c>
      <c r="R16" s="37">
        <f t="shared" si="27"/>
        <v>4.6917162718933064E-2</v>
      </c>
      <c r="S16" s="45">
        <f t="shared" si="27"/>
        <v>2.6952412625770052E-2</v>
      </c>
      <c r="T16" s="141">
        <f t="shared" si="27"/>
        <v>3.7334082674214826</v>
      </c>
      <c r="U16" s="140">
        <f>AVERAGE(U4:U15)</f>
        <v>7.057591663711027</v>
      </c>
      <c r="V16" s="140">
        <f>AVERAGE(V4:V15)</f>
        <v>0</v>
      </c>
      <c r="W16" s="140">
        <f>AVERAGE(W4:W15)</f>
        <v>3.2678713835957267</v>
      </c>
      <c r="X16" s="140">
        <f t="shared" ref="X16" si="28">AVERAGE(X4:X15)</f>
        <v>5.181506964716827</v>
      </c>
      <c r="Y16" s="156">
        <f>AVERAGE(Y4:Y15)</f>
        <v>0</v>
      </c>
      <c r="Z16" s="156">
        <f>AVERAGE(Z4:Z15)</f>
        <v>7.057591663711027</v>
      </c>
      <c r="AA16" s="156">
        <f>AVERAGE(AA4:AA15)</f>
        <v>10.325463047306753</v>
      </c>
      <c r="AB16" s="156">
        <f t="shared" ref="AB16" si="29">AVERAGE(AB4:AB15)</f>
        <v>31.691290785436792</v>
      </c>
      <c r="AD16" s="161" t="s">
        <v>17</v>
      </c>
      <c r="AE16" s="164">
        <f t="shared" ref="AE16:AF16" si="30">AVERAGE(AE4:AE15)</f>
        <v>16.407499999999995</v>
      </c>
      <c r="AF16" s="164">
        <f t="shared" si="30"/>
        <v>11.327856662373874</v>
      </c>
      <c r="AG16" s="164">
        <f t="shared" ref="AG16" si="31">AVERAGE(AG4:AG15)</f>
        <v>3.7116666666666664</v>
      </c>
      <c r="AH16" s="164">
        <f t="shared" ref="AH16" si="32">AVERAGE(AH4:AH15)</f>
        <v>5.8626488648573174</v>
      </c>
      <c r="AI16" s="164">
        <f t="shared" ref="AI16:AL16" si="33">AVERAGE(AI4:AI15)</f>
        <v>5.4188535817863768</v>
      </c>
      <c r="AJ16" s="164">
        <f t="shared" si="33"/>
        <v>47.919186040777909</v>
      </c>
      <c r="AK16" s="164">
        <f t="shared" si="33"/>
        <v>8.7650000000000006</v>
      </c>
      <c r="AL16" s="164">
        <f t="shared" si="33"/>
        <v>3.0677500000000002</v>
      </c>
    </row>
    <row r="17" spans="1:36" x14ac:dyDescent="0.25">
      <c r="AC17" s="89"/>
      <c r="AI17" s="166" t="s">
        <v>164</v>
      </c>
      <c r="AJ17" s="178">
        <f>100-AJ16</f>
        <v>52.080813959222091</v>
      </c>
    </row>
    <row r="18" spans="1:36" x14ac:dyDescent="0.25">
      <c r="O18" s="190" t="s">
        <v>79</v>
      </c>
      <c r="P18" s="190"/>
      <c r="Q18" s="190"/>
      <c r="R18" s="190"/>
      <c r="S18" s="190"/>
      <c r="T18" s="190"/>
      <c r="U18" s="190"/>
      <c r="V18" s="190"/>
      <c r="W18" s="190"/>
      <c r="X18" s="190"/>
      <c r="Y18" s="190"/>
      <c r="Z18" s="190"/>
      <c r="AA18" s="190"/>
      <c r="AB18" s="190"/>
    </row>
    <row r="19" spans="1:36" x14ac:dyDescent="0.25">
      <c r="O19" s="68"/>
      <c r="P19" s="68"/>
      <c r="Q19" s="68"/>
      <c r="R19" s="68"/>
      <c r="S19" s="68"/>
      <c r="T19" s="68"/>
      <c r="U19" s="68"/>
      <c r="V19" s="68"/>
      <c r="W19" s="68"/>
      <c r="X19" s="68"/>
      <c r="Y19" s="68"/>
      <c r="Z19" s="68"/>
      <c r="AA19" s="68"/>
      <c r="AB19" s="68"/>
    </row>
    <row r="20" spans="1:36" x14ac:dyDescent="0.25">
      <c r="B20" s="179" t="s">
        <v>112</v>
      </c>
      <c r="C20" s="179"/>
      <c r="D20" s="179"/>
      <c r="E20" s="179"/>
      <c r="F20" s="179"/>
      <c r="G20" s="179"/>
      <c r="H20" s="179"/>
      <c r="I20" s="179"/>
      <c r="J20" s="179"/>
      <c r="K20" s="179"/>
      <c r="L20" s="179"/>
      <c r="M20" s="179"/>
      <c r="O20" s="68"/>
      <c r="P20" s="179" t="s">
        <v>112</v>
      </c>
      <c r="Q20" s="179"/>
      <c r="R20" s="179"/>
      <c r="S20" s="179"/>
      <c r="T20" s="179"/>
      <c r="U20" s="179"/>
      <c r="V20" s="179"/>
      <c r="W20" s="179"/>
      <c r="X20" s="179"/>
      <c r="Y20" s="179"/>
      <c r="Z20" s="179"/>
      <c r="AA20" s="179"/>
      <c r="AB20" s="68"/>
    </row>
    <row r="21" spans="1:36" ht="30" x14ac:dyDescent="0.25">
      <c r="A21" s="70"/>
      <c r="B21" s="69" t="s">
        <v>80</v>
      </c>
      <c r="C21" s="69" t="s">
        <v>69</v>
      </c>
      <c r="D21" s="74" t="s">
        <v>70</v>
      </c>
      <c r="E21" s="69" t="s">
        <v>71</v>
      </c>
      <c r="F21" s="69" t="s">
        <v>72</v>
      </c>
      <c r="G21" s="69" t="s">
        <v>73</v>
      </c>
      <c r="H21" s="69" t="s">
        <v>74</v>
      </c>
      <c r="I21" s="69" t="s">
        <v>75</v>
      </c>
      <c r="J21" s="69" t="s">
        <v>76</v>
      </c>
      <c r="K21" s="69" t="s">
        <v>77</v>
      </c>
      <c r="L21" s="69" t="s">
        <v>78</v>
      </c>
      <c r="M21" s="75" t="s">
        <v>107</v>
      </c>
      <c r="O21" s="157" t="s">
        <v>68</v>
      </c>
      <c r="P21" s="22" t="s">
        <v>5</v>
      </c>
      <c r="Q21" s="22" t="s">
        <v>6</v>
      </c>
      <c r="R21" s="22" t="s">
        <v>7</v>
      </c>
      <c r="S21" s="22" t="s">
        <v>8</v>
      </c>
      <c r="T21" s="22" t="s">
        <v>9</v>
      </c>
      <c r="U21" s="22" t="s">
        <v>10</v>
      </c>
      <c r="V21" s="22" t="s">
        <v>11</v>
      </c>
      <c r="W21" s="84" t="s">
        <v>12</v>
      </c>
      <c r="X21" s="22" t="s">
        <v>13</v>
      </c>
      <c r="Y21" s="22" t="s">
        <v>14</v>
      </c>
      <c r="Z21" s="22" t="s">
        <v>15</v>
      </c>
      <c r="AA21" s="22" t="s">
        <v>16</v>
      </c>
      <c r="AB21" s="84" t="s">
        <v>17</v>
      </c>
      <c r="AD21" s="199" t="s">
        <v>116</v>
      </c>
      <c r="AE21" s="199"/>
      <c r="AF21" s="199"/>
      <c r="AG21" s="199" t="s">
        <v>117</v>
      </c>
      <c r="AH21" s="199"/>
    </row>
    <row r="22" spans="1:36" ht="45" x14ac:dyDescent="0.25">
      <c r="A22" s="77" t="s">
        <v>5</v>
      </c>
      <c r="B22" s="23">
        <f>W4</f>
        <v>2.4095159427595858</v>
      </c>
      <c r="C22" s="23">
        <f>B22+S4+L4*0.1</f>
        <v>2.5269457002102165</v>
      </c>
      <c r="D22" s="33">
        <f t="shared" ref="D22:D33" si="34">C22+M4+L4*0.1</f>
        <v>2.6322107728420661</v>
      </c>
      <c r="E22" s="23">
        <f t="shared" ref="E22:E33" si="35">D22+I4+L4*0.1</f>
        <v>2.9588731091757263</v>
      </c>
      <c r="F22" s="23">
        <f t="shared" ref="F22:F33" si="36">E22+N4+L4*0.1</f>
        <v>3.0836016775176254</v>
      </c>
      <c r="G22" s="23">
        <f t="shared" ref="G22:G33" si="37">F22+O4+L4*0.1</f>
        <v>3.2148180777628741</v>
      </c>
      <c r="H22" s="23">
        <f t="shared" ref="H22:H33" si="38">G22+P4+L4*0.1</f>
        <v>3.3217051083705611</v>
      </c>
      <c r="I22" s="23">
        <f t="shared" ref="I22:I33" si="39">H22+J4+L4*0.1</f>
        <v>3.6767517092813766</v>
      </c>
      <c r="J22" s="23">
        <f t="shared" ref="J22:J33" si="40">I22+Q4+L4*0.1</f>
        <v>3.7966144036957634</v>
      </c>
      <c r="K22" s="23">
        <f t="shared" ref="K22:K33" si="41">J22+R4+L4*0.1</f>
        <v>3.9302637409047683</v>
      </c>
      <c r="L22" s="23">
        <f t="shared" ref="L22:L33" si="42">K22+K4+L4*0.1</f>
        <v>4.1393341239902144</v>
      </c>
      <c r="M22" s="23">
        <f t="shared" ref="M22:M33" si="43">L22+U4</f>
        <v>10.493474947963843</v>
      </c>
      <c r="O22" s="151">
        <v>4352</v>
      </c>
      <c r="P22" s="23">
        <v>9.3505877307028431</v>
      </c>
      <c r="Q22" s="23">
        <v>9.6113158534706695</v>
      </c>
      <c r="R22" s="23">
        <v>9.6020287279041892</v>
      </c>
      <c r="S22" s="23">
        <v>12.587038973823102</v>
      </c>
      <c r="T22" s="23">
        <v>15.03627859013061</v>
      </c>
      <c r="U22" s="23">
        <v>12.425542165457101</v>
      </c>
      <c r="V22" s="23">
        <v>10.34014169272375</v>
      </c>
      <c r="W22" s="23">
        <v>10.014091749936284</v>
      </c>
      <c r="X22" s="23">
        <v>13.094686931231719</v>
      </c>
      <c r="Y22" s="23">
        <v>13.061679833357916</v>
      </c>
      <c r="Z22" s="23">
        <v>12.369090572649153</v>
      </c>
      <c r="AA22" s="23">
        <v>10.623658323114325</v>
      </c>
      <c r="AB22" s="23">
        <f t="shared" ref="AB22:AB34" si="44">AVERAGE(P22:AA22)</f>
        <v>11.509678428708471</v>
      </c>
      <c r="AD22" s="96" t="s">
        <v>0</v>
      </c>
      <c r="AE22" s="106" t="s">
        <v>103</v>
      </c>
      <c r="AF22" s="106" t="s">
        <v>113</v>
      </c>
      <c r="AG22" s="106" t="s">
        <v>103</v>
      </c>
      <c r="AH22" s="106" t="s">
        <v>163</v>
      </c>
    </row>
    <row r="23" spans="1:36" ht="30" x14ac:dyDescent="0.25">
      <c r="A23" s="77" t="s">
        <v>6</v>
      </c>
      <c r="B23" s="23">
        <f t="shared" ref="B23:B33" si="45">W5</f>
        <v>2.3562851684739714</v>
      </c>
      <c r="C23" s="23">
        <f t="shared" ref="C23:C33" si="46">B23+S5+L5*0.1</f>
        <v>2.4769892912478269</v>
      </c>
      <c r="D23" s="33">
        <f t="shared" si="34"/>
        <v>2.5851895339000812</v>
      </c>
      <c r="E23" s="23">
        <f t="shared" si="35"/>
        <v>2.9209603947654745</v>
      </c>
      <c r="F23" s="23">
        <f t="shared" si="36"/>
        <v>3.0491668456122905</v>
      </c>
      <c r="G23" s="23">
        <f t="shared" si="37"/>
        <v>3.1840420325239602</v>
      </c>
      <c r="H23" s="23">
        <f t="shared" si="38"/>
        <v>3.2939094591924283</v>
      </c>
      <c r="I23" s="23">
        <f t="shared" si="39"/>
        <v>3.6588560403415578</v>
      </c>
      <c r="J23" s="23">
        <f t="shared" si="40"/>
        <v>3.7820609391397335</v>
      </c>
      <c r="K23" s="23">
        <f t="shared" si="41"/>
        <v>3.9194369020757236</v>
      </c>
      <c r="L23" s="23">
        <f t="shared" si="42"/>
        <v>4.13433692176564</v>
      </c>
      <c r="M23" s="23">
        <f t="shared" si="43"/>
        <v>10.653651751596273</v>
      </c>
      <c r="O23" s="151" t="s">
        <v>80</v>
      </c>
      <c r="P23" s="23">
        <v>2.4095159427595858</v>
      </c>
      <c r="Q23" s="23">
        <v>2.3562851684739714</v>
      </c>
      <c r="R23" s="23">
        <v>2.5962245673361295</v>
      </c>
      <c r="S23" s="23">
        <v>3.4114972025425763</v>
      </c>
      <c r="T23" s="23">
        <v>4.5477453859425347</v>
      </c>
      <c r="U23" s="23">
        <v>3.7334995384694323</v>
      </c>
      <c r="V23" s="23">
        <v>2.3227472802932319</v>
      </c>
      <c r="W23" s="23">
        <v>2.217448878865282</v>
      </c>
      <c r="X23" s="23">
        <v>3.0727495975787478</v>
      </c>
      <c r="Y23" s="23">
        <v>4.2849535833843104</v>
      </c>
      <c r="Z23" s="23">
        <v>4.3589920400351057</v>
      </c>
      <c r="AA23" s="23">
        <v>3.9027974174678088</v>
      </c>
      <c r="AB23" s="23">
        <f t="shared" si="44"/>
        <v>3.2678713835957267</v>
      </c>
      <c r="AD23" s="152" t="s">
        <v>5</v>
      </c>
      <c r="AE23" s="107">
        <v>1.71</v>
      </c>
      <c r="AF23" s="107">
        <f>559/AE23/60</f>
        <v>5.4483430799220276</v>
      </c>
      <c r="AG23" s="107">
        <f>Resultados_HecRAS!J1125</f>
        <v>2.1326881720430118</v>
      </c>
      <c r="AH23" s="107">
        <f>(3702+559)/AG23/60</f>
        <v>33.299132802258733</v>
      </c>
    </row>
    <row r="24" spans="1:36" x14ac:dyDescent="0.25">
      <c r="A24" s="77" t="s">
        <v>7</v>
      </c>
      <c r="B24" s="23">
        <f t="shared" si="45"/>
        <v>2.5962245673361295</v>
      </c>
      <c r="C24" s="23">
        <f t="shared" si="46"/>
        <v>2.7168120573448484</v>
      </c>
      <c r="D24" s="33">
        <f t="shared" si="34"/>
        <v>2.8249077493554267</v>
      </c>
      <c r="E24" s="23">
        <f t="shared" si="35"/>
        <v>3.1603541649321665</v>
      </c>
      <c r="F24" s="23">
        <f t="shared" si="36"/>
        <v>3.2884367337397697</v>
      </c>
      <c r="G24" s="23">
        <f t="shared" si="37"/>
        <v>3.4231815948130482</v>
      </c>
      <c r="H24" s="23">
        <f t="shared" si="38"/>
        <v>3.5329428598900452</v>
      </c>
      <c r="I24" s="23">
        <f t="shared" si="39"/>
        <v>3.8975368041291132</v>
      </c>
      <c r="J24" s="23">
        <f t="shared" si="40"/>
        <v>4.0206226537374601</v>
      </c>
      <c r="K24" s="23">
        <f t="shared" si="41"/>
        <v>4.1578658744103665</v>
      </c>
      <c r="L24" s="23">
        <f t="shared" si="42"/>
        <v>4.3725582426717455</v>
      </c>
      <c r="M24" s="23">
        <f t="shared" si="43"/>
        <v>10.81455575231049</v>
      </c>
      <c r="O24" s="151" t="s">
        <v>69</v>
      </c>
      <c r="P24" s="23">
        <v>2.5269457002102165</v>
      </c>
      <c r="Q24" s="23">
        <v>2.4769892912478269</v>
      </c>
      <c r="R24" s="23">
        <v>2.7168120573448484</v>
      </c>
      <c r="S24" s="23">
        <v>3.5695720718755846</v>
      </c>
      <c r="T24" s="23">
        <v>4.73657913614643</v>
      </c>
      <c r="U24" s="23">
        <v>3.8895462432012788</v>
      </c>
      <c r="V24" s="23">
        <v>2.4526043936589215</v>
      </c>
      <c r="W24" s="23">
        <v>2.3432112800266673</v>
      </c>
      <c r="X24" s="23">
        <v>3.237199785578952</v>
      </c>
      <c r="Y24" s="23">
        <v>4.4489892503288226</v>
      </c>
      <c r="Z24" s="23">
        <v>4.5143297950151231</v>
      </c>
      <c r="AA24" s="23">
        <v>4.0362150866080473</v>
      </c>
      <c r="AB24" s="23">
        <f t="shared" si="44"/>
        <v>3.412416174270227</v>
      </c>
      <c r="AD24" s="152" t="s">
        <v>6</v>
      </c>
      <c r="AE24" s="107">
        <v>1.72</v>
      </c>
      <c r="AF24" s="107">
        <f t="shared" ref="AF24:AF34" si="47">559/AE24/60</f>
        <v>5.416666666666667</v>
      </c>
      <c r="AG24" s="107">
        <f>Resultados_HecRAS!J1126</f>
        <v>2.1356989247311828</v>
      </c>
      <c r="AH24" s="107">
        <f t="shared" ref="AH24:AH34" si="48">(3702+559)/AG24/60</f>
        <v>33.25219011177122</v>
      </c>
    </row>
    <row r="25" spans="1:36" x14ac:dyDescent="0.25">
      <c r="A25" s="77" t="s">
        <v>8</v>
      </c>
      <c r="B25" s="23">
        <f t="shared" si="45"/>
        <v>3.4114972025425763</v>
      </c>
      <c r="C25" s="23">
        <f t="shared" si="46"/>
        <v>3.5695720718755846</v>
      </c>
      <c r="D25" s="33">
        <f t="shared" si="34"/>
        <v>3.7112717820926044</v>
      </c>
      <c r="E25" s="23">
        <f t="shared" si="35"/>
        <v>4.1509993882206135</v>
      </c>
      <c r="F25" s="23">
        <f t="shared" si="36"/>
        <v>4.3188993530232151</v>
      </c>
      <c r="G25" s="23">
        <f t="shared" si="37"/>
        <v>4.4955327360210102</v>
      </c>
      <c r="H25" s="23">
        <f t="shared" si="38"/>
        <v>4.6394158007868285</v>
      </c>
      <c r="I25" s="23">
        <f t="shared" si="39"/>
        <v>5.1173521115188105</v>
      </c>
      <c r="J25" s="23">
        <f t="shared" si="40"/>
        <v>5.2787020126750166</v>
      </c>
      <c r="K25" s="23">
        <f t="shared" si="41"/>
        <v>5.4586104274960094</v>
      </c>
      <c r="L25" s="23">
        <f t="shared" si="42"/>
        <v>5.7400448288361305</v>
      </c>
      <c r="M25" s="23">
        <f t="shared" si="43"/>
        <v>13.462157143775904</v>
      </c>
      <c r="O25" s="151" t="s">
        <v>70</v>
      </c>
      <c r="P25" s="23">
        <v>2.6322107728420661</v>
      </c>
      <c r="Q25" s="23">
        <v>2.5851895339000812</v>
      </c>
      <c r="R25" s="23">
        <v>2.8249077493554267</v>
      </c>
      <c r="S25" s="23">
        <v>3.7112717820926044</v>
      </c>
      <c r="T25" s="23">
        <v>4.9058513790778226</v>
      </c>
      <c r="U25" s="23">
        <v>4.0294278887412904</v>
      </c>
      <c r="V25" s="23">
        <v>2.56900945798811</v>
      </c>
      <c r="W25" s="23">
        <v>2.4559458081395666</v>
      </c>
      <c r="X25" s="23">
        <v>3.3846143878056543</v>
      </c>
      <c r="Y25" s="23">
        <v>4.5960322722169282</v>
      </c>
      <c r="Z25" s="23">
        <v>4.6535759317306358</v>
      </c>
      <c r="AA25" s="23">
        <v>4.1558118646080686</v>
      </c>
      <c r="AB25" s="23">
        <f t="shared" si="44"/>
        <v>3.5419874023748545</v>
      </c>
      <c r="AD25" s="152" t="s">
        <v>7</v>
      </c>
      <c r="AE25" s="107">
        <v>1.7253763440860217</v>
      </c>
      <c r="AF25" s="107">
        <f t="shared" si="47"/>
        <v>5.3997881091860895</v>
      </c>
      <c r="AG25" s="107">
        <f>Resultados_HecRAS!J1127</f>
        <v>2.1534408602150528</v>
      </c>
      <c r="AH25" s="107">
        <f t="shared" si="48"/>
        <v>32.978229390323079</v>
      </c>
    </row>
    <row r="26" spans="1:36" ht="30" x14ac:dyDescent="0.25">
      <c r="A26" s="77" t="s">
        <v>9</v>
      </c>
      <c r="B26" s="23">
        <f t="shared" si="45"/>
        <v>4.5477453859425347</v>
      </c>
      <c r="C26" s="23">
        <f t="shared" si="46"/>
        <v>4.73657913614643</v>
      </c>
      <c r="D26" s="33">
        <f t="shared" si="34"/>
        <v>4.9058513790778226</v>
      </c>
      <c r="E26" s="23">
        <f t="shared" si="35"/>
        <v>5.4311430543687687</v>
      </c>
      <c r="F26" s="23">
        <f t="shared" si="36"/>
        <v>5.6317137089361662</v>
      </c>
      <c r="G26" s="23">
        <f t="shared" si="37"/>
        <v>5.842717167382232</v>
      </c>
      <c r="H26" s="23">
        <f t="shared" si="38"/>
        <v>6.0145976112832917</v>
      </c>
      <c r="I26" s="23">
        <f t="shared" si="39"/>
        <v>6.585532803543412</v>
      </c>
      <c r="J26" s="23">
        <f t="shared" si="40"/>
        <v>6.7782788552018083</v>
      </c>
      <c r="K26" s="23">
        <f t="shared" si="41"/>
        <v>6.9931946151023743</v>
      </c>
      <c r="L26" s="23">
        <f t="shared" si="42"/>
        <v>7.3293917200924588</v>
      </c>
      <c r="M26" s="23">
        <f t="shared" si="43"/>
        <v>15.713591179276523</v>
      </c>
      <c r="O26" s="151" t="s">
        <v>71</v>
      </c>
      <c r="P26" s="23">
        <v>2.9588731091757263</v>
      </c>
      <c r="Q26" s="23">
        <v>2.9209603947654745</v>
      </c>
      <c r="R26" s="23">
        <v>3.1603541649321665</v>
      </c>
      <c r="S26" s="23">
        <v>4.1509993882206135</v>
      </c>
      <c r="T26" s="23">
        <v>5.4311430543687687</v>
      </c>
      <c r="U26" s="23">
        <v>4.4635136115726972</v>
      </c>
      <c r="V26" s="23">
        <v>2.9302418147816165</v>
      </c>
      <c r="W26" s="23">
        <v>2.8057876257349124</v>
      </c>
      <c r="X26" s="23">
        <v>3.8420766511100894</v>
      </c>
      <c r="Y26" s="23">
        <v>5.0523414341316357</v>
      </c>
      <c r="Z26" s="23">
        <v>5.0856895208601314</v>
      </c>
      <c r="AA26" s="23">
        <v>4.5269488613600597</v>
      </c>
      <c r="AB26" s="23">
        <f t="shared" si="44"/>
        <v>3.9440774692511575</v>
      </c>
      <c r="AD26" s="152" t="s">
        <v>8</v>
      </c>
      <c r="AE26" s="107">
        <v>1.85</v>
      </c>
      <c r="AF26" s="107">
        <f t="shared" si="47"/>
        <v>5.0360360360360357</v>
      </c>
      <c r="AG26" s="107">
        <f>Resultados_HecRAS!J1128</f>
        <v>2.3062365591397844</v>
      </c>
      <c r="AH26" s="107">
        <f t="shared" si="48"/>
        <v>30.793314061917204</v>
      </c>
    </row>
    <row r="27" spans="1:36" x14ac:dyDescent="0.25">
      <c r="A27" s="77" t="s">
        <v>10</v>
      </c>
      <c r="B27" s="23">
        <f t="shared" si="45"/>
        <v>3.7334995384694323</v>
      </c>
      <c r="C27" s="23">
        <f t="shared" si="46"/>
        <v>3.8895462432012788</v>
      </c>
      <c r="D27" s="33">
        <f t="shared" si="34"/>
        <v>4.0294278887412904</v>
      </c>
      <c r="E27" s="23">
        <f t="shared" si="35"/>
        <v>4.4635136115726972</v>
      </c>
      <c r="F27" s="23">
        <f t="shared" si="36"/>
        <v>4.6292593518196448</v>
      </c>
      <c r="G27" s="23">
        <f t="shared" si="37"/>
        <v>4.803626456968904</v>
      </c>
      <c r="H27" s="23">
        <f t="shared" si="38"/>
        <v>4.9456634437344933</v>
      </c>
      <c r="I27" s="23">
        <f t="shared" si="39"/>
        <v>5.4174676380135152</v>
      </c>
      <c r="J27" s="23">
        <f t="shared" si="40"/>
        <v>5.5767473545837287</v>
      </c>
      <c r="K27" s="23">
        <f t="shared" si="41"/>
        <v>5.7543474715713554</v>
      </c>
      <c r="L27" s="23">
        <f t="shared" si="42"/>
        <v>6.0321709555483585</v>
      </c>
      <c r="M27" s="23">
        <f t="shared" si="43"/>
        <v>13.090640229515952</v>
      </c>
      <c r="O27" s="151" t="s">
        <v>72</v>
      </c>
      <c r="P27" s="23">
        <v>3.0836016775176254</v>
      </c>
      <c r="Q27" s="23">
        <v>3.0491668456122905</v>
      </c>
      <c r="R27" s="23">
        <v>3.2884367337397697</v>
      </c>
      <c r="S27" s="23">
        <v>4.3188993530232151</v>
      </c>
      <c r="T27" s="23">
        <v>5.6317137089361662</v>
      </c>
      <c r="U27" s="23">
        <v>4.6292593518196448</v>
      </c>
      <c r="V27" s="23">
        <v>3.0681701575692069</v>
      </c>
      <c r="W27" s="23">
        <v>2.9393667507253891</v>
      </c>
      <c r="X27" s="23">
        <v>4.0167481905743943</v>
      </c>
      <c r="Y27" s="23">
        <v>5.2265726881099921</v>
      </c>
      <c r="Z27" s="23">
        <v>5.2506822467988519</v>
      </c>
      <c r="AA27" s="23">
        <v>4.6686590651844302</v>
      </c>
      <c r="AB27" s="23">
        <f t="shared" si="44"/>
        <v>4.0976063974675805</v>
      </c>
      <c r="AD27" s="152" t="s">
        <v>9</v>
      </c>
      <c r="AE27" s="107">
        <v>1.94</v>
      </c>
      <c r="AF27" s="107">
        <f t="shared" si="47"/>
        <v>4.8024054982817868</v>
      </c>
      <c r="AG27" s="107">
        <f>Resultados_HecRAS!J1129</f>
        <v>2.4210752688172046</v>
      </c>
      <c r="AH27" s="107">
        <f t="shared" si="48"/>
        <v>29.332696748978499</v>
      </c>
    </row>
    <row r="28" spans="1:36" s="89" customFormat="1" x14ac:dyDescent="0.25">
      <c r="A28" s="77" t="s">
        <v>11</v>
      </c>
      <c r="B28" s="23">
        <f t="shared" si="45"/>
        <v>2.3227472802932319</v>
      </c>
      <c r="C28" s="23">
        <f t="shared" si="46"/>
        <v>2.4526043936589215</v>
      </c>
      <c r="D28" s="33">
        <f t="shared" si="34"/>
        <v>2.56900945798811</v>
      </c>
      <c r="E28" s="23">
        <f t="shared" si="35"/>
        <v>2.9302418147816165</v>
      </c>
      <c r="F28" s="23">
        <f t="shared" si="36"/>
        <v>3.0681701575692069</v>
      </c>
      <c r="G28" s="23">
        <f t="shared" si="37"/>
        <v>3.2132729265095974</v>
      </c>
      <c r="H28" s="23">
        <f t="shared" si="38"/>
        <v>3.3314715973769862</v>
      </c>
      <c r="I28" s="23">
        <f t="shared" si="39"/>
        <v>3.7240920685889947</v>
      </c>
      <c r="J28" s="23">
        <f t="shared" si="40"/>
        <v>3.8566395917619842</v>
      </c>
      <c r="K28" s="23">
        <f t="shared" si="41"/>
        <v>4.0044327705096752</v>
      </c>
      <c r="L28" s="23">
        <f t="shared" si="42"/>
        <v>4.2356286532836718</v>
      </c>
      <c r="M28" s="23">
        <f t="shared" si="43"/>
        <v>10.766769130500133</v>
      </c>
      <c r="O28" s="151" t="s">
        <v>73</v>
      </c>
      <c r="P28" s="23">
        <v>3.2148180777628741</v>
      </c>
      <c r="Q28" s="23">
        <v>3.1840420325239602</v>
      </c>
      <c r="R28" s="23">
        <v>3.4231815948130482</v>
      </c>
      <c r="S28" s="23">
        <v>4.4955327360210102</v>
      </c>
      <c r="T28" s="23">
        <v>5.842717167382232</v>
      </c>
      <c r="U28" s="23">
        <v>4.803626456968904</v>
      </c>
      <c r="V28" s="23">
        <v>3.2132729265095974</v>
      </c>
      <c r="W28" s="23">
        <v>3.0798940746750585</v>
      </c>
      <c r="X28" s="23">
        <v>4.2005053757845667</v>
      </c>
      <c r="Y28" s="23">
        <v>5.4098666861184324</v>
      </c>
      <c r="Z28" s="23">
        <v>5.4242571691453074</v>
      </c>
      <c r="AA28" s="23">
        <v>4.8177404109502504</v>
      </c>
      <c r="AB28" s="23">
        <f t="shared" si="44"/>
        <v>4.2591212257212705</v>
      </c>
      <c r="AC28"/>
      <c r="AD28" s="152" t="s">
        <v>10</v>
      </c>
      <c r="AE28" s="107">
        <v>1.83</v>
      </c>
      <c r="AF28" s="107">
        <f t="shared" si="47"/>
        <v>5.0910746812386147</v>
      </c>
      <c r="AG28" s="107">
        <f>Resultados_HecRAS!J1130</f>
        <v>2.2898924731182801</v>
      </c>
      <c r="AH28" s="107">
        <f t="shared" si="48"/>
        <v>31.013101051840714</v>
      </c>
    </row>
    <row r="29" spans="1:36" x14ac:dyDescent="0.25">
      <c r="A29" s="148" t="s">
        <v>12</v>
      </c>
      <c r="B29" s="149">
        <f t="shared" si="45"/>
        <v>2.217448878865282</v>
      </c>
      <c r="C29" s="149">
        <f t="shared" si="46"/>
        <v>2.3432112800266673</v>
      </c>
      <c r="D29" s="150">
        <f t="shared" si="34"/>
        <v>2.4559458081395666</v>
      </c>
      <c r="E29" s="149">
        <f t="shared" si="35"/>
        <v>2.8057876257349124</v>
      </c>
      <c r="F29" s="149">
        <f t="shared" si="36"/>
        <v>2.9393667507253891</v>
      </c>
      <c r="G29" s="149">
        <f t="shared" si="37"/>
        <v>3.0798940746750585</v>
      </c>
      <c r="H29" s="149">
        <f t="shared" si="38"/>
        <v>3.1943656525277557</v>
      </c>
      <c r="I29" s="149">
        <f t="shared" si="39"/>
        <v>3.5746058405695686</v>
      </c>
      <c r="J29" s="149">
        <f t="shared" si="40"/>
        <v>3.7029738163406511</v>
      </c>
      <c r="K29" s="149">
        <f t="shared" si="41"/>
        <v>3.8461067149000177</v>
      </c>
      <c r="L29" s="149">
        <f t="shared" si="42"/>
        <v>4.0700124263599982</v>
      </c>
      <c r="M29" s="149">
        <f t="shared" si="43"/>
        <v>10.597062599771263</v>
      </c>
      <c r="O29" s="151" t="s">
        <v>74</v>
      </c>
      <c r="P29" s="23">
        <v>3.3217051083705611</v>
      </c>
      <c r="Q29" s="23">
        <v>3.2939094591924283</v>
      </c>
      <c r="R29" s="23">
        <v>3.5329428598900452</v>
      </c>
      <c r="S29" s="23">
        <v>4.6394158007868285</v>
      </c>
      <c r="T29" s="23">
        <v>6.0145976112832917</v>
      </c>
      <c r="U29" s="23">
        <v>4.9456634437344933</v>
      </c>
      <c r="V29" s="23">
        <v>3.3314715973769862</v>
      </c>
      <c r="W29" s="23">
        <v>3.1943656525277557</v>
      </c>
      <c r="X29" s="23">
        <v>4.350191389447736</v>
      </c>
      <c r="Y29" s="23">
        <v>5.5591753940140594</v>
      </c>
      <c r="Z29" s="23">
        <v>5.5656488549627543</v>
      </c>
      <c r="AA29" s="23">
        <v>4.9391799744356337</v>
      </c>
      <c r="AB29" s="23">
        <f t="shared" si="44"/>
        <v>4.3906889288352149</v>
      </c>
      <c r="AD29" s="152" t="s">
        <v>11</v>
      </c>
      <c r="AE29" s="107">
        <v>1.73</v>
      </c>
      <c r="AF29" s="107">
        <f t="shared" si="47"/>
        <v>5.3853564547206165</v>
      </c>
      <c r="AG29" s="107">
        <f>Resultados_HecRAS!J1131</f>
        <v>2.1439784946236551</v>
      </c>
      <c r="AH29" s="107">
        <f t="shared" si="48"/>
        <v>33.12377752144041</v>
      </c>
    </row>
    <row r="30" spans="1:36" ht="30" x14ac:dyDescent="0.25">
      <c r="A30" s="77" t="s">
        <v>13</v>
      </c>
      <c r="B30" s="23">
        <f t="shared" si="45"/>
        <v>3.0727495975787478</v>
      </c>
      <c r="C30" s="23">
        <f t="shared" si="46"/>
        <v>3.237199785578952</v>
      </c>
      <c r="D30" s="33">
        <f t="shared" si="34"/>
        <v>3.3846143878056543</v>
      </c>
      <c r="E30" s="23">
        <f t="shared" si="35"/>
        <v>3.8420766511100894</v>
      </c>
      <c r="F30" s="23">
        <f t="shared" si="36"/>
        <v>4.0167481905743943</v>
      </c>
      <c r="G30" s="23">
        <f t="shared" si="37"/>
        <v>4.2005053757845667</v>
      </c>
      <c r="H30" s="23">
        <f t="shared" si="38"/>
        <v>4.350191389447736</v>
      </c>
      <c r="I30" s="23">
        <f t="shared" si="39"/>
        <v>4.8474033528903417</v>
      </c>
      <c r="J30" s="23">
        <f t="shared" si="40"/>
        <v>5.0152606580452455</v>
      </c>
      <c r="K30" s="23">
        <f t="shared" si="41"/>
        <v>5.2024249604101183</v>
      </c>
      <c r="L30" s="23">
        <f t="shared" si="42"/>
        <v>5.495209894570702</v>
      </c>
      <c r="M30" s="23">
        <f t="shared" si="43"/>
        <v>13.515568594435045</v>
      </c>
      <c r="O30" s="151" t="s">
        <v>75</v>
      </c>
      <c r="P30" s="23">
        <v>3.6767517092813766</v>
      </c>
      <c r="Q30" s="23">
        <v>3.6588560403415578</v>
      </c>
      <c r="R30" s="23">
        <v>3.8975368041291132</v>
      </c>
      <c r="S30" s="23">
        <v>5.1173521115188105</v>
      </c>
      <c r="T30" s="23">
        <v>6.585532803543412</v>
      </c>
      <c r="U30" s="23">
        <v>5.4174676380135152</v>
      </c>
      <c r="V30" s="23">
        <v>3.7240920685889947</v>
      </c>
      <c r="W30" s="23">
        <v>3.5746058405695686</v>
      </c>
      <c r="X30" s="23">
        <v>4.8474033528903417</v>
      </c>
      <c r="Y30" s="23">
        <v>6.0551340610603823</v>
      </c>
      <c r="Z30" s="23">
        <v>6.0353095533760932</v>
      </c>
      <c r="AA30" s="23">
        <v>5.3425657171814667</v>
      </c>
      <c r="AB30" s="23">
        <f t="shared" si="44"/>
        <v>4.8277173083745533</v>
      </c>
      <c r="AD30" s="152" t="s">
        <v>12</v>
      </c>
      <c r="AE30" s="107">
        <v>1.72</v>
      </c>
      <c r="AF30" s="107">
        <f t="shared" si="47"/>
        <v>5.416666666666667</v>
      </c>
      <c r="AG30" s="107">
        <f>Resultados_HecRAS!J1132</f>
        <v>2.131935483870969</v>
      </c>
      <c r="AH30" s="107">
        <f t="shared" si="48"/>
        <v>33.310889191506512</v>
      </c>
    </row>
    <row r="31" spans="1:36" x14ac:dyDescent="0.25">
      <c r="A31" s="77" t="s">
        <v>14</v>
      </c>
      <c r="B31" s="23">
        <f t="shared" si="45"/>
        <v>4.2849535833843104</v>
      </c>
      <c r="C31" s="23">
        <f t="shared" si="46"/>
        <v>4.4489892503288226</v>
      </c>
      <c r="D31" s="33">
        <f t="shared" si="34"/>
        <v>4.5960322722169282</v>
      </c>
      <c r="E31" s="23">
        <f t="shared" si="35"/>
        <v>5.0523414341316357</v>
      </c>
      <c r="F31" s="23">
        <f t="shared" si="36"/>
        <v>5.2265726881099921</v>
      </c>
      <c r="G31" s="23">
        <f t="shared" si="37"/>
        <v>5.4098666861184324</v>
      </c>
      <c r="H31" s="23">
        <f t="shared" si="38"/>
        <v>5.5591753940140594</v>
      </c>
      <c r="I31" s="23">
        <f t="shared" si="39"/>
        <v>6.0551340610603823</v>
      </c>
      <c r="J31" s="23">
        <f t="shared" si="40"/>
        <v>6.2225682570161762</v>
      </c>
      <c r="K31" s="23">
        <f t="shared" si="41"/>
        <v>6.4092607840358973</v>
      </c>
      <c r="L31" s="23">
        <f t="shared" si="42"/>
        <v>6.7013077104053398</v>
      </c>
      <c r="M31" s="23">
        <f t="shared" si="43"/>
        <v>14.38845136472173</v>
      </c>
      <c r="O31" s="151" t="s">
        <v>76</v>
      </c>
      <c r="P31" s="23">
        <v>3.7966144036957634</v>
      </c>
      <c r="Q31" s="23">
        <v>3.7820609391397335</v>
      </c>
      <c r="R31" s="23">
        <v>4.0206226537374601</v>
      </c>
      <c r="S31" s="23">
        <v>5.2787020126750166</v>
      </c>
      <c r="T31" s="23">
        <v>6.7782788552018083</v>
      </c>
      <c r="U31" s="23">
        <v>5.5767473545837287</v>
      </c>
      <c r="V31" s="23">
        <v>3.8566395917619842</v>
      </c>
      <c r="W31" s="23">
        <v>3.7029738163406511</v>
      </c>
      <c r="X31" s="23">
        <v>5.0152606580452455</v>
      </c>
      <c r="Y31" s="23">
        <v>6.2225682570161762</v>
      </c>
      <c r="Z31" s="23">
        <v>6.1938656320090111</v>
      </c>
      <c r="AA31" s="23">
        <v>5.4787475645497494</v>
      </c>
      <c r="AB31" s="23">
        <f t="shared" si="44"/>
        <v>4.9752568115630273</v>
      </c>
      <c r="AD31" s="152" t="s">
        <v>13</v>
      </c>
      <c r="AE31" s="107">
        <v>1.85</v>
      </c>
      <c r="AF31" s="107">
        <f t="shared" si="47"/>
        <v>5.0360360360360357</v>
      </c>
      <c r="AG31" s="107">
        <f>Resultados_HecRAS!J1133</f>
        <v>2.3060215053763438</v>
      </c>
      <c r="AH31" s="107">
        <f t="shared" si="48"/>
        <v>30.796185768907957</v>
      </c>
    </row>
    <row r="32" spans="1:36" x14ac:dyDescent="0.25">
      <c r="A32" s="77" t="s">
        <v>15</v>
      </c>
      <c r="B32" s="23">
        <f t="shared" si="45"/>
        <v>4.3589920400351057</v>
      </c>
      <c r="C32" s="23">
        <f t="shared" si="46"/>
        <v>4.5143297950151231</v>
      </c>
      <c r="D32" s="33">
        <f t="shared" si="34"/>
        <v>4.6535759317306358</v>
      </c>
      <c r="E32" s="23">
        <f t="shared" si="35"/>
        <v>5.0856895208601314</v>
      </c>
      <c r="F32" s="23">
        <f t="shared" si="36"/>
        <v>5.2506822467988519</v>
      </c>
      <c r="G32" s="23">
        <f t="shared" si="37"/>
        <v>5.4242571691453074</v>
      </c>
      <c r="H32" s="23">
        <f t="shared" si="38"/>
        <v>5.5656488549627543</v>
      </c>
      <c r="I32" s="23">
        <f t="shared" si="39"/>
        <v>6.0353095533760932</v>
      </c>
      <c r="J32" s="23">
        <f t="shared" si="40"/>
        <v>6.1938656320090111</v>
      </c>
      <c r="K32" s="23">
        <f t="shared" si="41"/>
        <v>6.3706588780083679</v>
      </c>
      <c r="L32" s="23">
        <f t="shared" si="42"/>
        <v>6.647220157247653</v>
      </c>
      <c r="M32" s="23">
        <f t="shared" si="43"/>
        <v>13.96124173963109</v>
      </c>
      <c r="O32" s="151" t="s">
        <v>77</v>
      </c>
      <c r="P32" s="23">
        <v>3.9302637409047683</v>
      </c>
      <c r="Q32" s="23">
        <v>3.9194369020757236</v>
      </c>
      <c r="R32" s="23">
        <v>4.1578658744103665</v>
      </c>
      <c r="S32" s="23">
        <v>5.4586104274960094</v>
      </c>
      <c r="T32" s="23">
        <v>6.9931946151023743</v>
      </c>
      <c r="U32" s="23">
        <v>5.7543474715713554</v>
      </c>
      <c r="V32" s="23">
        <v>4.0044327705096752</v>
      </c>
      <c r="W32" s="23">
        <v>3.8461067149000177</v>
      </c>
      <c r="X32" s="23">
        <v>5.2024249604101183</v>
      </c>
      <c r="Y32" s="23">
        <v>6.4092607840358973</v>
      </c>
      <c r="Z32" s="23">
        <v>6.3706588780083679</v>
      </c>
      <c r="AA32" s="23">
        <v>5.6305930885436126</v>
      </c>
      <c r="AB32" s="23">
        <f t="shared" si="44"/>
        <v>5.1397663523306907</v>
      </c>
      <c r="AD32" s="152" t="s">
        <v>14</v>
      </c>
      <c r="AE32" s="107">
        <v>1.89</v>
      </c>
      <c r="AF32" s="107">
        <f t="shared" si="47"/>
        <v>4.9294532627865966</v>
      </c>
      <c r="AG32" s="107">
        <f>Resultados_HecRAS!J1134</f>
        <v>2.3530107526881725</v>
      </c>
      <c r="AH32" s="107">
        <f t="shared" si="48"/>
        <v>30.18119087876433</v>
      </c>
    </row>
    <row r="33" spans="1:34" ht="30" x14ac:dyDescent="0.25">
      <c r="A33" s="77" t="s">
        <v>16</v>
      </c>
      <c r="B33" s="23">
        <f t="shared" si="45"/>
        <v>3.9027974174678088</v>
      </c>
      <c r="C33" s="23">
        <f t="shared" si="46"/>
        <v>4.0362150866080473</v>
      </c>
      <c r="D33" s="33">
        <f t="shared" si="34"/>
        <v>4.1558118646080686</v>
      </c>
      <c r="E33" s="23">
        <f t="shared" si="35"/>
        <v>4.5269488613600597</v>
      </c>
      <c r="F33" s="23">
        <f t="shared" si="36"/>
        <v>4.6686590651844302</v>
      </c>
      <c r="G33" s="23">
        <f t="shared" si="37"/>
        <v>4.8177404109502504</v>
      </c>
      <c r="H33" s="23">
        <f t="shared" si="38"/>
        <v>4.9391799744356337</v>
      </c>
      <c r="I33" s="23">
        <f t="shared" si="39"/>
        <v>5.3425657171814667</v>
      </c>
      <c r="J33" s="23">
        <f t="shared" si="40"/>
        <v>5.4787475645497494</v>
      </c>
      <c r="K33" s="23">
        <f t="shared" si="41"/>
        <v>5.6305930885436126</v>
      </c>
      <c r="L33" s="23">
        <f t="shared" si="42"/>
        <v>5.8681281376068277</v>
      </c>
      <c r="M33" s="23">
        <f t="shared" si="43"/>
        <v>11.999279303412809</v>
      </c>
      <c r="O33" s="151" t="s">
        <v>78</v>
      </c>
      <c r="P33" s="23">
        <v>4.1393341239902144</v>
      </c>
      <c r="Q33" s="23">
        <v>4.13433692176564</v>
      </c>
      <c r="R33" s="23">
        <v>4.3725582426717455</v>
      </c>
      <c r="S33" s="23">
        <v>5.7400448288361305</v>
      </c>
      <c r="T33" s="23">
        <v>7.3293917200924588</v>
      </c>
      <c r="U33" s="23">
        <v>6.0321709555483585</v>
      </c>
      <c r="V33" s="23">
        <v>4.2356286532836718</v>
      </c>
      <c r="W33" s="23">
        <v>4.0700124263599982</v>
      </c>
      <c r="X33" s="23">
        <v>5.495209894570702</v>
      </c>
      <c r="Y33" s="23">
        <v>6.7013077104053398</v>
      </c>
      <c r="Z33" s="23">
        <v>6.647220157247653</v>
      </c>
      <c r="AA33" s="23">
        <v>5.8681281376068277</v>
      </c>
      <c r="AB33" s="23">
        <f t="shared" si="44"/>
        <v>5.3971119810315606</v>
      </c>
      <c r="AD33" s="152" t="s">
        <v>15</v>
      </c>
      <c r="AE33" s="107">
        <v>1.87</v>
      </c>
      <c r="AF33" s="107">
        <f t="shared" si="47"/>
        <v>4.9821746880570412</v>
      </c>
      <c r="AG33" s="107">
        <f>Resultados_HecRAS!J1135</f>
        <v>2.3362365591397856</v>
      </c>
      <c r="AH33" s="107">
        <f t="shared" si="48"/>
        <v>30.397892023749243</v>
      </c>
    </row>
    <row r="34" spans="1:34" ht="30" x14ac:dyDescent="0.25">
      <c r="A34" s="84" t="s">
        <v>17</v>
      </c>
      <c r="B34" s="24">
        <f>AVERAGE(B22:B33)</f>
        <v>3.2678713835957267</v>
      </c>
      <c r="C34" s="24">
        <f t="shared" ref="C34:H34" si="49">AVERAGE(C22:C33)</f>
        <v>3.412416174270227</v>
      </c>
      <c r="D34" s="24">
        <f t="shared" si="49"/>
        <v>3.5419874023748545</v>
      </c>
      <c r="E34" s="24">
        <f t="shared" si="49"/>
        <v>3.9440774692511575</v>
      </c>
      <c r="F34" s="24">
        <f t="shared" si="49"/>
        <v>4.0976063974675805</v>
      </c>
      <c r="G34" s="24">
        <f t="shared" si="49"/>
        <v>4.2591212257212705</v>
      </c>
      <c r="H34" s="24">
        <f t="shared" si="49"/>
        <v>4.3906889288352149</v>
      </c>
      <c r="I34" s="24">
        <f>AVERAGE(I22:I33)</f>
        <v>4.8277173083745533</v>
      </c>
      <c r="J34" s="24">
        <f t="shared" ref="J34:M34" si="50">AVERAGE(J22:J33)</f>
        <v>4.9752568115630273</v>
      </c>
      <c r="K34" s="24">
        <f t="shared" si="50"/>
        <v>5.1397663523306907</v>
      </c>
      <c r="L34" s="24">
        <f t="shared" si="50"/>
        <v>5.3971119810315606</v>
      </c>
      <c r="M34" s="24">
        <f t="shared" si="50"/>
        <v>12.454703644742587</v>
      </c>
      <c r="O34" s="151" t="s">
        <v>107</v>
      </c>
      <c r="P34" s="23">
        <v>10.493474947963843</v>
      </c>
      <c r="Q34" s="23">
        <v>10.653651751596273</v>
      </c>
      <c r="R34" s="23">
        <v>10.81455575231049</v>
      </c>
      <c r="S34" s="23">
        <v>13.462157143775904</v>
      </c>
      <c r="T34" s="23">
        <v>15.713591179276523</v>
      </c>
      <c r="U34" s="23">
        <v>13.090640229515952</v>
      </c>
      <c r="V34" s="23">
        <v>10.766769130500133</v>
      </c>
      <c r="W34" s="23">
        <v>10.597062599771263</v>
      </c>
      <c r="X34" s="23">
        <v>13.515568594435045</v>
      </c>
      <c r="Y34" s="23">
        <v>14.38845136472173</v>
      </c>
      <c r="Z34" s="23">
        <v>13.96124173963109</v>
      </c>
      <c r="AA34" s="23">
        <v>11.999279303412809</v>
      </c>
      <c r="AB34" s="23">
        <f t="shared" si="44"/>
        <v>12.454703644742587</v>
      </c>
      <c r="AD34" s="152" t="s">
        <v>16</v>
      </c>
      <c r="AE34" s="107">
        <v>1.78</v>
      </c>
      <c r="AF34" s="107">
        <f t="shared" si="47"/>
        <v>5.2340823970037453</v>
      </c>
      <c r="AG34" s="107">
        <f>Resultados_HecRAS!J1136</f>
        <v>2.2320430107526885</v>
      </c>
      <c r="AH34" s="107">
        <f t="shared" si="48"/>
        <v>31.816889873783598</v>
      </c>
    </row>
    <row r="35" spans="1:34" x14ac:dyDescent="0.25">
      <c r="AD35" s="153" t="s">
        <v>17</v>
      </c>
      <c r="AE35" s="108">
        <f>AVERAGE(AE23:AE34)</f>
        <v>1.8012813620071688</v>
      </c>
      <c r="AF35" s="108">
        <f>AVERAGE(AF23:AF34)</f>
        <v>5.181506964716827</v>
      </c>
      <c r="AG35" s="108">
        <f>AVERAGE(AG23:AG34)</f>
        <v>2.2451881720430111</v>
      </c>
      <c r="AH35" s="108">
        <f>AVERAGE(AH23:AH34)</f>
        <v>31.691290785436792</v>
      </c>
    </row>
    <row r="52" ht="48" customHeight="1" x14ac:dyDescent="0.25"/>
  </sheetData>
  <mergeCells count="11">
    <mergeCell ref="Y1:AB1"/>
    <mergeCell ref="U1:X1"/>
    <mergeCell ref="O18:AB18"/>
    <mergeCell ref="U2:X2"/>
    <mergeCell ref="B20:M20"/>
    <mergeCell ref="L1:S1"/>
    <mergeCell ref="AG21:AH21"/>
    <mergeCell ref="AD2:AM2"/>
    <mergeCell ref="P20:AA20"/>
    <mergeCell ref="AD21:AF21"/>
    <mergeCell ref="Y2:AB2"/>
  </mergeCells>
  <pageMargins left="0.7" right="0.7" top="0.75" bottom="0.75" header="0.3" footer="0.3"/>
  <pageSetup orientation="portrait" horizontalDpi="4294967292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EA2D23-02A6-4A31-A415-C7482F04AEC1}">
  <dimension ref="A1:AL1190"/>
  <sheetViews>
    <sheetView topLeftCell="X38" zoomScale="80" zoomScaleNormal="80" workbookViewId="0">
      <selection activeCell="AL52" sqref="AL52"/>
    </sheetView>
  </sheetViews>
  <sheetFormatPr baseColWidth="10" defaultRowHeight="15" x14ac:dyDescent="0.25"/>
  <cols>
    <col min="1" max="1" width="45.42578125" bestFit="1" customWidth="1"/>
    <col min="24" max="24" width="12" bestFit="1" customWidth="1"/>
    <col min="30" max="30" width="16.42578125" bestFit="1" customWidth="1"/>
    <col min="32" max="32" width="22.7109375" customWidth="1"/>
    <col min="33" max="33" width="22.85546875" customWidth="1"/>
    <col min="34" max="34" width="19.7109375" customWidth="1"/>
    <col min="35" max="35" width="12.140625" bestFit="1" customWidth="1"/>
    <col min="36" max="36" width="14.140625" customWidth="1"/>
    <col min="38" max="38" width="13.85546875" customWidth="1"/>
  </cols>
  <sheetData>
    <row r="1" spans="1:10" x14ac:dyDescent="0.25">
      <c r="A1" s="207" t="s">
        <v>124</v>
      </c>
      <c r="B1" s="207"/>
      <c r="C1" s="207"/>
      <c r="D1" s="207"/>
      <c r="E1" s="207"/>
      <c r="F1" s="207"/>
      <c r="G1" s="207"/>
      <c r="H1" s="207"/>
      <c r="I1" s="207"/>
      <c r="J1" s="207"/>
    </row>
    <row r="3" spans="1:10" ht="33" customHeight="1" x14ac:dyDescent="0.25">
      <c r="A3" s="208" t="s">
        <v>139</v>
      </c>
      <c r="B3" s="208"/>
      <c r="C3" s="208"/>
      <c r="D3" s="208"/>
      <c r="E3" s="208"/>
      <c r="F3" s="208"/>
      <c r="G3" s="208"/>
      <c r="H3" s="208"/>
      <c r="I3" s="208"/>
      <c r="J3" s="208"/>
    </row>
    <row r="6" spans="1:10" x14ac:dyDescent="0.25">
      <c r="A6" t="s">
        <v>136</v>
      </c>
    </row>
    <row r="7" spans="1:10" x14ac:dyDescent="0.25">
      <c r="A7" t="s">
        <v>125</v>
      </c>
      <c r="B7" s="167">
        <v>3725</v>
      </c>
      <c r="C7" s="167"/>
      <c r="D7" s="167"/>
    </row>
    <row r="8" spans="1:10" x14ac:dyDescent="0.25">
      <c r="A8" t="s">
        <v>126</v>
      </c>
      <c r="B8" s="167">
        <v>2.1</v>
      </c>
      <c r="C8" s="169"/>
      <c r="D8" s="167"/>
    </row>
    <row r="9" spans="1:10" x14ac:dyDescent="0.25">
      <c r="A9" t="s">
        <v>127</v>
      </c>
      <c r="B9" s="167">
        <f>PI()*(B8/2)^2*B7</f>
        <v>12901.931979670731</v>
      </c>
      <c r="C9" s="167"/>
      <c r="D9" s="167"/>
    </row>
    <row r="10" spans="1:10" x14ac:dyDescent="0.25">
      <c r="A10" t="s">
        <v>128</v>
      </c>
      <c r="B10" s="167">
        <v>538</v>
      </c>
      <c r="C10" s="167"/>
      <c r="D10" s="167"/>
    </row>
    <row r="11" spans="1:10" x14ac:dyDescent="0.25">
      <c r="A11" t="s">
        <v>129</v>
      </c>
      <c r="B11" s="167">
        <f>2*612</f>
        <v>1224</v>
      </c>
      <c r="C11" s="167"/>
      <c r="D11" s="167"/>
    </row>
    <row r="12" spans="1:10" x14ac:dyDescent="0.25">
      <c r="A12" t="s">
        <v>130</v>
      </c>
      <c r="B12" s="167">
        <v>2339</v>
      </c>
      <c r="C12" s="167"/>
      <c r="D12" s="167"/>
    </row>
    <row r="13" spans="1:10" x14ac:dyDescent="0.25">
      <c r="A13" s="168" t="s">
        <v>137</v>
      </c>
      <c r="B13" s="169">
        <f>B9+B10+B11+B12</f>
        <v>17002.931979670731</v>
      </c>
      <c r="C13" s="169"/>
      <c r="D13" s="167"/>
    </row>
    <row r="14" spans="1:10" x14ac:dyDescent="0.25">
      <c r="B14" s="167"/>
      <c r="C14" s="167"/>
      <c r="D14" s="167"/>
    </row>
    <row r="15" spans="1:10" x14ac:dyDescent="0.25">
      <c r="A15" t="s">
        <v>132</v>
      </c>
      <c r="B15" s="167">
        <v>225.45</v>
      </c>
      <c r="C15" s="167"/>
      <c r="D15" s="167"/>
    </row>
    <row r="16" spans="1:10" x14ac:dyDescent="0.25">
      <c r="A16" t="s">
        <v>133</v>
      </c>
      <c r="B16" s="167">
        <v>10.199999999999999</v>
      </c>
      <c r="C16" s="167"/>
      <c r="D16" s="167"/>
    </row>
    <row r="17" spans="1:4" x14ac:dyDescent="0.25">
      <c r="B17" s="167"/>
      <c r="C17" s="167"/>
      <c r="D17" s="167"/>
    </row>
    <row r="18" spans="1:4" x14ac:dyDescent="0.25">
      <c r="A18" t="s">
        <v>131</v>
      </c>
      <c r="B18" s="167"/>
      <c r="C18" s="167"/>
      <c r="D18" s="167"/>
    </row>
    <row r="19" spans="1:4" x14ac:dyDescent="0.25">
      <c r="A19" t="s">
        <v>135</v>
      </c>
      <c r="B19" s="167">
        <f>B15/B16</f>
        <v>22.102941176470587</v>
      </c>
      <c r="C19" s="167"/>
      <c r="D19" s="167"/>
    </row>
    <row r="20" spans="1:4" x14ac:dyDescent="0.25">
      <c r="A20" s="168" t="s">
        <v>140</v>
      </c>
      <c r="B20" s="169">
        <f>B19*3600</f>
        <v>79570.588235294112</v>
      </c>
      <c r="C20" s="169"/>
      <c r="D20" s="167"/>
    </row>
    <row r="21" spans="1:4" x14ac:dyDescent="0.25">
      <c r="B21" s="167"/>
      <c r="C21" s="167"/>
      <c r="D21" s="167"/>
    </row>
    <row r="22" spans="1:4" x14ac:dyDescent="0.25">
      <c r="A22" t="s">
        <v>134</v>
      </c>
      <c r="B22" s="170">
        <f>B13/B20</f>
        <v>0.21368362804347044</v>
      </c>
      <c r="C22" s="167"/>
      <c r="D22" s="167"/>
    </row>
    <row r="23" spans="1:4" x14ac:dyDescent="0.25">
      <c r="A23" s="168" t="s">
        <v>141</v>
      </c>
      <c r="B23" s="169">
        <f>B22*1000</f>
        <v>213.68362804347043</v>
      </c>
      <c r="C23" s="169"/>
      <c r="D23" s="167"/>
    </row>
    <row r="25" spans="1:4" x14ac:dyDescent="0.25">
      <c r="A25" t="s">
        <v>138</v>
      </c>
    </row>
    <row r="27" spans="1:4" x14ac:dyDescent="0.25">
      <c r="A27" t="s">
        <v>133</v>
      </c>
      <c r="B27" s="167">
        <v>60</v>
      </c>
      <c r="C27" s="167"/>
    </row>
    <row r="28" spans="1:4" x14ac:dyDescent="0.25">
      <c r="A28" t="s">
        <v>135</v>
      </c>
      <c r="B28" s="167">
        <f>B15/B27</f>
        <v>3.7574999999999998</v>
      </c>
      <c r="C28" s="167"/>
    </row>
    <row r="29" spans="1:4" x14ac:dyDescent="0.25">
      <c r="A29" s="168" t="s">
        <v>140</v>
      </c>
      <c r="B29" s="169">
        <f>B28*3600</f>
        <v>13527</v>
      </c>
      <c r="C29" s="169"/>
    </row>
    <row r="31" spans="1:4" x14ac:dyDescent="0.25">
      <c r="A31" t="s">
        <v>134</v>
      </c>
      <c r="B31" s="167">
        <f>B13/B29</f>
        <v>1.2569625179027673</v>
      </c>
      <c r="C31" s="167"/>
    </row>
    <row r="32" spans="1:4" x14ac:dyDescent="0.25">
      <c r="A32" s="168" t="s">
        <v>142</v>
      </c>
      <c r="B32" s="169">
        <f>B31*1000</f>
        <v>1256.9625179027673</v>
      </c>
      <c r="C32" s="169"/>
    </row>
    <row r="34" spans="1:38" ht="15.75" thickBot="1" x14ac:dyDescent="0.3"/>
    <row r="35" spans="1:38" ht="15.75" thickBot="1" x14ac:dyDescent="0.3">
      <c r="A35" s="13"/>
      <c r="B35" s="13"/>
      <c r="C35" s="14"/>
      <c r="D35" s="14"/>
      <c r="E35" s="14"/>
      <c r="F35" s="14"/>
      <c r="L35" s="183" t="s">
        <v>61</v>
      </c>
      <c r="M35" s="184"/>
      <c r="N35" s="184"/>
      <c r="O35" s="184"/>
      <c r="P35" s="184"/>
      <c r="Q35" s="184"/>
      <c r="R35" s="184"/>
      <c r="S35" s="185"/>
      <c r="U35" s="186" t="s">
        <v>146</v>
      </c>
      <c r="V35" s="186"/>
      <c r="W35" s="186"/>
      <c r="X35" s="186"/>
      <c r="Y35" s="209"/>
      <c r="Z35" s="209"/>
      <c r="AA35" s="209"/>
      <c r="AB35" s="209"/>
    </row>
    <row r="36" spans="1:38" ht="15.75" thickBot="1" x14ac:dyDescent="0.3">
      <c r="H36" s="27"/>
      <c r="I36" s="28" t="s">
        <v>41</v>
      </c>
      <c r="J36" s="28" t="s">
        <v>42</v>
      </c>
      <c r="K36" s="32" t="s">
        <v>43</v>
      </c>
      <c r="L36" s="38" t="s">
        <v>46</v>
      </c>
      <c r="M36" s="34" t="s">
        <v>54</v>
      </c>
      <c r="N36" s="34" t="s">
        <v>55</v>
      </c>
      <c r="O36" s="34" t="s">
        <v>56</v>
      </c>
      <c r="P36" s="34" t="s">
        <v>57</v>
      </c>
      <c r="Q36" s="34" t="s">
        <v>58</v>
      </c>
      <c r="R36" s="34" t="s">
        <v>59</v>
      </c>
      <c r="S36" s="39" t="s">
        <v>60</v>
      </c>
      <c r="T36" s="64" t="s">
        <v>44</v>
      </c>
      <c r="U36" s="186" t="s">
        <v>114</v>
      </c>
      <c r="V36" s="186"/>
      <c r="W36" s="186"/>
      <c r="X36" s="186"/>
      <c r="Y36" s="174"/>
      <c r="Z36" s="174"/>
      <c r="AB36" s="211" t="s">
        <v>122</v>
      </c>
      <c r="AC36" s="211"/>
      <c r="AD36" s="211"/>
      <c r="AE36" s="211"/>
      <c r="AF36" s="211"/>
      <c r="AG36" s="211"/>
      <c r="AH36" s="211"/>
      <c r="AI36" s="211"/>
      <c r="AJ36" s="211"/>
      <c r="AK36" s="211"/>
    </row>
    <row r="37" spans="1:38" ht="90.75" thickBot="1" x14ac:dyDescent="0.3">
      <c r="A37" s="1" t="s">
        <v>0</v>
      </c>
      <c r="B37" s="1" t="s">
        <v>0</v>
      </c>
      <c r="C37" s="2" t="s">
        <v>1</v>
      </c>
      <c r="D37" s="2" t="s">
        <v>26</v>
      </c>
      <c r="E37" s="2" t="s">
        <v>27</v>
      </c>
      <c r="F37" s="17" t="s">
        <v>28</v>
      </c>
      <c r="G37" s="20" t="s">
        <v>4</v>
      </c>
      <c r="H37" s="29" t="s">
        <v>36</v>
      </c>
      <c r="I37" s="46" t="s">
        <v>38</v>
      </c>
      <c r="J37" s="46" t="s">
        <v>37</v>
      </c>
      <c r="K37" s="47" t="s">
        <v>39</v>
      </c>
      <c r="L37" s="40" t="s">
        <v>45</v>
      </c>
      <c r="M37" s="35" t="s">
        <v>47</v>
      </c>
      <c r="N37" s="35" t="s">
        <v>48</v>
      </c>
      <c r="O37" s="35" t="s">
        <v>49</v>
      </c>
      <c r="P37" s="35" t="s">
        <v>50</v>
      </c>
      <c r="Q37" s="35" t="s">
        <v>51</v>
      </c>
      <c r="R37" s="35" t="s">
        <v>52</v>
      </c>
      <c r="S37" s="41" t="s">
        <v>53</v>
      </c>
      <c r="T37" s="65" t="s">
        <v>40</v>
      </c>
      <c r="U37" s="53" t="s">
        <v>143</v>
      </c>
      <c r="V37" s="53" t="s">
        <v>30</v>
      </c>
      <c r="W37" s="53" t="s">
        <v>31</v>
      </c>
      <c r="X37" s="53" t="s">
        <v>65</v>
      </c>
      <c r="Y37" s="171"/>
      <c r="Z37" s="171"/>
      <c r="AB37" s="158" t="s">
        <v>0</v>
      </c>
      <c r="AC37" s="159" t="s">
        <v>160</v>
      </c>
      <c r="AD37" s="159" t="s">
        <v>161</v>
      </c>
      <c r="AE37" s="159" t="s">
        <v>162</v>
      </c>
      <c r="AF37" s="159" t="s">
        <v>120</v>
      </c>
      <c r="AG37" s="159" t="s">
        <v>118</v>
      </c>
      <c r="AH37" s="159" t="s">
        <v>119</v>
      </c>
      <c r="AI37" s="165" t="s">
        <v>121</v>
      </c>
      <c r="AJ37" s="165" t="s">
        <v>18</v>
      </c>
      <c r="AK37" s="165" t="s">
        <v>123</v>
      </c>
      <c r="AL37" s="165" t="s">
        <v>165</v>
      </c>
    </row>
    <row r="38" spans="1:38" ht="15.75" thickBot="1" x14ac:dyDescent="0.3">
      <c r="A38" s="4" t="s">
        <v>5</v>
      </c>
      <c r="B38" s="5">
        <v>1</v>
      </c>
      <c r="C38" s="6">
        <v>9.3505877307028431</v>
      </c>
      <c r="D38" s="6">
        <v>6.9433609084000087</v>
      </c>
      <c r="E38" s="7">
        <v>2.4095159427595858</v>
      </c>
      <c r="F38" s="18">
        <v>6.354140823973629</v>
      </c>
      <c r="G38" s="21">
        <v>2.9964469067292439</v>
      </c>
      <c r="H38" s="30">
        <f>C38*100/11.53</f>
        <v>81.097898791872026</v>
      </c>
      <c r="I38" s="48">
        <f>285*H38/100/1000</f>
        <v>0.23112901155683527</v>
      </c>
      <c r="J38" s="48">
        <f>320*H38/100/1000</f>
        <v>0.2595132761339905</v>
      </c>
      <c r="K38" s="49">
        <f>140*H38/100/1000</f>
        <v>0.11353705830862083</v>
      </c>
      <c r="L38" s="42">
        <f>H38*1178/100/1000</f>
        <v>0.95533324776825246</v>
      </c>
      <c r="M38" s="36">
        <f>H38*12/100/1000</f>
        <v>9.7317478550246438E-3</v>
      </c>
      <c r="N38" s="36">
        <f>H38*36/100/1000</f>
        <v>2.9195243565073931E-2</v>
      </c>
      <c r="O38" s="36">
        <f>H38*44/100/1000</f>
        <v>3.568307546842369E-2</v>
      </c>
      <c r="P38" s="36">
        <f>H38*14/100/1000</f>
        <v>1.1353705830862084E-2</v>
      </c>
      <c r="Q38" s="36">
        <f>H38*30/100/1000</f>
        <v>2.4329369637561608E-2</v>
      </c>
      <c r="R38" s="36">
        <f>H38*47/100/1000</f>
        <v>3.8116012432179852E-2</v>
      </c>
      <c r="S38" s="43">
        <f>H38*27/100/1000</f>
        <v>2.1896432673805449E-2</v>
      </c>
      <c r="T38" s="66">
        <f t="shared" ref="T38:T49" si="0">3740*H38/100/1000</f>
        <v>3.033061414816014</v>
      </c>
      <c r="U38" s="54">
        <v>1.2569999999999999</v>
      </c>
      <c r="V38" s="54">
        <f>$F38-U38</f>
        <v>5.0971408239736293</v>
      </c>
      <c r="W38" s="54">
        <f>$E38+V38</f>
        <v>7.5066567667332151</v>
      </c>
      <c r="X38" s="54">
        <f>AF57</f>
        <v>34.474110032362454</v>
      </c>
      <c r="Y38" s="172"/>
      <c r="Z38" s="172"/>
      <c r="AA38" s="91"/>
      <c r="AB38" s="160" t="s">
        <v>5</v>
      </c>
      <c r="AC38" s="163">
        <v>15.39</v>
      </c>
      <c r="AD38" s="163">
        <v>8.8905217740446858</v>
      </c>
      <c r="AE38" s="163">
        <v>2.99</v>
      </c>
      <c r="AF38" s="162">
        <f>I38+J38+K38+L38+M38+N38+O38+P38+Q38+R38+S38+T38</f>
        <v>4.7628795960466448</v>
      </c>
      <c r="AG38" s="163">
        <f>AF38-AE38+W38</f>
        <v>9.2795363627798597</v>
      </c>
      <c r="AH38" s="163">
        <f>AG38/AD38*100</f>
        <v>104.37561032549154</v>
      </c>
      <c r="AI38" s="163">
        <f>17.53/2</f>
        <v>8.7650000000000006</v>
      </c>
      <c r="AJ38" s="163">
        <f>AI38*0.35</f>
        <v>3.0677500000000002</v>
      </c>
      <c r="AK38" s="163" t="str">
        <f>IF(AG38&gt;AJ38,"SI","NO")</f>
        <v>SI</v>
      </c>
      <c r="AL38" s="163">
        <f>100-AH38</f>
        <v>-4.3756103254915359</v>
      </c>
    </row>
    <row r="39" spans="1:38" ht="15.75" thickBot="1" x14ac:dyDescent="0.3">
      <c r="A39" s="4" t="s">
        <v>6</v>
      </c>
      <c r="B39" s="5">
        <v>2</v>
      </c>
      <c r="C39" s="6">
        <v>9.6113158534706695</v>
      </c>
      <c r="D39" s="6">
        <v>7.2581753043410631</v>
      </c>
      <c r="E39" s="7">
        <v>2.3562851684739714</v>
      </c>
      <c r="F39" s="18">
        <v>6.5193148298306332</v>
      </c>
      <c r="G39" s="21">
        <v>3.0920010236400706</v>
      </c>
      <c r="H39" s="30">
        <f t="shared" ref="H39:H49" si="1">C39*100/11.53</f>
        <v>83.359200810673627</v>
      </c>
      <c r="I39" s="48">
        <f t="shared" ref="I39:I49" si="2">285*H39/100/1000</f>
        <v>0.23757372231041984</v>
      </c>
      <c r="J39" s="48">
        <f t="shared" ref="J39:J49" si="3">320*H39/100/1000</f>
        <v>0.26674944259415567</v>
      </c>
      <c r="K39" s="49">
        <f t="shared" ref="K39:K49" si="4">140*H39/100/1000</f>
        <v>0.11670288113494307</v>
      </c>
      <c r="L39" s="42">
        <f t="shared" ref="L39:L49" si="5">H39*1178/100/1000</f>
        <v>0.98197138554973529</v>
      </c>
      <c r="M39" s="36">
        <f t="shared" ref="M39:M49" si="6">H39*12/100/1000</f>
        <v>1.0003104097280835E-2</v>
      </c>
      <c r="N39" s="36">
        <f t="shared" ref="N39:N49" si="7">H39*36/100/1000</f>
        <v>3.0009312291842505E-2</v>
      </c>
      <c r="O39" s="36">
        <f t="shared" ref="O39:O49" si="8">H39*44/100/1000</f>
        <v>3.6678048356696392E-2</v>
      </c>
      <c r="P39" s="36">
        <f t="shared" ref="P39:P49" si="9">H39*14/100/1000</f>
        <v>1.1670288113494307E-2</v>
      </c>
      <c r="Q39" s="36">
        <f t="shared" ref="Q39:Q49" si="10">H39*30/100/1000</f>
        <v>2.5007760243202087E-2</v>
      </c>
      <c r="R39" s="36">
        <f t="shared" ref="R39:R49" si="11">H39*47/100/1000</f>
        <v>3.9178824381016601E-2</v>
      </c>
      <c r="S39" s="43">
        <f t="shared" ref="S39:S49" si="12">H39*27/100/1000</f>
        <v>2.2506984218881879E-2</v>
      </c>
      <c r="T39" s="66">
        <f t="shared" si="0"/>
        <v>3.1176341103191936</v>
      </c>
      <c r="U39" s="54">
        <v>1.2569999999999999</v>
      </c>
      <c r="V39" s="54">
        <f t="shared" ref="V39:V49" si="13">$F39-U39</f>
        <v>5.2623148298306335</v>
      </c>
      <c r="W39" s="54">
        <f t="shared" ref="W39:W48" si="14">$E39+V39</f>
        <v>7.6185999983046049</v>
      </c>
      <c r="X39" s="54">
        <f t="shared" ref="X39:X49" si="15">AF58</f>
        <v>34.307568438003223</v>
      </c>
      <c r="Y39" s="172"/>
      <c r="Z39" s="172"/>
      <c r="AA39" s="91"/>
      <c r="AB39" s="160" t="s">
        <v>6</v>
      </c>
      <c r="AC39" s="163">
        <v>15.54</v>
      </c>
      <c r="AD39" s="163">
        <v>10.848334261858573</v>
      </c>
      <c r="AE39" s="163">
        <v>3.23</v>
      </c>
      <c r="AF39" s="162">
        <f t="shared" ref="AF39:AF49" si="16">I39+J39+K39+L39+M39+N39+O39+P39+Q39+R39+S39+T39</f>
        <v>4.8956858636108622</v>
      </c>
      <c r="AG39" s="163">
        <f t="shared" ref="AG39:AG49" si="17">AF39-AE39+W39</f>
        <v>9.2842858619154676</v>
      </c>
      <c r="AH39" s="163">
        <f t="shared" ref="AH39:AH49" si="18">AG39/AD39*100</f>
        <v>85.582593952307406</v>
      </c>
      <c r="AI39" s="163">
        <f t="shared" ref="AI39:AI49" si="19">17.53/2</f>
        <v>8.7650000000000006</v>
      </c>
      <c r="AJ39" s="163">
        <f t="shared" ref="AJ39:AJ49" si="20">AI39*0.35</f>
        <v>3.0677500000000002</v>
      </c>
      <c r="AK39" s="163" t="str">
        <f t="shared" ref="AK39:AK49" si="21">IF(AG39&gt;AJ39,"SI","NO")</f>
        <v>SI</v>
      </c>
      <c r="AL39" s="163">
        <f t="shared" ref="AL39:AL49" si="22">100-AH39</f>
        <v>14.417406047692594</v>
      </c>
    </row>
    <row r="40" spans="1:38" ht="15.75" thickBot="1" x14ac:dyDescent="0.3">
      <c r="A40" s="4" t="s">
        <v>7</v>
      </c>
      <c r="B40" s="5">
        <v>3</v>
      </c>
      <c r="C40" s="6">
        <v>9.6020287279041892</v>
      </c>
      <c r="D40" s="6">
        <v>7.0090107376019644</v>
      </c>
      <c r="E40" s="7">
        <v>2.5962245673361295</v>
      </c>
      <c r="F40" s="18">
        <v>6.4419975096387443</v>
      </c>
      <c r="G40" s="21">
        <v>3.1600312182654844</v>
      </c>
      <c r="H40" s="30">
        <f t="shared" si="1"/>
        <v>83.278653320938332</v>
      </c>
      <c r="I40" s="48">
        <f t="shared" si="2"/>
        <v>0.23734416196467426</v>
      </c>
      <c r="J40" s="48">
        <f t="shared" si="3"/>
        <v>0.26649169062700268</v>
      </c>
      <c r="K40" s="49">
        <f t="shared" si="4"/>
        <v>0.11659011464931368</v>
      </c>
      <c r="L40" s="42">
        <f t="shared" si="5"/>
        <v>0.98102253612065349</v>
      </c>
      <c r="M40" s="36">
        <f t="shared" si="6"/>
        <v>9.9934383985126E-3</v>
      </c>
      <c r="N40" s="36">
        <f t="shared" si="7"/>
        <v>2.9980315195537802E-2</v>
      </c>
      <c r="O40" s="36">
        <f t="shared" si="8"/>
        <v>3.664260746121286E-2</v>
      </c>
      <c r="P40" s="36">
        <f t="shared" si="9"/>
        <v>1.1659011464931366E-2</v>
      </c>
      <c r="Q40" s="36">
        <f t="shared" si="10"/>
        <v>2.4983595996281503E-2</v>
      </c>
      <c r="R40" s="36">
        <f t="shared" si="11"/>
        <v>3.9140967060841012E-2</v>
      </c>
      <c r="S40" s="43">
        <f t="shared" si="12"/>
        <v>2.2485236396653348E-2</v>
      </c>
      <c r="T40" s="66">
        <f t="shared" si="0"/>
        <v>3.1146216342030937</v>
      </c>
      <c r="U40" s="54">
        <v>1.2569999999999999</v>
      </c>
      <c r="V40" s="54">
        <f t="shared" si="13"/>
        <v>5.1849975096387446</v>
      </c>
      <c r="W40" s="54">
        <f t="shared" si="14"/>
        <v>7.7812220769748741</v>
      </c>
      <c r="X40" s="54">
        <f t="shared" si="15"/>
        <v>34.142628205128204</v>
      </c>
      <c r="Y40" s="172"/>
      <c r="Z40" s="172"/>
      <c r="AA40" s="91"/>
      <c r="AB40" s="160" t="s">
        <v>7</v>
      </c>
      <c r="AC40" s="163">
        <v>16.79</v>
      </c>
      <c r="AD40" s="163">
        <v>12.608058993611289</v>
      </c>
      <c r="AE40" s="163">
        <v>3.6</v>
      </c>
      <c r="AF40" s="162">
        <f t="shared" si="16"/>
        <v>4.8909553095387084</v>
      </c>
      <c r="AG40" s="163">
        <f t="shared" si="17"/>
        <v>9.072177386513582</v>
      </c>
      <c r="AH40" s="163">
        <f t="shared" si="18"/>
        <v>71.95538497329845</v>
      </c>
      <c r="AI40" s="163">
        <f t="shared" si="19"/>
        <v>8.7650000000000006</v>
      </c>
      <c r="AJ40" s="163">
        <f t="shared" si="20"/>
        <v>3.0677500000000002</v>
      </c>
      <c r="AK40" s="163" t="str">
        <f t="shared" si="21"/>
        <v>SI</v>
      </c>
      <c r="AL40" s="163">
        <f t="shared" si="22"/>
        <v>28.04461502670155</v>
      </c>
    </row>
    <row r="41" spans="1:38" ht="15.75" thickBot="1" x14ac:dyDescent="0.3">
      <c r="A41" s="4" t="s">
        <v>8</v>
      </c>
      <c r="B41" s="5">
        <v>4</v>
      </c>
      <c r="C41" s="6">
        <v>12.587038973823102</v>
      </c>
      <c r="D41" s="6">
        <v>9.1759008108308002</v>
      </c>
      <c r="E41" s="7">
        <v>3.4114972025425763</v>
      </c>
      <c r="F41" s="18">
        <v>7.722112314939773</v>
      </c>
      <c r="G41" s="21">
        <v>4.8649266588834061</v>
      </c>
      <c r="H41" s="30">
        <f t="shared" si="1"/>
        <v>109.16772743992284</v>
      </c>
      <c r="I41" s="48">
        <f t="shared" si="2"/>
        <v>0.31112802320378014</v>
      </c>
      <c r="J41" s="48">
        <f t="shared" si="3"/>
        <v>0.3493367278077531</v>
      </c>
      <c r="K41" s="49">
        <f t="shared" si="4"/>
        <v>0.152834818415892</v>
      </c>
      <c r="L41" s="42">
        <f t="shared" si="5"/>
        <v>1.2859958292422911</v>
      </c>
      <c r="M41" s="36">
        <f t="shared" si="6"/>
        <v>1.3100127292790741E-2</v>
      </c>
      <c r="N41" s="36">
        <f t="shared" si="7"/>
        <v>3.9300381878372218E-2</v>
      </c>
      <c r="O41" s="36">
        <f t="shared" si="8"/>
        <v>4.8033800073566058E-2</v>
      </c>
      <c r="P41" s="36">
        <f t="shared" si="9"/>
        <v>1.5283481841589199E-2</v>
      </c>
      <c r="Q41" s="36">
        <f t="shared" si="10"/>
        <v>3.2750318231976855E-2</v>
      </c>
      <c r="R41" s="36">
        <f t="shared" si="11"/>
        <v>5.1308831896763732E-2</v>
      </c>
      <c r="S41" s="43">
        <f t="shared" si="12"/>
        <v>2.9475286408779167E-2</v>
      </c>
      <c r="T41" s="66">
        <f t="shared" si="0"/>
        <v>4.0828730062531147</v>
      </c>
      <c r="U41" s="54">
        <v>1.2569999999999999</v>
      </c>
      <c r="V41" s="54">
        <f t="shared" si="13"/>
        <v>6.4651123149397733</v>
      </c>
      <c r="W41" s="54">
        <f t="shared" si="14"/>
        <v>9.8766095174823505</v>
      </c>
      <c r="X41" s="54">
        <f t="shared" si="15"/>
        <v>31.562962962962963</v>
      </c>
      <c r="Y41" s="172"/>
      <c r="Z41" s="172"/>
      <c r="AA41" s="91"/>
      <c r="AB41" s="160" t="s">
        <v>8</v>
      </c>
      <c r="AC41" s="163">
        <v>19.07</v>
      </c>
      <c r="AD41" s="163">
        <v>12.910837295716403</v>
      </c>
      <c r="AE41" s="163">
        <v>4.58</v>
      </c>
      <c r="AF41" s="162">
        <f t="shared" si="16"/>
        <v>6.4114206325466689</v>
      </c>
      <c r="AG41" s="163">
        <f t="shared" si="17"/>
        <v>11.708030150029019</v>
      </c>
      <c r="AH41" s="163">
        <f t="shared" si="18"/>
        <v>90.683740193314534</v>
      </c>
      <c r="AI41" s="163">
        <f t="shared" si="19"/>
        <v>8.7650000000000006</v>
      </c>
      <c r="AJ41" s="163">
        <f t="shared" si="20"/>
        <v>3.0677500000000002</v>
      </c>
      <c r="AK41" s="163" t="str">
        <f t="shared" si="21"/>
        <v>SI</v>
      </c>
      <c r="AL41" s="163">
        <f t="shared" si="22"/>
        <v>9.3162598066854656</v>
      </c>
    </row>
    <row r="42" spans="1:38" ht="15.75" thickBot="1" x14ac:dyDescent="0.3">
      <c r="A42" s="4" t="s">
        <v>9</v>
      </c>
      <c r="B42" s="5">
        <v>5</v>
      </c>
      <c r="C42" s="6">
        <v>15.03627859013061</v>
      </c>
      <c r="D42" s="6">
        <v>10.488533204188059</v>
      </c>
      <c r="E42" s="7">
        <v>4.5477453859425347</v>
      </c>
      <c r="F42" s="18">
        <v>8.3841994591840638</v>
      </c>
      <c r="G42" s="21">
        <v>6.6520791309465261</v>
      </c>
      <c r="H42" s="30">
        <f t="shared" si="1"/>
        <v>130.41004848335308</v>
      </c>
      <c r="I42" s="48">
        <f t="shared" si="2"/>
        <v>0.37166863817755624</v>
      </c>
      <c r="J42" s="48">
        <f t="shared" si="3"/>
        <v>0.41731215514672987</v>
      </c>
      <c r="K42" s="49">
        <f t="shared" si="4"/>
        <v>0.18257406787669433</v>
      </c>
      <c r="L42" s="42">
        <f t="shared" si="5"/>
        <v>1.5362303711338994</v>
      </c>
      <c r="M42" s="36">
        <f t="shared" si="6"/>
        <v>1.564920581800237E-2</v>
      </c>
      <c r="N42" s="36">
        <f t="shared" si="7"/>
        <v>4.69476174540071E-2</v>
      </c>
      <c r="O42" s="36">
        <f t="shared" si="8"/>
        <v>5.738042133267536E-2</v>
      </c>
      <c r="P42" s="36">
        <f t="shared" si="9"/>
        <v>1.825740678766943E-2</v>
      </c>
      <c r="Q42" s="36">
        <f t="shared" si="10"/>
        <v>3.9123014545005927E-2</v>
      </c>
      <c r="R42" s="36">
        <f t="shared" si="11"/>
        <v>6.129272278717595E-2</v>
      </c>
      <c r="S42" s="43">
        <f t="shared" si="12"/>
        <v>3.521071309050533E-2</v>
      </c>
      <c r="T42" s="66">
        <f t="shared" si="0"/>
        <v>4.877335813277405</v>
      </c>
      <c r="U42" s="54">
        <v>1.2569999999999999</v>
      </c>
      <c r="V42" s="54">
        <f t="shared" si="13"/>
        <v>7.1271994591840642</v>
      </c>
      <c r="W42" s="54">
        <f t="shared" si="14"/>
        <v>11.6749448451266</v>
      </c>
      <c r="X42" s="54">
        <f t="shared" si="15"/>
        <v>29.964838255977494</v>
      </c>
      <c r="Y42" s="172"/>
      <c r="Z42" s="172"/>
      <c r="AA42" s="91"/>
      <c r="AB42" s="160" t="s">
        <v>9</v>
      </c>
      <c r="AC42" s="163">
        <v>19.329999999999998</v>
      </c>
      <c r="AD42" s="163">
        <v>12.457822569897456</v>
      </c>
      <c r="AE42" s="163">
        <v>3.99</v>
      </c>
      <c r="AF42" s="162">
        <f t="shared" si="16"/>
        <v>7.6589821474273254</v>
      </c>
      <c r="AG42" s="163">
        <f t="shared" si="17"/>
        <v>15.343926992553925</v>
      </c>
      <c r="AH42" s="163">
        <f t="shared" si="18"/>
        <v>123.16700536119633</v>
      </c>
      <c r="AI42" s="163">
        <f t="shared" si="19"/>
        <v>8.7650000000000006</v>
      </c>
      <c r="AJ42" s="163">
        <f t="shared" si="20"/>
        <v>3.0677500000000002</v>
      </c>
      <c r="AK42" s="163" t="str">
        <f t="shared" si="21"/>
        <v>SI</v>
      </c>
      <c r="AL42" s="163">
        <f t="shared" si="22"/>
        <v>-23.167005361196331</v>
      </c>
    </row>
    <row r="43" spans="1:38" ht="15.75" thickBot="1" x14ac:dyDescent="0.3">
      <c r="A43" s="4" t="s">
        <v>10</v>
      </c>
      <c r="B43" s="5">
        <v>6</v>
      </c>
      <c r="C43" s="6">
        <v>12.425542165457101</v>
      </c>
      <c r="D43" s="6">
        <v>8.6932329776768924</v>
      </c>
      <c r="E43" s="7">
        <v>3.7334995384694323</v>
      </c>
      <c r="F43" s="18">
        <v>7.058469273967594</v>
      </c>
      <c r="G43" s="21">
        <v>5.3670728914894905</v>
      </c>
      <c r="H43" s="30">
        <f t="shared" si="1"/>
        <v>107.7670612788994</v>
      </c>
      <c r="I43" s="48">
        <f t="shared" si="2"/>
        <v>0.30713612464486328</v>
      </c>
      <c r="J43" s="48">
        <f t="shared" si="3"/>
        <v>0.34485459609247809</v>
      </c>
      <c r="K43" s="49">
        <f t="shared" si="4"/>
        <v>0.15087388579045918</v>
      </c>
      <c r="L43" s="42">
        <f t="shared" si="5"/>
        <v>1.269495981865435</v>
      </c>
      <c r="M43" s="36">
        <f t="shared" si="6"/>
        <v>1.2932047353467929E-2</v>
      </c>
      <c r="N43" s="36">
        <f t="shared" si="7"/>
        <v>3.8796142060403785E-2</v>
      </c>
      <c r="O43" s="36">
        <f t="shared" si="8"/>
        <v>4.7417506962715739E-2</v>
      </c>
      <c r="P43" s="36">
        <f t="shared" si="9"/>
        <v>1.5087388579045916E-2</v>
      </c>
      <c r="Q43" s="36">
        <f t="shared" si="10"/>
        <v>3.233011838366983E-2</v>
      </c>
      <c r="R43" s="36">
        <f t="shared" si="11"/>
        <v>5.065051880108272E-2</v>
      </c>
      <c r="S43" s="43">
        <f t="shared" si="12"/>
        <v>2.9097106545302839E-2</v>
      </c>
      <c r="T43" s="66">
        <f t="shared" si="0"/>
        <v>4.0304880918308381</v>
      </c>
      <c r="U43" s="54">
        <v>1.2569999999999999</v>
      </c>
      <c r="V43" s="54">
        <f t="shared" si="13"/>
        <v>5.8014692739675944</v>
      </c>
      <c r="W43" s="54">
        <f t="shared" si="14"/>
        <v>9.5349688124370271</v>
      </c>
      <c r="X43" s="54">
        <f t="shared" si="15"/>
        <v>31.989489489489486</v>
      </c>
      <c r="Y43" s="172"/>
      <c r="Z43" s="172"/>
      <c r="AA43" s="91"/>
      <c r="AB43" s="160" t="s">
        <v>10</v>
      </c>
      <c r="AC43" s="163">
        <v>14.21</v>
      </c>
      <c r="AD43" s="163">
        <v>11.408378757132095</v>
      </c>
      <c r="AE43" s="163">
        <v>2.78</v>
      </c>
      <c r="AF43" s="162">
        <f t="shared" si="16"/>
        <v>6.329159508909763</v>
      </c>
      <c r="AG43" s="163">
        <f t="shared" si="17"/>
        <v>13.084128321346791</v>
      </c>
      <c r="AH43" s="163">
        <f t="shared" si="18"/>
        <v>114.68876165394737</v>
      </c>
      <c r="AI43" s="163">
        <f t="shared" si="19"/>
        <v>8.7650000000000006</v>
      </c>
      <c r="AJ43" s="163">
        <f t="shared" si="20"/>
        <v>3.0677500000000002</v>
      </c>
      <c r="AK43" s="163" t="str">
        <f t="shared" si="21"/>
        <v>SI</v>
      </c>
      <c r="AL43" s="163">
        <f t="shared" si="22"/>
        <v>-14.688761653947367</v>
      </c>
    </row>
    <row r="44" spans="1:38" ht="15.75" thickBot="1" x14ac:dyDescent="0.3">
      <c r="A44" s="4" t="s">
        <v>11</v>
      </c>
      <c r="B44" s="5">
        <v>7</v>
      </c>
      <c r="C44" s="6">
        <v>10.34014169272375</v>
      </c>
      <c r="D44" s="6">
        <v>8.0186329679436081</v>
      </c>
      <c r="E44" s="7">
        <v>2.3227472802932319</v>
      </c>
      <c r="F44" s="18">
        <v>6.5311404772164625</v>
      </c>
      <c r="G44" s="21">
        <v>3.8054535780488559</v>
      </c>
      <c r="H44" s="30">
        <f t="shared" si="1"/>
        <v>89.680326910006514</v>
      </c>
      <c r="I44" s="48">
        <f t="shared" si="2"/>
        <v>0.25558893169351854</v>
      </c>
      <c r="J44" s="48">
        <f t="shared" si="3"/>
        <v>0.28697704611202085</v>
      </c>
      <c r="K44" s="49">
        <f t="shared" si="4"/>
        <v>0.1255524576740091</v>
      </c>
      <c r="L44" s="42">
        <f t="shared" si="5"/>
        <v>1.0564342509998768</v>
      </c>
      <c r="M44" s="36">
        <f t="shared" si="6"/>
        <v>1.0761639229200782E-2</v>
      </c>
      <c r="N44" s="36">
        <f t="shared" si="7"/>
        <v>3.2284917687602346E-2</v>
      </c>
      <c r="O44" s="36">
        <f t="shared" si="8"/>
        <v>3.9459343840402866E-2</v>
      </c>
      <c r="P44" s="36">
        <f t="shared" si="9"/>
        <v>1.2555245767400912E-2</v>
      </c>
      <c r="Q44" s="36">
        <f t="shared" si="10"/>
        <v>2.6904098073001953E-2</v>
      </c>
      <c r="R44" s="36">
        <f t="shared" si="11"/>
        <v>4.2149753647703063E-2</v>
      </c>
      <c r="S44" s="43">
        <f t="shared" si="12"/>
        <v>2.421368826570176E-2</v>
      </c>
      <c r="T44" s="66">
        <f t="shared" si="0"/>
        <v>3.3540442264342438</v>
      </c>
      <c r="U44" s="54">
        <v>1.2569999999999999</v>
      </c>
      <c r="V44" s="54">
        <f t="shared" si="13"/>
        <v>5.2741404772164628</v>
      </c>
      <c r="W44" s="54">
        <f t="shared" si="14"/>
        <v>7.5968877575096947</v>
      </c>
      <c r="X44" s="54">
        <f t="shared" si="15"/>
        <v>34.142628205128204</v>
      </c>
      <c r="Y44" s="172"/>
      <c r="Z44" s="172"/>
      <c r="AA44" s="91"/>
      <c r="AB44" s="160" t="s">
        <v>11</v>
      </c>
      <c r="AC44" s="163">
        <v>12.68</v>
      </c>
      <c r="AD44" s="163">
        <v>10.258780920048094</v>
      </c>
      <c r="AE44" s="163">
        <v>2.3199999999999998</v>
      </c>
      <c r="AF44" s="162">
        <f t="shared" si="16"/>
        <v>5.2669255994246829</v>
      </c>
      <c r="AG44" s="163">
        <f t="shared" si="17"/>
        <v>10.543813356934377</v>
      </c>
      <c r="AH44" s="163">
        <f t="shared" si="18"/>
        <v>102.77842405552555</v>
      </c>
      <c r="AI44" s="163">
        <f t="shared" si="19"/>
        <v>8.7650000000000006</v>
      </c>
      <c r="AJ44" s="163">
        <f t="shared" si="20"/>
        <v>3.0677500000000002</v>
      </c>
      <c r="AK44" s="163" t="str">
        <f t="shared" si="21"/>
        <v>SI</v>
      </c>
      <c r="AL44" s="163">
        <f t="shared" si="22"/>
        <v>-2.7784240555255479</v>
      </c>
    </row>
    <row r="45" spans="1:38" ht="15.75" thickBot="1" x14ac:dyDescent="0.3">
      <c r="A45" s="4" t="s">
        <v>12</v>
      </c>
      <c r="B45" s="5">
        <v>8</v>
      </c>
      <c r="C45" s="6">
        <v>10.014091749936284</v>
      </c>
      <c r="D45" s="6">
        <v>7.798634405391411</v>
      </c>
      <c r="E45" s="7">
        <v>2.217448878865282</v>
      </c>
      <c r="F45" s="18">
        <v>6.5270501734112658</v>
      </c>
      <c r="G45" s="21">
        <v>3.4870415765250224</v>
      </c>
      <c r="H45" s="30">
        <f t="shared" si="1"/>
        <v>86.852486989907064</v>
      </c>
      <c r="I45" s="48">
        <f t="shared" si="2"/>
        <v>0.24752958792123514</v>
      </c>
      <c r="J45" s="48">
        <f t="shared" si="3"/>
        <v>0.27792795836770262</v>
      </c>
      <c r="K45" s="49">
        <f t="shared" si="4"/>
        <v>0.12159348178586989</v>
      </c>
      <c r="L45" s="42">
        <f t="shared" si="5"/>
        <v>1.0231222967411053</v>
      </c>
      <c r="M45" s="36">
        <f t="shared" si="6"/>
        <v>1.0422298438788849E-2</v>
      </c>
      <c r="N45" s="36">
        <f t="shared" si="7"/>
        <v>3.1266895316366547E-2</v>
      </c>
      <c r="O45" s="36">
        <f t="shared" si="8"/>
        <v>3.8215094275559108E-2</v>
      </c>
      <c r="P45" s="36">
        <f t="shared" si="9"/>
        <v>1.2159348178586988E-2</v>
      </c>
      <c r="Q45" s="36">
        <f t="shared" si="10"/>
        <v>2.6055746096972122E-2</v>
      </c>
      <c r="R45" s="36">
        <f t="shared" si="11"/>
        <v>4.0820668885256317E-2</v>
      </c>
      <c r="S45" s="43">
        <f t="shared" si="12"/>
        <v>2.3450171487274907E-2</v>
      </c>
      <c r="T45" s="66">
        <f t="shared" si="0"/>
        <v>3.2482830134225242</v>
      </c>
      <c r="U45" s="54">
        <v>1.2569999999999999</v>
      </c>
      <c r="V45" s="54">
        <f t="shared" si="13"/>
        <v>5.2700501734112661</v>
      </c>
      <c r="W45" s="54">
        <f t="shared" si="14"/>
        <v>7.4874990522765481</v>
      </c>
      <c r="X45" s="54">
        <f t="shared" si="15"/>
        <v>34.307568438003223</v>
      </c>
      <c r="Y45" s="172"/>
      <c r="Z45" s="172"/>
      <c r="AA45" s="91"/>
      <c r="AB45" s="160" t="s">
        <v>12</v>
      </c>
      <c r="AC45" s="163">
        <v>12.87</v>
      </c>
      <c r="AD45" s="163">
        <v>10.726327400213378</v>
      </c>
      <c r="AE45" s="163">
        <v>2.0699999999999998</v>
      </c>
      <c r="AF45" s="162">
        <f t="shared" si="16"/>
        <v>5.1008465609172422</v>
      </c>
      <c r="AG45" s="163">
        <f t="shared" si="17"/>
        <v>10.518345613193791</v>
      </c>
      <c r="AH45" s="163">
        <f t="shared" si="18"/>
        <v>98.061015860699442</v>
      </c>
      <c r="AI45" s="163">
        <f t="shared" si="19"/>
        <v>8.7650000000000006</v>
      </c>
      <c r="AJ45" s="163">
        <f t="shared" si="20"/>
        <v>3.0677500000000002</v>
      </c>
      <c r="AK45" s="163" t="str">
        <f t="shared" si="21"/>
        <v>SI</v>
      </c>
      <c r="AL45" s="163">
        <f t="shared" si="22"/>
        <v>1.9389841393005582</v>
      </c>
    </row>
    <row r="46" spans="1:38" ht="15.75" thickBot="1" x14ac:dyDescent="0.3">
      <c r="A46" s="4" t="s">
        <v>13</v>
      </c>
      <c r="B46" s="5">
        <v>9</v>
      </c>
      <c r="C46" s="6">
        <v>13.094686931231719</v>
      </c>
      <c r="D46" s="6">
        <v>10.029521408751759</v>
      </c>
      <c r="E46" s="7">
        <v>3.0727495975787478</v>
      </c>
      <c r="F46" s="18">
        <v>8.0203586998643424</v>
      </c>
      <c r="G46" s="21">
        <v>5.080779217025321</v>
      </c>
      <c r="H46" s="30">
        <f t="shared" si="1"/>
        <v>113.57057182334535</v>
      </c>
      <c r="I46" s="48">
        <f t="shared" si="2"/>
        <v>0.32367612969653425</v>
      </c>
      <c r="J46" s="48">
        <f t="shared" si="3"/>
        <v>0.36342582983470512</v>
      </c>
      <c r="K46" s="49">
        <f t="shared" si="4"/>
        <v>0.15899880055268348</v>
      </c>
      <c r="L46" s="42">
        <f t="shared" si="5"/>
        <v>1.3378613360790081</v>
      </c>
      <c r="M46" s="36">
        <f t="shared" si="6"/>
        <v>1.3628468618801442E-2</v>
      </c>
      <c r="N46" s="36">
        <f t="shared" si="7"/>
        <v>4.0885405856404329E-2</v>
      </c>
      <c r="O46" s="36">
        <f t="shared" si="8"/>
        <v>4.9971051602271957E-2</v>
      </c>
      <c r="P46" s="36">
        <f t="shared" si="9"/>
        <v>1.5899880055268351E-2</v>
      </c>
      <c r="Q46" s="36">
        <f t="shared" si="10"/>
        <v>3.4071171547003606E-2</v>
      </c>
      <c r="R46" s="36">
        <f t="shared" si="11"/>
        <v>5.3378168756972308E-2</v>
      </c>
      <c r="S46" s="43">
        <f t="shared" si="12"/>
        <v>3.0664054392303242E-2</v>
      </c>
      <c r="T46" s="66">
        <f t="shared" si="0"/>
        <v>4.2475393861931163</v>
      </c>
      <c r="U46" s="54">
        <v>1.2569999999999999</v>
      </c>
      <c r="V46" s="54">
        <f t="shared" si="13"/>
        <v>6.7633586998643427</v>
      </c>
      <c r="W46" s="54">
        <f t="shared" si="14"/>
        <v>9.83610829744309</v>
      </c>
      <c r="X46" s="54">
        <f t="shared" si="15"/>
        <v>31.423303834808262</v>
      </c>
      <c r="Y46" s="172"/>
      <c r="Z46" s="172"/>
      <c r="AA46" s="91"/>
      <c r="AB46" s="160" t="s">
        <v>13</v>
      </c>
      <c r="AC46" s="163">
        <v>17.2</v>
      </c>
      <c r="AD46" s="163">
        <v>11.919407091228793</v>
      </c>
      <c r="AE46" s="163">
        <v>4.91</v>
      </c>
      <c r="AF46" s="162">
        <f t="shared" si="16"/>
        <v>6.6699996831850727</v>
      </c>
      <c r="AG46" s="163">
        <f t="shared" si="17"/>
        <v>11.596107980628162</v>
      </c>
      <c r="AH46" s="163">
        <f t="shared" si="18"/>
        <v>97.287624223871504</v>
      </c>
      <c r="AI46" s="163">
        <f t="shared" si="19"/>
        <v>8.7650000000000006</v>
      </c>
      <c r="AJ46" s="163">
        <f t="shared" si="20"/>
        <v>3.0677500000000002</v>
      </c>
      <c r="AK46" s="163" t="str">
        <f t="shared" si="21"/>
        <v>SI</v>
      </c>
      <c r="AL46" s="163">
        <f t="shared" si="22"/>
        <v>2.7123757761284963</v>
      </c>
    </row>
    <row r="47" spans="1:38" ht="15.75" thickBot="1" x14ac:dyDescent="0.3">
      <c r="A47" s="4" t="s">
        <v>14</v>
      </c>
      <c r="B47" s="5">
        <v>10</v>
      </c>
      <c r="C47" s="6">
        <v>13.061679833357916</v>
      </c>
      <c r="D47" s="6">
        <v>8.7767532960102521</v>
      </c>
      <c r="E47" s="7">
        <v>4.2849535833843104</v>
      </c>
      <c r="F47" s="18">
        <v>7.6871436543163902</v>
      </c>
      <c r="G47" s="21">
        <v>5.3745361790415611</v>
      </c>
      <c r="H47" s="30">
        <f t="shared" si="1"/>
        <v>113.28430037604438</v>
      </c>
      <c r="I47" s="48">
        <f t="shared" si="2"/>
        <v>0.32286025607172647</v>
      </c>
      <c r="J47" s="48">
        <f t="shared" si="3"/>
        <v>0.36250976120334205</v>
      </c>
      <c r="K47" s="49">
        <f t="shared" si="4"/>
        <v>0.15859802052646213</v>
      </c>
      <c r="L47" s="42">
        <f t="shared" si="5"/>
        <v>1.3344890584298028</v>
      </c>
      <c r="M47" s="36">
        <f t="shared" si="6"/>
        <v>1.3594116045125327E-2</v>
      </c>
      <c r="N47" s="36">
        <f t="shared" si="7"/>
        <v>4.0782348135375977E-2</v>
      </c>
      <c r="O47" s="36">
        <f t="shared" si="8"/>
        <v>4.9845092165459529E-2</v>
      </c>
      <c r="P47" s="36">
        <f t="shared" si="9"/>
        <v>1.5859802052646213E-2</v>
      </c>
      <c r="Q47" s="36">
        <f t="shared" si="10"/>
        <v>3.3985290112813316E-2</v>
      </c>
      <c r="R47" s="36">
        <f t="shared" si="11"/>
        <v>5.3243621176740856E-2</v>
      </c>
      <c r="S47" s="43">
        <f t="shared" si="12"/>
        <v>3.0586761101531985E-2</v>
      </c>
      <c r="T47" s="66">
        <f t="shared" si="0"/>
        <v>4.2368328340640602</v>
      </c>
      <c r="U47" s="54">
        <v>1.2569999999999999</v>
      </c>
      <c r="V47" s="54">
        <f t="shared" si="13"/>
        <v>6.4301436543163906</v>
      </c>
      <c r="W47" s="54">
        <f t="shared" si="14"/>
        <v>10.7150972377007</v>
      </c>
      <c r="X47" s="54">
        <f t="shared" si="15"/>
        <v>30.876811594202898</v>
      </c>
      <c r="Y47" s="172"/>
      <c r="Z47" s="172"/>
      <c r="AA47" s="91"/>
      <c r="AB47" s="160" t="s">
        <v>14</v>
      </c>
      <c r="AC47" s="163">
        <v>18.100000000000001</v>
      </c>
      <c r="AD47" s="163">
        <v>12.130991659421293</v>
      </c>
      <c r="AE47" s="163">
        <v>4.91</v>
      </c>
      <c r="AF47" s="162">
        <f t="shared" si="16"/>
        <v>6.6531869610850869</v>
      </c>
      <c r="AG47" s="163">
        <f t="shared" si="17"/>
        <v>12.458284198785787</v>
      </c>
      <c r="AH47" s="163">
        <f t="shared" si="18"/>
        <v>102.69798668198993</v>
      </c>
      <c r="AI47" s="163">
        <f t="shared" si="19"/>
        <v>8.7650000000000006</v>
      </c>
      <c r="AJ47" s="163">
        <f t="shared" si="20"/>
        <v>3.0677500000000002</v>
      </c>
      <c r="AK47" s="163" t="str">
        <f t="shared" si="21"/>
        <v>SI</v>
      </c>
      <c r="AL47" s="163">
        <f t="shared" si="22"/>
        <v>-2.6979866819899314</v>
      </c>
    </row>
    <row r="48" spans="1:38" ht="15.75" thickBot="1" x14ac:dyDescent="0.3">
      <c r="A48" s="4" t="s">
        <v>15</v>
      </c>
      <c r="B48" s="5">
        <v>11</v>
      </c>
      <c r="C48" s="6">
        <v>12.369090572649153</v>
      </c>
      <c r="D48" s="6">
        <v>8.0104280295274215</v>
      </c>
      <c r="E48" s="7">
        <v>4.3589920400351057</v>
      </c>
      <c r="F48" s="18">
        <v>7.3140215823834369</v>
      </c>
      <c r="G48" s="21">
        <v>5.0550689902657098</v>
      </c>
      <c r="H48" s="30">
        <f t="shared" si="1"/>
        <v>107.2774550966969</v>
      </c>
      <c r="I48" s="48">
        <f t="shared" si="2"/>
        <v>0.30574074702558618</v>
      </c>
      <c r="J48" s="48">
        <f t="shared" si="3"/>
        <v>0.34328785630943009</v>
      </c>
      <c r="K48" s="49">
        <f t="shared" si="4"/>
        <v>0.15018843713537566</v>
      </c>
      <c r="L48" s="42">
        <f t="shared" si="5"/>
        <v>1.2637284210390893</v>
      </c>
      <c r="M48" s="36">
        <f t="shared" si="6"/>
        <v>1.2873294611603628E-2</v>
      </c>
      <c r="N48" s="36">
        <f t="shared" si="7"/>
        <v>3.8619883834810888E-2</v>
      </c>
      <c r="O48" s="36">
        <f t="shared" si="8"/>
        <v>4.7202080242546636E-2</v>
      </c>
      <c r="P48" s="36">
        <f t="shared" si="9"/>
        <v>1.5018843713537565E-2</v>
      </c>
      <c r="Q48" s="36">
        <f t="shared" si="10"/>
        <v>3.2183236529009063E-2</v>
      </c>
      <c r="R48" s="36">
        <f t="shared" si="11"/>
        <v>5.0420403895447545E-2</v>
      </c>
      <c r="S48" s="43">
        <f t="shared" si="12"/>
        <v>2.8964912876108157E-2</v>
      </c>
      <c r="T48" s="66">
        <f t="shared" si="0"/>
        <v>4.0121768206164639</v>
      </c>
      <c r="U48" s="54">
        <v>1.2569999999999999</v>
      </c>
      <c r="V48" s="54">
        <f t="shared" si="13"/>
        <v>6.0570215823834372</v>
      </c>
      <c r="W48" s="54">
        <f t="shared" si="14"/>
        <v>10.416013622418543</v>
      </c>
      <c r="X48" s="54">
        <f t="shared" si="15"/>
        <v>31.147660818713454</v>
      </c>
      <c r="Y48" s="172"/>
      <c r="Z48" s="172"/>
      <c r="AA48" s="91"/>
      <c r="AB48" s="160" t="s">
        <v>15</v>
      </c>
      <c r="AC48" s="163">
        <v>18.170000000000002</v>
      </c>
      <c r="AD48" s="163">
        <v>12.06697624300956</v>
      </c>
      <c r="AE48" s="163">
        <v>4.58</v>
      </c>
      <c r="AF48" s="162">
        <f t="shared" si="16"/>
        <v>6.3004049378290095</v>
      </c>
      <c r="AG48" s="163">
        <f t="shared" si="17"/>
        <v>12.136418560247552</v>
      </c>
      <c r="AH48" s="163">
        <f t="shared" si="18"/>
        <v>100.57547405281602</v>
      </c>
      <c r="AI48" s="163">
        <f t="shared" si="19"/>
        <v>8.7650000000000006</v>
      </c>
      <c r="AJ48" s="163">
        <f t="shared" si="20"/>
        <v>3.0677500000000002</v>
      </c>
      <c r="AK48" s="163" t="str">
        <f t="shared" si="21"/>
        <v>SI</v>
      </c>
      <c r="AL48" s="163">
        <f t="shared" si="22"/>
        <v>-0.57547405281601982</v>
      </c>
    </row>
    <row r="49" spans="1:38" ht="15.75" thickBot="1" x14ac:dyDescent="0.3">
      <c r="A49" s="4" t="s">
        <v>16</v>
      </c>
      <c r="B49" s="5">
        <v>12</v>
      </c>
      <c r="C49" s="6">
        <v>10.623658323114325</v>
      </c>
      <c r="D49" s="6">
        <v>6.7291457370873653</v>
      </c>
      <c r="E49" s="7">
        <v>3.9027974174678088</v>
      </c>
      <c r="F49" s="18">
        <v>6.1311511658059823</v>
      </c>
      <c r="G49" s="21">
        <v>4.4925071573083812</v>
      </c>
      <c r="H49" s="30">
        <f t="shared" si="1"/>
        <v>92.139274268120786</v>
      </c>
      <c r="I49" s="48">
        <f t="shared" si="2"/>
        <v>0.26259693166414422</v>
      </c>
      <c r="J49" s="48">
        <f t="shared" si="3"/>
        <v>0.29484567765798653</v>
      </c>
      <c r="K49" s="49">
        <f t="shared" si="4"/>
        <v>0.1289949839753691</v>
      </c>
      <c r="L49" s="42">
        <f t="shared" si="5"/>
        <v>1.085400650878463</v>
      </c>
      <c r="M49" s="36">
        <f t="shared" si="6"/>
        <v>1.1056712912174494E-2</v>
      </c>
      <c r="N49" s="36">
        <f t="shared" si="7"/>
        <v>3.3170138736523483E-2</v>
      </c>
      <c r="O49" s="36">
        <f t="shared" si="8"/>
        <v>4.0541280677973149E-2</v>
      </c>
      <c r="P49" s="36">
        <f t="shared" si="9"/>
        <v>1.2899498397536912E-2</v>
      </c>
      <c r="Q49" s="36">
        <f t="shared" si="10"/>
        <v>2.7641782280436237E-2</v>
      </c>
      <c r="R49" s="36">
        <f t="shared" si="11"/>
        <v>4.3305458906016767E-2</v>
      </c>
      <c r="S49" s="43">
        <f t="shared" si="12"/>
        <v>2.4877604052392612E-2</v>
      </c>
      <c r="T49" s="66">
        <f t="shared" si="0"/>
        <v>3.4460088576277177</v>
      </c>
      <c r="U49" s="54">
        <v>1.2569999999999999</v>
      </c>
      <c r="V49" s="54">
        <f t="shared" si="13"/>
        <v>4.8741511658059826</v>
      </c>
      <c r="W49" s="54">
        <f>$E49+V49</f>
        <v>8.776948583273791</v>
      </c>
      <c r="X49" s="54">
        <f t="shared" si="15"/>
        <v>32.878086419753082</v>
      </c>
      <c r="Y49" s="172"/>
      <c r="Z49" s="172"/>
      <c r="AA49" s="91"/>
      <c r="AB49" s="160" t="s">
        <v>16</v>
      </c>
      <c r="AC49" s="163">
        <v>17.54</v>
      </c>
      <c r="AD49" s="163">
        <v>9.7078429823048324</v>
      </c>
      <c r="AE49" s="163">
        <v>4.58</v>
      </c>
      <c r="AF49" s="162">
        <f t="shared" si="16"/>
        <v>5.4113395777667339</v>
      </c>
      <c r="AG49" s="163">
        <f t="shared" si="17"/>
        <v>9.6082881610405249</v>
      </c>
      <c r="AH49" s="163">
        <f t="shared" si="18"/>
        <v>98.974490816901621</v>
      </c>
      <c r="AI49" s="163">
        <f t="shared" si="19"/>
        <v>8.7650000000000006</v>
      </c>
      <c r="AJ49" s="163">
        <f t="shared" si="20"/>
        <v>3.0677500000000002</v>
      </c>
      <c r="AK49" s="163" t="str">
        <f t="shared" si="21"/>
        <v>SI</v>
      </c>
      <c r="AL49" s="163">
        <f t="shared" si="22"/>
        <v>1.0255091830983787</v>
      </c>
    </row>
    <row r="50" spans="1:38" ht="15.75" thickBot="1" x14ac:dyDescent="0.3">
      <c r="A50" s="8" t="s">
        <v>17</v>
      </c>
      <c r="B50" s="8"/>
      <c r="C50" s="9">
        <f>AVERAGE(C38:C49)</f>
        <v>11.509678428708471</v>
      </c>
      <c r="D50" s="9">
        <f t="shared" ref="D50" si="23">AVERAGE(D38:D49)</f>
        <v>8.2442774823125511</v>
      </c>
      <c r="E50" s="9">
        <f>AVERAGE(E38:E49)</f>
        <v>3.2678713835957267</v>
      </c>
      <c r="F50" s="19">
        <f>AVERAGE(F38:F49)</f>
        <v>7.057591663711027</v>
      </c>
      <c r="G50" s="26">
        <f>AVERAGE(G38:G49)</f>
        <v>4.4523287106807565</v>
      </c>
      <c r="H50" s="31"/>
      <c r="I50" s="50">
        <f>AVERAGE(I38:I49)</f>
        <v>0.28449768882757281</v>
      </c>
      <c r="J50" s="50">
        <f t="shared" ref="J50:T50" si="24">AVERAGE(J38:J49)</f>
        <v>0.31943600149060808</v>
      </c>
      <c r="K50" s="51">
        <f t="shared" si="24"/>
        <v>0.13975325065214103</v>
      </c>
      <c r="L50" s="44">
        <f t="shared" si="24"/>
        <v>1.1759237804873008</v>
      </c>
      <c r="M50" s="37">
        <f t="shared" si="24"/>
        <v>1.1978850055897805E-2</v>
      </c>
      <c r="N50" s="37">
        <f t="shared" si="24"/>
        <v>3.5936550167693405E-2</v>
      </c>
      <c r="O50" s="37">
        <f t="shared" si="24"/>
        <v>4.3922450204958607E-2</v>
      </c>
      <c r="P50" s="37">
        <f t="shared" si="24"/>
        <v>1.3975325065214103E-2</v>
      </c>
      <c r="Q50" s="37">
        <f t="shared" si="24"/>
        <v>2.9947125139744509E-2</v>
      </c>
      <c r="R50" s="37">
        <f t="shared" si="24"/>
        <v>4.6917162718933064E-2</v>
      </c>
      <c r="S50" s="45">
        <f t="shared" si="24"/>
        <v>2.6952412625770052E-2</v>
      </c>
      <c r="T50" s="141">
        <f t="shared" si="24"/>
        <v>3.7334082674214826</v>
      </c>
      <c r="U50" s="140">
        <f>AVERAGE(U38:U49)</f>
        <v>1.2569999999999999</v>
      </c>
      <c r="V50" s="140">
        <f>AVERAGE(V38:V49)</f>
        <v>5.8005916637110255</v>
      </c>
      <c r="W50" s="140">
        <f>AVERAGE(W38:W49)</f>
        <v>9.0684630473067536</v>
      </c>
      <c r="X50" s="140">
        <f t="shared" ref="X50" si="25">AVERAGE(X38:X49)</f>
        <v>32.601471391211078</v>
      </c>
      <c r="Y50" s="173"/>
      <c r="Z50" s="173"/>
      <c r="AB50" s="161" t="s">
        <v>17</v>
      </c>
      <c r="AC50" s="164">
        <f t="shared" ref="AC50:AJ50" si="26">AVERAGE(AC38:AC49)</f>
        <v>16.407499999999995</v>
      </c>
      <c r="AD50" s="164">
        <f t="shared" si="26"/>
        <v>11.327856662373874</v>
      </c>
      <c r="AE50" s="164">
        <f t="shared" si="26"/>
        <v>3.7116666666666664</v>
      </c>
      <c r="AF50" s="164">
        <f t="shared" si="26"/>
        <v>5.8626488648573174</v>
      </c>
      <c r="AG50" s="164">
        <f t="shared" si="26"/>
        <v>11.219445245497404</v>
      </c>
      <c r="AH50" s="164">
        <f t="shared" si="26"/>
        <v>99.235676012613297</v>
      </c>
      <c r="AI50" s="164">
        <f t="shared" si="26"/>
        <v>8.7650000000000006</v>
      </c>
      <c r="AJ50" s="164">
        <f t="shared" si="26"/>
        <v>3.0677500000000002</v>
      </c>
      <c r="AL50" s="178">
        <f>AVERAGE(AL38:AL49)</f>
        <v>0.76432398738669249</v>
      </c>
    </row>
    <row r="51" spans="1:38" x14ac:dyDescent="0.25">
      <c r="AA51" s="89"/>
      <c r="AG51" s="166"/>
    </row>
    <row r="52" spans="1:38" x14ac:dyDescent="0.25">
      <c r="O52" s="190" t="s">
        <v>79</v>
      </c>
      <c r="P52" s="190"/>
      <c r="Q52" s="190"/>
      <c r="R52" s="190"/>
      <c r="S52" s="190"/>
      <c r="T52" s="190"/>
      <c r="U52" s="190"/>
      <c r="V52" s="190"/>
      <c r="W52" s="190"/>
      <c r="X52" s="190"/>
      <c r="Y52" s="190"/>
      <c r="Z52" s="190"/>
      <c r="AA52" s="190"/>
      <c r="AB52" s="190"/>
    </row>
    <row r="53" spans="1:38" x14ac:dyDescent="0.25">
      <c r="O53" s="85"/>
      <c r="P53" s="85"/>
      <c r="Q53" s="85"/>
      <c r="R53" s="85"/>
      <c r="S53" s="85"/>
      <c r="T53" s="85"/>
      <c r="U53" s="85"/>
      <c r="V53" s="85"/>
      <c r="W53" s="85"/>
      <c r="X53" s="85"/>
      <c r="Y53" s="85"/>
      <c r="Z53" s="85"/>
      <c r="AA53" s="85"/>
      <c r="AB53" s="85"/>
    </row>
    <row r="54" spans="1:38" x14ac:dyDescent="0.25">
      <c r="B54" s="179" t="s">
        <v>145</v>
      </c>
      <c r="C54" s="179"/>
      <c r="D54" s="179"/>
      <c r="E54" s="179"/>
      <c r="F54" s="179"/>
      <c r="G54" s="179"/>
      <c r="H54" s="179"/>
      <c r="I54" s="179"/>
      <c r="J54" s="179"/>
      <c r="K54" s="179"/>
      <c r="L54" s="179"/>
      <c r="M54" s="179"/>
      <c r="O54" s="85"/>
      <c r="P54" s="179" t="s">
        <v>112</v>
      </c>
      <c r="Q54" s="179"/>
      <c r="R54" s="179"/>
      <c r="S54" s="179"/>
      <c r="T54" s="179"/>
      <c r="U54" s="179"/>
      <c r="V54" s="179"/>
      <c r="W54" s="179"/>
      <c r="X54" s="179"/>
      <c r="Y54" s="179"/>
      <c r="Z54" s="179"/>
      <c r="AA54" s="179"/>
      <c r="AB54" s="85"/>
    </row>
    <row r="55" spans="1:38" ht="30" x14ac:dyDescent="0.25">
      <c r="A55" s="70"/>
      <c r="B55" s="69" t="s">
        <v>80</v>
      </c>
      <c r="C55" s="69" t="s">
        <v>69</v>
      </c>
      <c r="D55" s="74" t="s">
        <v>70</v>
      </c>
      <c r="E55" s="69" t="s">
        <v>71</v>
      </c>
      <c r="F55" s="69" t="s">
        <v>72</v>
      </c>
      <c r="G55" s="69" t="s">
        <v>73</v>
      </c>
      <c r="H55" s="69" t="s">
        <v>74</v>
      </c>
      <c r="I55" s="69" t="s">
        <v>75</v>
      </c>
      <c r="J55" s="69" t="s">
        <v>76</v>
      </c>
      <c r="K55" s="69" t="s">
        <v>77</v>
      </c>
      <c r="L55" s="69" t="s">
        <v>78</v>
      </c>
      <c r="M55" s="75" t="s">
        <v>107</v>
      </c>
      <c r="O55" s="157" t="s">
        <v>68</v>
      </c>
      <c r="P55" s="154" t="s">
        <v>5</v>
      </c>
      <c r="Q55" s="154" t="s">
        <v>6</v>
      </c>
      <c r="R55" s="154" t="s">
        <v>7</v>
      </c>
      <c r="S55" s="154" t="s">
        <v>8</v>
      </c>
      <c r="T55" s="154" t="s">
        <v>9</v>
      </c>
      <c r="U55" s="154" t="s">
        <v>10</v>
      </c>
      <c r="V55" s="154" t="s">
        <v>11</v>
      </c>
      <c r="W55" s="84" t="s">
        <v>12</v>
      </c>
      <c r="X55" s="154" t="s">
        <v>13</v>
      </c>
      <c r="Y55" s="154" t="s">
        <v>14</v>
      </c>
      <c r="Z55" s="154" t="s">
        <v>15</v>
      </c>
      <c r="AA55" s="154" t="s">
        <v>16</v>
      </c>
      <c r="AB55" s="84" t="s">
        <v>17</v>
      </c>
      <c r="AD55" s="199" t="s">
        <v>144</v>
      </c>
      <c r="AE55" s="199"/>
      <c r="AF55" s="199"/>
    </row>
    <row r="56" spans="1:38" ht="45" x14ac:dyDescent="0.25">
      <c r="A56" s="77" t="s">
        <v>5</v>
      </c>
      <c r="B56" s="23">
        <f>W38</f>
        <v>7.5066567667332151</v>
      </c>
      <c r="C56" s="23">
        <f>B56+S38+L38*0.1</f>
        <v>7.6240865241838458</v>
      </c>
      <c r="D56" s="33">
        <f t="shared" ref="D56:D67" si="27">C56+M38+L38*0.1</f>
        <v>7.7293515968156958</v>
      </c>
      <c r="E56" s="23">
        <f t="shared" ref="E56:E67" si="28">D56+I38+L38*0.1</f>
        <v>8.056013933149357</v>
      </c>
      <c r="F56" s="23">
        <f t="shared" ref="F56:F67" si="29">E56+N38+L38*0.1</f>
        <v>8.180742501491256</v>
      </c>
      <c r="G56" s="23">
        <f t="shared" ref="G56:G67" si="30">F56+O38+L38*0.1</f>
        <v>8.3119589017365048</v>
      </c>
      <c r="H56" s="23">
        <f t="shared" ref="H56:H67" si="31">G56+P38+L38*0.1</f>
        <v>8.4188459323441922</v>
      </c>
      <c r="I56" s="23">
        <f t="shared" ref="I56:I67" si="32">H56+J38+L38*0.1</f>
        <v>8.7738925332550082</v>
      </c>
      <c r="J56" s="23">
        <f t="shared" ref="J56:J67" si="33">I56+Q38+L38*0.1</f>
        <v>8.893755227669395</v>
      </c>
      <c r="K56" s="23">
        <f t="shared" ref="K56:K67" si="34">J56+R38+L38*0.1</f>
        <v>9.0274045648784007</v>
      </c>
      <c r="L56" s="23">
        <f>K56+K38+L38*0.1</f>
        <v>9.2364749479638473</v>
      </c>
      <c r="M56" s="23">
        <f>L56</f>
        <v>9.2364749479638473</v>
      </c>
      <c r="O56" s="151">
        <v>4352</v>
      </c>
      <c r="P56" s="23">
        <v>9.3505877307028431</v>
      </c>
      <c r="Q56" s="23">
        <v>9.6113158534706695</v>
      </c>
      <c r="R56" s="23">
        <v>9.6020287279041892</v>
      </c>
      <c r="S56" s="23">
        <v>12.587038973823102</v>
      </c>
      <c r="T56" s="23">
        <v>15.03627859013061</v>
      </c>
      <c r="U56" s="23">
        <v>12.425542165457101</v>
      </c>
      <c r="V56" s="23">
        <v>10.34014169272375</v>
      </c>
      <c r="W56" s="23">
        <v>10.014091749936284</v>
      </c>
      <c r="X56" s="23">
        <v>13.094686931231719</v>
      </c>
      <c r="Y56" s="23">
        <v>13.061679833357916</v>
      </c>
      <c r="Z56" s="23">
        <v>12.369090572649153</v>
      </c>
      <c r="AA56" s="23">
        <v>10.623658323114325</v>
      </c>
      <c r="AB56" s="23">
        <f t="shared" ref="AB56:AB68" si="35">AVERAGE(P56:AA56)</f>
        <v>11.509678428708471</v>
      </c>
      <c r="AD56" s="96" t="s">
        <v>0</v>
      </c>
      <c r="AE56" s="106" t="s">
        <v>103</v>
      </c>
      <c r="AF56" s="106" t="s">
        <v>163</v>
      </c>
    </row>
    <row r="57" spans="1:38" ht="15" customHeight="1" x14ac:dyDescent="0.25">
      <c r="A57" s="77" t="s">
        <v>6</v>
      </c>
      <c r="B57" s="23">
        <f t="shared" ref="B57:B67" si="36">W39</f>
        <v>7.6185999983046049</v>
      </c>
      <c r="C57" s="23">
        <f t="shared" ref="C57:C67" si="37">B57+S39+L39*0.1</f>
        <v>7.7393041210784608</v>
      </c>
      <c r="D57" s="33">
        <f t="shared" si="27"/>
        <v>7.8475043637307156</v>
      </c>
      <c r="E57" s="23">
        <f t="shared" si="28"/>
        <v>8.1832752245961089</v>
      </c>
      <c r="F57" s="23">
        <f t="shared" si="29"/>
        <v>8.3114816754429235</v>
      </c>
      <c r="G57" s="23">
        <f t="shared" si="30"/>
        <v>8.4463568623545928</v>
      </c>
      <c r="H57" s="23">
        <f t="shared" si="31"/>
        <v>8.55622428902306</v>
      </c>
      <c r="I57" s="23">
        <f t="shared" si="32"/>
        <v>8.9211708701721886</v>
      </c>
      <c r="J57" s="23">
        <f t="shared" si="33"/>
        <v>9.0443757689703634</v>
      </c>
      <c r="K57" s="23">
        <f t="shared" si="34"/>
        <v>9.1817517319063526</v>
      </c>
      <c r="L57" s="23">
        <f t="shared" ref="L57:L67" si="38">K57+K39+L39*0.1</f>
        <v>9.3966517515962682</v>
      </c>
      <c r="M57" s="23">
        <f t="shared" ref="M57:M67" si="39">L57</f>
        <v>9.3966517515962682</v>
      </c>
      <c r="O57" s="151" t="s">
        <v>80</v>
      </c>
      <c r="P57" s="23">
        <v>7.5066567667332151</v>
      </c>
      <c r="Q57" s="23">
        <v>7.6185999983046049</v>
      </c>
      <c r="R57" s="23">
        <v>7.7812220769748741</v>
      </c>
      <c r="S57" s="23">
        <v>9.8766095174823505</v>
      </c>
      <c r="T57" s="23">
        <v>11.6749448451266</v>
      </c>
      <c r="U57" s="23">
        <v>9.5349688124370271</v>
      </c>
      <c r="V57" s="23">
        <v>7.5968877575096947</v>
      </c>
      <c r="W57" s="23">
        <v>7.4874990522765481</v>
      </c>
      <c r="X57" s="23">
        <v>9.83610829744309</v>
      </c>
      <c r="Y57" s="23">
        <v>10.7150972377007</v>
      </c>
      <c r="Z57" s="23">
        <v>10.416013622418543</v>
      </c>
      <c r="AA57" s="23">
        <v>8.776948583273791</v>
      </c>
      <c r="AB57" s="23">
        <f t="shared" si="35"/>
        <v>9.0684630473067536</v>
      </c>
      <c r="AD57" s="152" t="s">
        <v>5</v>
      </c>
      <c r="AE57" s="107">
        <v>2.06</v>
      </c>
      <c r="AF57" s="107">
        <f>(3702+559)/AE57/60</f>
        <v>34.474110032362454</v>
      </c>
    </row>
    <row r="58" spans="1:38" ht="15" customHeight="1" x14ac:dyDescent="0.25">
      <c r="A58" s="77" t="s">
        <v>7</v>
      </c>
      <c r="B58" s="23">
        <f t="shared" si="36"/>
        <v>7.7812220769748741</v>
      </c>
      <c r="C58" s="23">
        <f t="shared" si="37"/>
        <v>7.9018095669835926</v>
      </c>
      <c r="D58" s="33">
        <f t="shared" si="27"/>
        <v>8.0099052589941699</v>
      </c>
      <c r="E58" s="23">
        <f t="shared" si="28"/>
        <v>8.3453516745709102</v>
      </c>
      <c r="F58" s="23">
        <f t="shared" si="29"/>
        <v>8.473434243378513</v>
      </c>
      <c r="G58" s="23">
        <f t="shared" si="30"/>
        <v>8.608179104451791</v>
      </c>
      <c r="H58" s="23">
        <f t="shared" si="31"/>
        <v>8.7179403695287885</v>
      </c>
      <c r="I58" s="23">
        <f t="shared" si="32"/>
        <v>9.0825343137678569</v>
      </c>
      <c r="J58" s="23">
        <f t="shared" si="33"/>
        <v>9.2056201633762047</v>
      </c>
      <c r="K58" s="23">
        <f t="shared" si="34"/>
        <v>9.342863384049112</v>
      </c>
      <c r="L58" s="23">
        <f t="shared" si="38"/>
        <v>9.5575557523104919</v>
      </c>
      <c r="M58" s="23">
        <f t="shared" si="39"/>
        <v>9.5575557523104919</v>
      </c>
      <c r="O58" s="151" t="s">
        <v>69</v>
      </c>
      <c r="P58" s="23">
        <v>7.6240865241838458</v>
      </c>
      <c r="Q58" s="23">
        <v>7.7393041210784608</v>
      </c>
      <c r="R58" s="23">
        <v>7.9018095669835926</v>
      </c>
      <c r="S58" s="23">
        <v>10.034684386815359</v>
      </c>
      <c r="T58" s="23">
        <v>11.863778595330494</v>
      </c>
      <c r="U58" s="23">
        <v>9.6910155171688732</v>
      </c>
      <c r="V58" s="23">
        <v>7.7267448708753843</v>
      </c>
      <c r="W58" s="23">
        <v>7.613261453437933</v>
      </c>
      <c r="X58" s="23">
        <v>10.000558485443294</v>
      </c>
      <c r="Y58" s="23">
        <v>10.879132904645212</v>
      </c>
      <c r="Z58" s="23">
        <v>10.571351377398559</v>
      </c>
      <c r="AA58" s="23">
        <v>8.910366252414029</v>
      </c>
      <c r="AB58" s="23">
        <f t="shared" si="35"/>
        <v>9.2130078379812534</v>
      </c>
      <c r="AD58" s="152" t="s">
        <v>6</v>
      </c>
      <c r="AE58" s="107">
        <v>2.0699999999999998</v>
      </c>
      <c r="AF58" s="107">
        <f t="shared" ref="AF58:AF68" si="40">(3702+559)/AE58/60</f>
        <v>34.307568438003223</v>
      </c>
    </row>
    <row r="59" spans="1:38" ht="15" customHeight="1" x14ac:dyDescent="0.25">
      <c r="A59" s="77" t="s">
        <v>8</v>
      </c>
      <c r="B59" s="23">
        <f t="shared" si="36"/>
        <v>9.8766095174823505</v>
      </c>
      <c r="C59" s="23">
        <f t="shared" si="37"/>
        <v>10.034684386815359</v>
      </c>
      <c r="D59" s="33">
        <f t="shared" si="27"/>
        <v>10.176384097032379</v>
      </c>
      <c r="E59" s="23">
        <f t="shared" si="28"/>
        <v>10.616111703160389</v>
      </c>
      <c r="F59" s="23">
        <f t="shared" si="29"/>
        <v>10.784011667962989</v>
      </c>
      <c r="G59" s="23">
        <f t="shared" si="30"/>
        <v>10.960645050960785</v>
      </c>
      <c r="H59" s="23">
        <f t="shared" si="31"/>
        <v>11.104528115726604</v>
      </c>
      <c r="I59" s="23">
        <f t="shared" si="32"/>
        <v>11.582464426458586</v>
      </c>
      <c r="J59" s="23">
        <f t="shared" si="33"/>
        <v>11.743814327614793</v>
      </c>
      <c r="K59" s="23">
        <f t="shared" si="34"/>
        <v>11.923722742435785</v>
      </c>
      <c r="L59" s="23">
        <f t="shared" si="38"/>
        <v>12.205157143775907</v>
      </c>
      <c r="M59" s="23">
        <f t="shared" si="39"/>
        <v>12.205157143775907</v>
      </c>
      <c r="O59" s="151" t="s">
        <v>70</v>
      </c>
      <c r="P59" s="23">
        <v>7.7293515968156958</v>
      </c>
      <c r="Q59" s="23">
        <v>7.8475043637307156</v>
      </c>
      <c r="R59" s="23">
        <v>8.0099052589941699</v>
      </c>
      <c r="S59" s="23">
        <v>10.176384097032379</v>
      </c>
      <c r="T59" s="23">
        <v>12.033050838261886</v>
      </c>
      <c r="U59" s="23">
        <v>9.8308971627088848</v>
      </c>
      <c r="V59" s="23">
        <v>7.8431499352045728</v>
      </c>
      <c r="W59" s="23">
        <v>7.7259959815508319</v>
      </c>
      <c r="X59" s="23">
        <v>10.147973087669996</v>
      </c>
      <c r="Y59" s="23">
        <v>11.026175926533318</v>
      </c>
      <c r="Z59" s="23">
        <v>10.71059751411407</v>
      </c>
      <c r="AA59" s="23">
        <v>9.0299630304140486</v>
      </c>
      <c r="AB59" s="23">
        <f t="shared" si="35"/>
        <v>9.3425790660858805</v>
      </c>
      <c r="AD59" s="152" t="s">
        <v>7</v>
      </c>
      <c r="AE59" s="107">
        <v>2.08</v>
      </c>
      <c r="AF59" s="107">
        <f t="shared" si="40"/>
        <v>34.142628205128204</v>
      </c>
    </row>
    <row r="60" spans="1:38" ht="29.25" customHeight="1" x14ac:dyDescent="0.25">
      <c r="A60" s="77" t="s">
        <v>9</v>
      </c>
      <c r="B60" s="23">
        <f t="shared" si="36"/>
        <v>11.6749448451266</v>
      </c>
      <c r="C60" s="23">
        <f t="shared" si="37"/>
        <v>11.863778595330494</v>
      </c>
      <c r="D60" s="33">
        <f t="shared" si="27"/>
        <v>12.033050838261886</v>
      </c>
      <c r="E60" s="23">
        <f t="shared" si="28"/>
        <v>12.558342513552832</v>
      </c>
      <c r="F60" s="23">
        <f t="shared" si="29"/>
        <v>12.758913168120229</v>
      </c>
      <c r="G60" s="23">
        <f t="shared" si="30"/>
        <v>12.969916626566294</v>
      </c>
      <c r="H60" s="23">
        <f t="shared" si="31"/>
        <v>13.141797070467351</v>
      </c>
      <c r="I60" s="23">
        <f t="shared" si="32"/>
        <v>13.712732262727471</v>
      </c>
      <c r="J60" s="23">
        <f t="shared" si="33"/>
        <v>13.905478314385865</v>
      </c>
      <c r="K60" s="23">
        <f t="shared" si="34"/>
        <v>14.12039407428643</v>
      </c>
      <c r="L60" s="23">
        <f t="shared" si="38"/>
        <v>14.456591179276515</v>
      </c>
      <c r="M60" s="23">
        <f t="shared" si="39"/>
        <v>14.456591179276515</v>
      </c>
      <c r="O60" s="151" t="s">
        <v>71</v>
      </c>
      <c r="P60" s="23">
        <v>8.056013933149357</v>
      </c>
      <c r="Q60" s="23">
        <v>8.1832752245961089</v>
      </c>
      <c r="R60" s="23">
        <v>8.3453516745709102</v>
      </c>
      <c r="S60" s="23">
        <v>10.616111703160389</v>
      </c>
      <c r="T60" s="23">
        <v>12.558342513552832</v>
      </c>
      <c r="U60" s="23">
        <v>10.264982885540292</v>
      </c>
      <c r="V60" s="23">
        <v>8.2043822919980798</v>
      </c>
      <c r="W60" s="23">
        <v>8.0758377991461785</v>
      </c>
      <c r="X60" s="23">
        <v>10.60543535097443</v>
      </c>
      <c r="Y60" s="23">
        <v>11.482485088448025</v>
      </c>
      <c r="Z60" s="23">
        <v>11.142711103243565</v>
      </c>
      <c r="AA60" s="23">
        <v>9.4011000271660379</v>
      </c>
      <c r="AB60" s="23">
        <f t="shared" si="35"/>
        <v>9.7446691329621835</v>
      </c>
      <c r="AD60" s="152" t="s">
        <v>8</v>
      </c>
      <c r="AE60" s="107">
        <v>2.25</v>
      </c>
      <c r="AF60" s="107">
        <f t="shared" si="40"/>
        <v>31.562962962962963</v>
      </c>
    </row>
    <row r="61" spans="1:38" ht="15" customHeight="1" x14ac:dyDescent="0.25">
      <c r="A61" s="77" t="s">
        <v>10</v>
      </c>
      <c r="B61" s="23">
        <f t="shared" si="36"/>
        <v>9.5349688124370271</v>
      </c>
      <c r="C61" s="23">
        <f t="shared" si="37"/>
        <v>9.6910155171688732</v>
      </c>
      <c r="D61" s="33">
        <f t="shared" si="27"/>
        <v>9.8308971627088848</v>
      </c>
      <c r="E61" s="23">
        <f t="shared" si="28"/>
        <v>10.264982885540292</v>
      </c>
      <c r="F61" s="23">
        <f t="shared" si="29"/>
        <v>10.430728625787239</v>
      </c>
      <c r="G61" s="23">
        <f t="shared" si="30"/>
        <v>10.605095730936499</v>
      </c>
      <c r="H61" s="23">
        <f t="shared" si="31"/>
        <v>10.747132717702089</v>
      </c>
      <c r="I61" s="23">
        <f t="shared" si="32"/>
        <v>11.21893691198111</v>
      </c>
      <c r="J61" s="23">
        <f t="shared" si="33"/>
        <v>11.378216628551323</v>
      </c>
      <c r="K61" s="23">
        <f t="shared" si="34"/>
        <v>11.55581674553895</v>
      </c>
      <c r="L61" s="23">
        <f t="shared" si="38"/>
        <v>11.833640229515952</v>
      </c>
      <c r="M61" s="23">
        <f t="shared" si="39"/>
        <v>11.833640229515952</v>
      </c>
      <c r="O61" s="151" t="s">
        <v>72</v>
      </c>
      <c r="P61" s="23">
        <v>8.180742501491256</v>
      </c>
      <c r="Q61" s="23">
        <v>8.3114816754429235</v>
      </c>
      <c r="R61" s="23">
        <v>8.473434243378513</v>
      </c>
      <c r="S61" s="23">
        <v>10.784011667962989</v>
      </c>
      <c r="T61" s="23">
        <v>12.758913168120229</v>
      </c>
      <c r="U61" s="23">
        <v>10.430728625787239</v>
      </c>
      <c r="V61" s="23">
        <v>8.3423106347856706</v>
      </c>
      <c r="W61" s="23">
        <v>8.2094169241366561</v>
      </c>
      <c r="X61" s="23">
        <v>10.780106890438734</v>
      </c>
      <c r="Y61" s="23">
        <v>11.656716342426382</v>
      </c>
      <c r="Z61" s="23">
        <v>11.307703829182284</v>
      </c>
      <c r="AA61" s="23">
        <v>9.5428102309904066</v>
      </c>
      <c r="AB61" s="23">
        <f t="shared" si="35"/>
        <v>9.8981980611786078</v>
      </c>
      <c r="AD61" s="152" t="s">
        <v>9</v>
      </c>
      <c r="AE61" s="107">
        <v>2.37</v>
      </c>
      <c r="AF61" s="107">
        <f t="shared" si="40"/>
        <v>29.964838255977494</v>
      </c>
    </row>
    <row r="62" spans="1:38" s="89" customFormat="1" ht="15" customHeight="1" x14ac:dyDescent="0.25">
      <c r="A62" s="77" t="s">
        <v>11</v>
      </c>
      <c r="B62" s="23">
        <f t="shared" si="36"/>
        <v>7.5968877575096947</v>
      </c>
      <c r="C62" s="23">
        <f t="shared" si="37"/>
        <v>7.7267448708753843</v>
      </c>
      <c r="D62" s="33">
        <f t="shared" si="27"/>
        <v>7.8431499352045728</v>
      </c>
      <c r="E62" s="23">
        <f t="shared" si="28"/>
        <v>8.2043822919980798</v>
      </c>
      <c r="F62" s="23">
        <f t="shared" si="29"/>
        <v>8.3423106347856706</v>
      </c>
      <c r="G62" s="23">
        <f t="shared" si="30"/>
        <v>8.4874134037260607</v>
      </c>
      <c r="H62" s="23">
        <f t="shared" si="31"/>
        <v>8.6056120745934486</v>
      </c>
      <c r="I62" s="23">
        <f t="shared" si="32"/>
        <v>8.9982325458054575</v>
      </c>
      <c r="J62" s="23">
        <f t="shared" si="33"/>
        <v>9.1307800689784475</v>
      </c>
      <c r="K62" s="23">
        <f t="shared" si="34"/>
        <v>9.278573247726138</v>
      </c>
      <c r="L62" s="23">
        <f t="shared" si="38"/>
        <v>9.5097691305001355</v>
      </c>
      <c r="M62" s="23">
        <f t="shared" si="39"/>
        <v>9.5097691305001355</v>
      </c>
      <c r="O62" s="151" t="s">
        <v>73</v>
      </c>
      <c r="P62" s="23">
        <v>8.3119589017365048</v>
      </c>
      <c r="Q62" s="23">
        <v>8.4463568623545928</v>
      </c>
      <c r="R62" s="23">
        <v>8.608179104451791</v>
      </c>
      <c r="S62" s="23">
        <v>10.960645050960785</v>
      </c>
      <c r="T62" s="23">
        <v>12.969916626566294</v>
      </c>
      <c r="U62" s="23">
        <v>10.605095730936499</v>
      </c>
      <c r="V62" s="23">
        <v>8.4874134037260607</v>
      </c>
      <c r="W62" s="23">
        <v>8.3499442480863255</v>
      </c>
      <c r="X62" s="23">
        <v>10.963864075648907</v>
      </c>
      <c r="Y62" s="23">
        <v>11.840010340434821</v>
      </c>
      <c r="Z62" s="23">
        <v>11.481278751528739</v>
      </c>
      <c r="AA62" s="23">
        <v>9.691891576756225</v>
      </c>
      <c r="AB62" s="23">
        <f t="shared" si="35"/>
        <v>10.059712889432296</v>
      </c>
      <c r="AC62"/>
      <c r="AD62" s="152" t="s">
        <v>10</v>
      </c>
      <c r="AE62" s="107">
        <v>2.2200000000000002</v>
      </c>
      <c r="AF62" s="107">
        <f t="shared" si="40"/>
        <v>31.989489489489486</v>
      </c>
    </row>
    <row r="63" spans="1:38" ht="15" customHeight="1" x14ac:dyDescent="0.25">
      <c r="A63" s="148" t="s">
        <v>12</v>
      </c>
      <c r="B63" s="149">
        <f t="shared" si="36"/>
        <v>7.4874990522765481</v>
      </c>
      <c r="C63" s="149">
        <f t="shared" si="37"/>
        <v>7.613261453437933</v>
      </c>
      <c r="D63" s="150">
        <f t="shared" si="27"/>
        <v>7.7259959815508319</v>
      </c>
      <c r="E63" s="149">
        <f t="shared" si="28"/>
        <v>8.0758377991461785</v>
      </c>
      <c r="F63" s="149">
        <f t="shared" si="29"/>
        <v>8.2094169241366561</v>
      </c>
      <c r="G63" s="149">
        <f t="shared" si="30"/>
        <v>8.3499442480863255</v>
      </c>
      <c r="H63" s="149">
        <f t="shared" si="31"/>
        <v>8.4644158259390228</v>
      </c>
      <c r="I63" s="149">
        <f t="shared" si="32"/>
        <v>8.8446560139808366</v>
      </c>
      <c r="J63" s="149">
        <f t="shared" si="33"/>
        <v>8.9730239897519191</v>
      </c>
      <c r="K63" s="149">
        <f t="shared" si="34"/>
        <v>9.116156888311286</v>
      </c>
      <c r="L63" s="149">
        <f t="shared" si="38"/>
        <v>9.340062599771267</v>
      </c>
      <c r="M63" s="23">
        <f t="shared" si="39"/>
        <v>9.340062599771267</v>
      </c>
      <c r="O63" s="151" t="s">
        <v>74</v>
      </c>
      <c r="P63" s="23">
        <v>8.4188459323441922</v>
      </c>
      <c r="Q63" s="23">
        <v>8.55622428902306</v>
      </c>
      <c r="R63" s="23">
        <v>8.7179403695287885</v>
      </c>
      <c r="S63" s="23">
        <v>11.104528115726604</v>
      </c>
      <c r="T63" s="23">
        <v>13.141797070467351</v>
      </c>
      <c r="U63" s="23">
        <v>10.747132717702089</v>
      </c>
      <c r="V63" s="23">
        <v>8.6056120745934486</v>
      </c>
      <c r="W63" s="23">
        <v>8.4644158259390228</v>
      </c>
      <c r="X63" s="23">
        <v>11.113550089312076</v>
      </c>
      <c r="Y63" s="23">
        <v>11.989319048330447</v>
      </c>
      <c r="Z63" s="23">
        <v>11.622670437346185</v>
      </c>
      <c r="AA63" s="23">
        <v>9.8133311402416084</v>
      </c>
      <c r="AB63" s="23">
        <f t="shared" si="35"/>
        <v>10.19128059254624</v>
      </c>
      <c r="AD63" s="152" t="s">
        <v>11</v>
      </c>
      <c r="AE63" s="107">
        <v>2.08</v>
      </c>
      <c r="AF63" s="107">
        <f t="shared" si="40"/>
        <v>34.142628205128204</v>
      </c>
    </row>
    <row r="64" spans="1:38" ht="30.75" customHeight="1" x14ac:dyDescent="0.25">
      <c r="A64" s="77" t="s">
        <v>13</v>
      </c>
      <c r="B64" s="23">
        <f t="shared" si="36"/>
        <v>9.83610829744309</v>
      </c>
      <c r="C64" s="23">
        <f t="shared" si="37"/>
        <v>10.000558485443294</v>
      </c>
      <c r="D64" s="33">
        <f t="shared" si="27"/>
        <v>10.147973087669996</v>
      </c>
      <c r="E64" s="23">
        <f t="shared" si="28"/>
        <v>10.60543535097443</v>
      </c>
      <c r="F64" s="23">
        <f t="shared" si="29"/>
        <v>10.780106890438734</v>
      </c>
      <c r="G64" s="23">
        <f t="shared" si="30"/>
        <v>10.963864075648907</v>
      </c>
      <c r="H64" s="23">
        <f t="shared" si="31"/>
        <v>11.113550089312076</v>
      </c>
      <c r="I64" s="23">
        <f t="shared" si="32"/>
        <v>11.610762052754682</v>
      </c>
      <c r="J64" s="23">
        <f t="shared" si="33"/>
        <v>11.778619357909585</v>
      </c>
      <c r="K64" s="23">
        <f t="shared" si="34"/>
        <v>11.965783660274457</v>
      </c>
      <c r="L64" s="23">
        <f t="shared" si="38"/>
        <v>12.258568594435042</v>
      </c>
      <c r="M64" s="23">
        <f t="shared" si="39"/>
        <v>12.258568594435042</v>
      </c>
      <c r="O64" s="151" t="s">
        <v>75</v>
      </c>
      <c r="P64" s="23">
        <v>8.7738925332550082</v>
      </c>
      <c r="Q64" s="23">
        <v>8.9211708701721886</v>
      </c>
      <c r="R64" s="23">
        <v>9.0825343137678569</v>
      </c>
      <c r="S64" s="23">
        <v>11.582464426458586</v>
      </c>
      <c r="T64" s="23">
        <v>13.712732262727471</v>
      </c>
      <c r="U64" s="23">
        <v>11.21893691198111</v>
      </c>
      <c r="V64" s="23">
        <v>8.9982325458054575</v>
      </c>
      <c r="W64" s="23">
        <v>8.8446560139808366</v>
      </c>
      <c r="X64" s="23">
        <v>11.610762052754682</v>
      </c>
      <c r="Y64" s="23">
        <v>12.485277715376769</v>
      </c>
      <c r="Z64" s="23">
        <v>12.092331135759524</v>
      </c>
      <c r="AA64" s="23">
        <v>10.216716882987441</v>
      </c>
      <c r="AB64" s="23">
        <f t="shared" si="35"/>
        <v>10.628308972085577</v>
      </c>
      <c r="AD64" s="152" t="s">
        <v>12</v>
      </c>
      <c r="AE64" s="107">
        <v>2.0699999999999998</v>
      </c>
      <c r="AF64" s="107">
        <f t="shared" si="40"/>
        <v>34.307568438003223</v>
      </c>
    </row>
    <row r="65" spans="1:36" ht="15" customHeight="1" x14ac:dyDescent="0.25">
      <c r="A65" s="77" t="s">
        <v>14</v>
      </c>
      <c r="B65" s="23">
        <f t="shared" si="36"/>
        <v>10.7150972377007</v>
      </c>
      <c r="C65" s="23">
        <f t="shared" si="37"/>
        <v>10.879132904645212</v>
      </c>
      <c r="D65" s="33">
        <f t="shared" si="27"/>
        <v>11.026175926533318</v>
      </c>
      <c r="E65" s="23">
        <f t="shared" si="28"/>
        <v>11.482485088448025</v>
      </c>
      <c r="F65" s="23">
        <f t="shared" si="29"/>
        <v>11.656716342426382</v>
      </c>
      <c r="G65" s="23">
        <f t="shared" si="30"/>
        <v>11.840010340434821</v>
      </c>
      <c r="H65" s="23">
        <f t="shared" si="31"/>
        <v>11.989319048330447</v>
      </c>
      <c r="I65" s="23">
        <f t="shared" si="32"/>
        <v>12.485277715376769</v>
      </c>
      <c r="J65" s="23">
        <f t="shared" si="33"/>
        <v>12.652711911332563</v>
      </c>
      <c r="K65" s="23">
        <f t="shared" si="34"/>
        <v>12.839404438352284</v>
      </c>
      <c r="L65" s="23">
        <f t="shared" si="38"/>
        <v>13.131451364721727</v>
      </c>
      <c r="M65" s="23">
        <f t="shared" si="39"/>
        <v>13.131451364721727</v>
      </c>
      <c r="O65" s="151" t="s">
        <v>76</v>
      </c>
      <c r="P65" s="23">
        <v>8.893755227669395</v>
      </c>
      <c r="Q65" s="23">
        <v>9.0443757689703634</v>
      </c>
      <c r="R65" s="23">
        <v>9.2056201633762047</v>
      </c>
      <c r="S65" s="23">
        <v>11.743814327614793</v>
      </c>
      <c r="T65" s="23">
        <v>13.905478314385865</v>
      </c>
      <c r="U65" s="23">
        <v>11.378216628551323</v>
      </c>
      <c r="V65" s="23">
        <v>9.1307800689784475</v>
      </c>
      <c r="W65" s="23">
        <v>8.9730239897519191</v>
      </c>
      <c r="X65" s="23">
        <v>11.778619357909585</v>
      </c>
      <c r="Y65" s="23">
        <v>12.652711911332563</v>
      </c>
      <c r="Z65" s="23">
        <v>12.250887214392442</v>
      </c>
      <c r="AA65" s="23">
        <v>10.352898730355724</v>
      </c>
      <c r="AB65" s="23">
        <f t="shared" si="35"/>
        <v>10.775848475274053</v>
      </c>
      <c r="AD65" s="152" t="s">
        <v>13</v>
      </c>
      <c r="AE65" s="107">
        <v>2.2599999999999998</v>
      </c>
      <c r="AF65" s="107">
        <f t="shared" si="40"/>
        <v>31.423303834808262</v>
      </c>
    </row>
    <row r="66" spans="1:36" ht="15" customHeight="1" x14ac:dyDescent="0.25">
      <c r="A66" s="77" t="s">
        <v>15</v>
      </c>
      <c r="B66" s="23">
        <f t="shared" si="36"/>
        <v>10.416013622418543</v>
      </c>
      <c r="C66" s="23">
        <f t="shared" si="37"/>
        <v>10.571351377398559</v>
      </c>
      <c r="D66" s="33">
        <f t="shared" si="27"/>
        <v>10.71059751411407</v>
      </c>
      <c r="E66" s="23">
        <f t="shared" si="28"/>
        <v>11.142711103243565</v>
      </c>
      <c r="F66" s="23">
        <f t="shared" si="29"/>
        <v>11.307703829182284</v>
      </c>
      <c r="G66" s="23">
        <f t="shared" si="30"/>
        <v>11.481278751528739</v>
      </c>
      <c r="H66" s="23">
        <f t="shared" si="31"/>
        <v>11.622670437346185</v>
      </c>
      <c r="I66" s="23">
        <f t="shared" si="32"/>
        <v>12.092331135759524</v>
      </c>
      <c r="J66" s="23">
        <f t="shared" si="33"/>
        <v>12.250887214392442</v>
      </c>
      <c r="K66" s="23">
        <f t="shared" si="34"/>
        <v>12.427680460391798</v>
      </c>
      <c r="L66" s="23">
        <f t="shared" si="38"/>
        <v>12.704241739631081</v>
      </c>
      <c r="M66" s="23">
        <f t="shared" si="39"/>
        <v>12.704241739631081</v>
      </c>
      <c r="O66" s="151" t="s">
        <v>77</v>
      </c>
      <c r="P66" s="23">
        <v>9.0274045648784007</v>
      </c>
      <c r="Q66" s="23">
        <v>9.1817517319063526</v>
      </c>
      <c r="R66" s="23">
        <v>9.342863384049112</v>
      </c>
      <c r="S66" s="23">
        <v>11.923722742435785</v>
      </c>
      <c r="T66" s="23">
        <v>14.12039407428643</v>
      </c>
      <c r="U66" s="23">
        <v>11.55581674553895</v>
      </c>
      <c r="V66" s="23">
        <v>9.278573247726138</v>
      </c>
      <c r="W66" s="23">
        <v>9.116156888311286</v>
      </c>
      <c r="X66" s="23">
        <v>11.965783660274457</v>
      </c>
      <c r="Y66" s="23">
        <v>12.839404438352284</v>
      </c>
      <c r="Z66" s="23">
        <v>12.427680460391798</v>
      </c>
      <c r="AA66" s="23">
        <v>10.504744254349587</v>
      </c>
      <c r="AB66" s="23">
        <f t="shared" si="35"/>
        <v>10.940358016041715</v>
      </c>
      <c r="AD66" s="152" t="s">
        <v>14</v>
      </c>
      <c r="AE66" s="107">
        <v>2.2999999999999998</v>
      </c>
      <c r="AF66" s="107">
        <f t="shared" si="40"/>
        <v>30.876811594202898</v>
      </c>
    </row>
    <row r="67" spans="1:36" ht="30.75" customHeight="1" x14ac:dyDescent="0.25">
      <c r="A67" s="77" t="s">
        <v>16</v>
      </c>
      <c r="B67" s="23">
        <f t="shared" si="36"/>
        <v>8.776948583273791</v>
      </c>
      <c r="C67" s="23">
        <f t="shared" si="37"/>
        <v>8.910366252414029</v>
      </c>
      <c r="D67" s="33">
        <f t="shared" si="27"/>
        <v>9.0299630304140486</v>
      </c>
      <c r="E67" s="23">
        <f t="shared" si="28"/>
        <v>9.4011000271660379</v>
      </c>
      <c r="F67" s="23">
        <f t="shared" si="29"/>
        <v>9.5428102309904066</v>
      </c>
      <c r="G67" s="23">
        <f t="shared" si="30"/>
        <v>9.691891576756225</v>
      </c>
      <c r="H67" s="23">
        <f t="shared" si="31"/>
        <v>9.8133311402416084</v>
      </c>
      <c r="I67" s="23">
        <f t="shared" si="32"/>
        <v>10.216716882987441</v>
      </c>
      <c r="J67" s="23">
        <f t="shared" si="33"/>
        <v>10.352898730355724</v>
      </c>
      <c r="K67" s="23">
        <f t="shared" si="34"/>
        <v>10.504744254349587</v>
      </c>
      <c r="L67" s="23">
        <f t="shared" si="38"/>
        <v>10.742279303412802</v>
      </c>
      <c r="M67" s="23">
        <f t="shared" si="39"/>
        <v>10.742279303412802</v>
      </c>
      <c r="O67" s="151" t="s">
        <v>78</v>
      </c>
      <c r="P67" s="23">
        <v>9.2364749479638473</v>
      </c>
      <c r="Q67" s="23">
        <v>9.3966517515962682</v>
      </c>
      <c r="R67" s="23">
        <v>9.5575557523104919</v>
      </c>
      <c r="S67" s="23">
        <v>12.205157143775907</v>
      </c>
      <c r="T67" s="23">
        <v>14.456591179276515</v>
      </c>
      <c r="U67" s="23">
        <v>11.833640229515952</v>
      </c>
      <c r="V67" s="23">
        <v>9.5097691305001355</v>
      </c>
      <c r="W67" s="23">
        <v>9.340062599771267</v>
      </c>
      <c r="X67" s="23">
        <v>12.258568594435042</v>
      </c>
      <c r="Y67" s="23">
        <v>13.131451364721727</v>
      </c>
      <c r="Z67" s="23">
        <v>12.704241739631081</v>
      </c>
      <c r="AA67" s="23">
        <v>10.742279303412802</v>
      </c>
      <c r="AB67" s="23">
        <f t="shared" si="35"/>
        <v>11.197703644742589</v>
      </c>
      <c r="AD67" s="152" t="s">
        <v>15</v>
      </c>
      <c r="AE67" s="107">
        <v>2.2799999999999998</v>
      </c>
      <c r="AF67" s="107">
        <f t="shared" si="40"/>
        <v>31.147660818713454</v>
      </c>
    </row>
    <row r="68" spans="1:36" ht="15" customHeight="1" x14ac:dyDescent="0.25">
      <c r="A68" s="84" t="s">
        <v>17</v>
      </c>
      <c r="B68" s="24">
        <f>AVERAGE(B56:B67)</f>
        <v>9.0684630473067536</v>
      </c>
      <c r="C68" s="24">
        <f t="shared" ref="C68:H68" si="41">AVERAGE(C56:C67)</f>
        <v>9.2130078379812534</v>
      </c>
      <c r="D68" s="24">
        <f t="shared" si="41"/>
        <v>9.3425790660858805</v>
      </c>
      <c r="E68" s="24">
        <f t="shared" si="41"/>
        <v>9.7446691329621835</v>
      </c>
      <c r="F68" s="24">
        <f t="shared" si="41"/>
        <v>9.8981980611786078</v>
      </c>
      <c r="G68" s="24">
        <f t="shared" si="41"/>
        <v>10.059712889432296</v>
      </c>
      <c r="H68" s="24">
        <f t="shared" si="41"/>
        <v>10.19128059254624</v>
      </c>
      <c r="I68" s="24">
        <f>AVERAGE(I56:I67)</f>
        <v>10.628308972085577</v>
      </c>
      <c r="J68" s="24">
        <f t="shared" ref="J68:M68" si="42">AVERAGE(J56:J67)</f>
        <v>10.775848475274053</v>
      </c>
      <c r="K68" s="24">
        <f t="shared" si="42"/>
        <v>10.940358016041715</v>
      </c>
      <c r="L68" s="24">
        <f t="shared" si="42"/>
        <v>11.197703644742589</v>
      </c>
      <c r="M68" s="24">
        <f t="shared" si="42"/>
        <v>11.197703644742589</v>
      </c>
      <c r="O68" s="151" t="s">
        <v>107</v>
      </c>
      <c r="P68" s="23">
        <v>9.2364749479638473</v>
      </c>
      <c r="Q68" s="23">
        <v>9.3966517515962682</v>
      </c>
      <c r="R68" s="23">
        <v>9.5575557523104919</v>
      </c>
      <c r="S68" s="23">
        <v>12.205157143775907</v>
      </c>
      <c r="T68" s="23">
        <v>14.456591179276515</v>
      </c>
      <c r="U68" s="23">
        <v>11.833640229515952</v>
      </c>
      <c r="V68" s="23">
        <v>9.5097691305001355</v>
      </c>
      <c r="W68" s="23">
        <v>9.340062599771267</v>
      </c>
      <c r="X68" s="23">
        <v>12.258568594435042</v>
      </c>
      <c r="Y68" s="23">
        <v>13.131451364721727</v>
      </c>
      <c r="Z68" s="23">
        <v>12.704241739631081</v>
      </c>
      <c r="AA68" s="23">
        <v>10.742279303412802</v>
      </c>
      <c r="AB68" s="23">
        <f t="shared" si="35"/>
        <v>11.197703644742589</v>
      </c>
      <c r="AD68" s="152" t="s">
        <v>16</v>
      </c>
      <c r="AE68" s="107">
        <v>2.16</v>
      </c>
      <c r="AF68" s="107">
        <f t="shared" si="40"/>
        <v>32.878086419753082</v>
      </c>
    </row>
    <row r="69" spans="1:36" x14ac:dyDescent="0.25">
      <c r="AD69" s="153" t="s">
        <v>17</v>
      </c>
      <c r="AE69" s="108">
        <f>AVERAGE(AE57:AE68)</f>
        <v>2.1833333333333336</v>
      </c>
      <c r="AF69" s="108">
        <f>AVERAGE(AF57:AF68)</f>
        <v>32.601471391211078</v>
      </c>
    </row>
    <row r="70" spans="1:36" x14ac:dyDescent="0.25">
      <c r="AD70" s="175"/>
      <c r="AE70" s="176"/>
      <c r="AF70" s="176"/>
    </row>
    <row r="71" spans="1:36" x14ac:dyDescent="0.25">
      <c r="AD71" s="210" t="s">
        <v>159</v>
      </c>
      <c r="AE71" s="210"/>
      <c r="AF71" s="210"/>
      <c r="AG71" s="210"/>
      <c r="AH71" s="210"/>
      <c r="AI71" s="210"/>
      <c r="AJ71" s="210"/>
    </row>
    <row r="72" spans="1:36" x14ac:dyDescent="0.25">
      <c r="AD72" t="s">
        <v>81</v>
      </c>
      <c r="AE72" t="s">
        <v>82</v>
      </c>
      <c r="AF72" t="s">
        <v>83</v>
      </c>
      <c r="AG72" t="s">
        <v>84</v>
      </c>
      <c r="AH72" t="s">
        <v>85</v>
      </c>
      <c r="AI72" t="s">
        <v>86</v>
      </c>
      <c r="AJ72" t="s">
        <v>87</v>
      </c>
    </row>
    <row r="73" spans="1:36" hidden="1" x14ac:dyDescent="0.25">
      <c r="AF73" t="s">
        <v>88</v>
      </c>
      <c r="AG73" t="s">
        <v>89</v>
      </c>
      <c r="AH73" t="s">
        <v>89</v>
      </c>
      <c r="AI73" t="s">
        <v>90</v>
      </c>
      <c r="AJ73" t="s">
        <v>91</v>
      </c>
    </row>
    <row r="74" spans="1:36" hidden="1" x14ac:dyDescent="0.25">
      <c r="AD74">
        <v>4352.3500000000004</v>
      </c>
      <c r="AE74" t="s">
        <v>147</v>
      </c>
      <c r="AF74">
        <v>9.35</v>
      </c>
      <c r="AG74">
        <v>1355.81</v>
      </c>
      <c r="AH74">
        <v>1356.13</v>
      </c>
      <c r="AI74">
        <v>1.47</v>
      </c>
      <c r="AJ74">
        <v>1.02</v>
      </c>
    </row>
    <row r="75" spans="1:36" hidden="1" x14ac:dyDescent="0.25">
      <c r="AD75">
        <v>4352.3500000000004</v>
      </c>
      <c r="AE75" t="s">
        <v>148</v>
      </c>
      <c r="AF75">
        <v>9.61</v>
      </c>
      <c r="AG75">
        <v>1355.81</v>
      </c>
      <c r="AH75">
        <v>1356.14</v>
      </c>
      <c r="AI75">
        <v>1.48</v>
      </c>
      <c r="AJ75">
        <v>1.02</v>
      </c>
    </row>
    <row r="76" spans="1:36" hidden="1" x14ac:dyDescent="0.25">
      <c r="AD76">
        <v>4352.3500000000004</v>
      </c>
      <c r="AE76" t="s">
        <v>149</v>
      </c>
      <c r="AF76">
        <v>9.6</v>
      </c>
      <c r="AG76">
        <v>1355.81</v>
      </c>
      <c r="AH76">
        <v>1356.14</v>
      </c>
      <c r="AI76">
        <v>1.47</v>
      </c>
      <c r="AJ76">
        <v>1.01</v>
      </c>
    </row>
    <row r="77" spans="1:36" hidden="1" x14ac:dyDescent="0.25">
      <c r="AD77">
        <v>4352.3500000000004</v>
      </c>
      <c r="AE77" t="s">
        <v>150</v>
      </c>
      <c r="AF77">
        <v>12.59</v>
      </c>
      <c r="AG77">
        <v>1355.81</v>
      </c>
      <c r="AH77">
        <v>1356.19</v>
      </c>
      <c r="AI77">
        <v>1.57</v>
      </c>
      <c r="AJ77">
        <v>1.01</v>
      </c>
    </row>
    <row r="78" spans="1:36" hidden="1" x14ac:dyDescent="0.25">
      <c r="AD78">
        <v>4352.3500000000004</v>
      </c>
      <c r="AE78" t="s">
        <v>151</v>
      </c>
      <c r="AF78">
        <v>15.04</v>
      </c>
      <c r="AG78">
        <v>1355.81</v>
      </c>
      <c r="AH78">
        <v>1356.22</v>
      </c>
      <c r="AI78">
        <v>1.65</v>
      </c>
      <c r="AJ78">
        <v>1.02</v>
      </c>
    </row>
    <row r="79" spans="1:36" hidden="1" x14ac:dyDescent="0.25">
      <c r="AD79">
        <v>4352.3500000000004</v>
      </c>
      <c r="AE79" t="s">
        <v>152</v>
      </c>
      <c r="AF79">
        <v>12.43</v>
      </c>
      <c r="AG79">
        <v>1355.81</v>
      </c>
      <c r="AH79">
        <v>1356.18</v>
      </c>
      <c r="AI79">
        <v>1.58</v>
      </c>
      <c r="AJ79">
        <v>1.02</v>
      </c>
    </row>
    <row r="80" spans="1:36" hidden="1" x14ac:dyDescent="0.25">
      <c r="AD80">
        <v>4352.3500000000004</v>
      </c>
      <c r="AE80" t="s">
        <v>153</v>
      </c>
      <c r="AF80">
        <v>10.34</v>
      </c>
      <c r="AG80">
        <v>1355.81</v>
      </c>
      <c r="AH80">
        <v>1356.15</v>
      </c>
      <c r="AI80">
        <v>1.5</v>
      </c>
      <c r="AJ80">
        <v>1.01</v>
      </c>
    </row>
    <row r="81" spans="30:36" hidden="1" x14ac:dyDescent="0.25">
      <c r="AD81">
        <v>4352.3500000000004</v>
      </c>
      <c r="AE81" t="s">
        <v>154</v>
      </c>
      <c r="AF81">
        <v>10.01</v>
      </c>
      <c r="AG81">
        <v>1355.81</v>
      </c>
      <c r="AH81">
        <v>1356.14</v>
      </c>
      <c r="AI81">
        <v>1.5</v>
      </c>
      <c r="AJ81">
        <v>1.02</v>
      </c>
    </row>
    <row r="82" spans="30:36" x14ac:dyDescent="0.25">
      <c r="AD82">
        <v>4352.3500000000004</v>
      </c>
      <c r="AE82" t="s">
        <v>155</v>
      </c>
      <c r="AF82">
        <v>13.1</v>
      </c>
      <c r="AG82">
        <v>1355.81</v>
      </c>
      <c r="AH82">
        <v>1356.19</v>
      </c>
      <c r="AI82">
        <v>1.59</v>
      </c>
      <c r="AJ82">
        <v>1.01</v>
      </c>
    </row>
    <row r="83" spans="30:36" hidden="1" x14ac:dyDescent="0.25">
      <c r="AD83">
        <v>4352.3500000000004</v>
      </c>
      <c r="AE83" t="s">
        <v>156</v>
      </c>
      <c r="AF83">
        <v>13.06</v>
      </c>
      <c r="AG83">
        <v>1355.81</v>
      </c>
      <c r="AH83">
        <v>1356.19</v>
      </c>
      <c r="AI83">
        <v>1.59</v>
      </c>
      <c r="AJ83">
        <v>1.01</v>
      </c>
    </row>
    <row r="84" spans="30:36" hidden="1" x14ac:dyDescent="0.25">
      <c r="AD84">
        <v>4352.3500000000004</v>
      </c>
      <c r="AE84" t="s">
        <v>157</v>
      </c>
      <c r="AF84">
        <v>12.37</v>
      </c>
      <c r="AG84">
        <v>1355.81</v>
      </c>
      <c r="AH84">
        <v>1356.18</v>
      </c>
      <c r="AI84">
        <v>1.56</v>
      </c>
      <c r="AJ84">
        <v>1.01</v>
      </c>
    </row>
    <row r="85" spans="30:36" hidden="1" x14ac:dyDescent="0.25">
      <c r="AD85">
        <v>4352.3500000000004</v>
      </c>
      <c r="AE85" t="s">
        <v>158</v>
      </c>
      <c r="AF85">
        <v>10.62</v>
      </c>
      <c r="AG85">
        <v>1355.81</v>
      </c>
      <c r="AH85">
        <v>1356.15</v>
      </c>
      <c r="AI85">
        <v>1.52</v>
      </c>
      <c r="AJ85">
        <v>1.02</v>
      </c>
    </row>
    <row r="86" spans="30:36" hidden="1" x14ac:dyDescent="0.25">
      <c r="AD86">
        <v>4350</v>
      </c>
      <c r="AE86" t="s">
        <v>147</v>
      </c>
      <c r="AF86">
        <v>9.35</v>
      </c>
      <c r="AG86">
        <v>1355.62</v>
      </c>
      <c r="AH86">
        <v>1355.89</v>
      </c>
      <c r="AI86">
        <v>1.98</v>
      </c>
      <c r="AJ86">
        <v>1.52</v>
      </c>
    </row>
    <row r="87" spans="30:36" hidden="1" x14ac:dyDescent="0.25">
      <c r="AD87">
        <v>4350</v>
      </c>
      <c r="AE87" t="s">
        <v>148</v>
      </c>
      <c r="AF87">
        <v>9.61</v>
      </c>
      <c r="AG87">
        <v>1355.62</v>
      </c>
      <c r="AH87">
        <v>1355.89</v>
      </c>
      <c r="AI87">
        <v>1.98</v>
      </c>
      <c r="AJ87">
        <v>1.51</v>
      </c>
    </row>
    <row r="88" spans="30:36" hidden="1" x14ac:dyDescent="0.25">
      <c r="AD88">
        <v>4350</v>
      </c>
      <c r="AE88" t="s">
        <v>149</v>
      </c>
      <c r="AF88">
        <v>9.6</v>
      </c>
      <c r="AG88">
        <v>1355.62</v>
      </c>
      <c r="AH88">
        <v>1355.89</v>
      </c>
      <c r="AI88">
        <v>1.99</v>
      </c>
      <c r="AJ88">
        <v>1.52</v>
      </c>
    </row>
    <row r="89" spans="30:36" hidden="1" x14ac:dyDescent="0.25">
      <c r="AD89">
        <v>4350</v>
      </c>
      <c r="AE89" t="s">
        <v>150</v>
      </c>
      <c r="AF89">
        <v>12.59</v>
      </c>
      <c r="AG89">
        <v>1355.62</v>
      </c>
      <c r="AH89">
        <v>1355.93</v>
      </c>
      <c r="AI89">
        <v>2.14</v>
      </c>
      <c r="AJ89">
        <v>1.53</v>
      </c>
    </row>
    <row r="90" spans="30:36" hidden="1" x14ac:dyDescent="0.25">
      <c r="AD90">
        <v>4350</v>
      </c>
      <c r="AE90" t="s">
        <v>151</v>
      </c>
      <c r="AF90">
        <v>15.04</v>
      </c>
      <c r="AG90">
        <v>1355.62</v>
      </c>
      <c r="AH90">
        <v>1355.96</v>
      </c>
      <c r="AI90">
        <v>2.2200000000000002</v>
      </c>
      <c r="AJ90">
        <v>1.52</v>
      </c>
    </row>
    <row r="91" spans="30:36" hidden="1" x14ac:dyDescent="0.25">
      <c r="AD91">
        <v>4350</v>
      </c>
      <c r="AE91" t="s">
        <v>152</v>
      </c>
      <c r="AF91">
        <v>12.43</v>
      </c>
      <c r="AG91">
        <v>1355.62</v>
      </c>
      <c r="AH91">
        <v>1355.93</v>
      </c>
      <c r="AI91">
        <v>2.12</v>
      </c>
      <c r="AJ91">
        <v>1.52</v>
      </c>
    </row>
    <row r="92" spans="30:36" hidden="1" x14ac:dyDescent="0.25">
      <c r="AD92">
        <v>4350</v>
      </c>
      <c r="AE92" t="s">
        <v>153</v>
      </c>
      <c r="AF92">
        <v>10.34</v>
      </c>
      <c r="AG92">
        <v>1355.62</v>
      </c>
      <c r="AH92">
        <v>1355.9</v>
      </c>
      <c r="AI92">
        <v>2.0299999999999998</v>
      </c>
      <c r="AJ92">
        <v>1.52</v>
      </c>
    </row>
    <row r="93" spans="30:36" hidden="1" x14ac:dyDescent="0.25">
      <c r="AD93">
        <v>4350</v>
      </c>
      <c r="AE93" t="s">
        <v>154</v>
      </c>
      <c r="AF93">
        <v>10.01</v>
      </c>
      <c r="AG93">
        <v>1355.62</v>
      </c>
      <c r="AH93">
        <v>1355.9</v>
      </c>
      <c r="AI93">
        <v>2</v>
      </c>
      <c r="AJ93">
        <v>1.51</v>
      </c>
    </row>
    <row r="94" spans="30:36" x14ac:dyDescent="0.25">
      <c r="AD94">
        <v>4350</v>
      </c>
      <c r="AE94" t="s">
        <v>155</v>
      </c>
      <c r="AF94">
        <v>13.1</v>
      </c>
      <c r="AG94">
        <v>1355.62</v>
      </c>
      <c r="AH94">
        <v>1355.94</v>
      </c>
      <c r="AI94">
        <v>2.15</v>
      </c>
      <c r="AJ94">
        <v>1.52</v>
      </c>
    </row>
    <row r="95" spans="30:36" hidden="1" x14ac:dyDescent="0.25">
      <c r="AD95">
        <v>4350</v>
      </c>
      <c r="AE95" t="s">
        <v>156</v>
      </c>
      <c r="AF95">
        <v>13.06</v>
      </c>
      <c r="AG95">
        <v>1355.62</v>
      </c>
      <c r="AH95">
        <v>1355.94</v>
      </c>
      <c r="AI95">
        <v>2.15</v>
      </c>
      <c r="AJ95">
        <v>1.52</v>
      </c>
    </row>
    <row r="96" spans="30:36" hidden="1" x14ac:dyDescent="0.25">
      <c r="AD96">
        <v>4350</v>
      </c>
      <c r="AE96" t="s">
        <v>157</v>
      </c>
      <c r="AF96">
        <v>12.37</v>
      </c>
      <c r="AG96">
        <v>1355.62</v>
      </c>
      <c r="AH96">
        <v>1355.93</v>
      </c>
      <c r="AI96">
        <v>2.12</v>
      </c>
      <c r="AJ96">
        <v>1.52</v>
      </c>
    </row>
    <row r="97" spans="30:36" hidden="1" x14ac:dyDescent="0.25">
      <c r="AD97">
        <v>4350</v>
      </c>
      <c r="AE97" t="s">
        <v>158</v>
      </c>
      <c r="AF97">
        <v>10.62</v>
      </c>
      <c r="AG97">
        <v>1355.62</v>
      </c>
      <c r="AH97">
        <v>1355.91</v>
      </c>
      <c r="AI97">
        <v>2.04</v>
      </c>
      <c r="AJ97">
        <v>1.52</v>
      </c>
    </row>
    <row r="98" spans="30:36" hidden="1" x14ac:dyDescent="0.25">
      <c r="AD98">
        <v>4300</v>
      </c>
      <c r="AE98" t="s">
        <v>147</v>
      </c>
      <c r="AF98">
        <v>9.35</v>
      </c>
      <c r="AG98">
        <v>1351.63</v>
      </c>
      <c r="AH98">
        <v>1351.94</v>
      </c>
      <c r="AI98">
        <v>1.74</v>
      </c>
      <c r="AJ98">
        <v>1.24</v>
      </c>
    </row>
    <row r="99" spans="30:36" hidden="1" x14ac:dyDescent="0.25">
      <c r="AD99">
        <v>4300</v>
      </c>
      <c r="AE99" t="s">
        <v>148</v>
      </c>
      <c r="AF99">
        <v>9.61</v>
      </c>
      <c r="AG99">
        <v>1351.63</v>
      </c>
      <c r="AH99">
        <v>1351.94</v>
      </c>
      <c r="AI99">
        <v>1.76</v>
      </c>
      <c r="AJ99">
        <v>1.25</v>
      </c>
    </row>
    <row r="100" spans="30:36" hidden="1" x14ac:dyDescent="0.25">
      <c r="AD100">
        <v>4300</v>
      </c>
      <c r="AE100" t="s">
        <v>149</v>
      </c>
      <c r="AF100">
        <v>9.6</v>
      </c>
      <c r="AG100">
        <v>1351.63</v>
      </c>
      <c r="AH100">
        <v>1351.94</v>
      </c>
      <c r="AI100">
        <v>1.75</v>
      </c>
      <c r="AJ100">
        <v>1.24</v>
      </c>
    </row>
    <row r="101" spans="30:36" hidden="1" x14ac:dyDescent="0.25">
      <c r="AD101">
        <v>4300</v>
      </c>
      <c r="AE101" t="s">
        <v>150</v>
      </c>
      <c r="AF101">
        <v>12.59</v>
      </c>
      <c r="AG101">
        <v>1351.63</v>
      </c>
      <c r="AH101">
        <v>1351.98</v>
      </c>
      <c r="AI101">
        <v>1.91</v>
      </c>
      <c r="AJ101">
        <v>1.28</v>
      </c>
    </row>
    <row r="102" spans="30:36" hidden="1" x14ac:dyDescent="0.25">
      <c r="AD102">
        <v>4300</v>
      </c>
      <c r="AE102" t="s">
        <v>151</v>
      </c>
      <c r="AF102">
        <v>15.04</v>
      </c>
      <c r="AG102">
        <v>1351.63</v>
      </c>
      <c r="AH102">
        <v>1352.01</v>
      </c>
      <c r="AI102">
        <v>2.0299999999999998</v>
      </c>
      <c r="AJ102">
        <v>1.31</v>
      </c>
    </row>
    <row r="103" spans="30:36" hidden="1" x14ac:dyDescent="0.25">
      <c r="AD103">
        <v>4300</v>
      </c>
      <c r="AE103" t="s">
        <v>152</v>
      </c>
      <c r="AF103">
        <v>12.43</v>
      </c>
      <c r="AG103">
        <v>1351.63</v>
      </c>
      <c r="AH103">
        <v>1351.98</v>
      </c>
      <c r="AI103">
        <v>1.91</v>
      </c>
      <c r="AJ103">
        <v>1.28</v>
      </c>
    </row>
    <row r="104" spans="30:36" hidden="1" x14ac:dyDescent="0.25">
      <c r="AD104">
        <v>4300</v>
      </c>
      <c r="AE104" t="s">
        <v>153</v>
      </c>
      <c r="AF104">
        <v>10.34</v>
      </c>
      <c r="AG104">
        <v>1351.63</v>
      </c>
      <c r="AH104">
        <v>1351.95</v>
      </c>
      <c r="AI104">
        <v>1.79</v>
      </c>
      <c r="AJ104">
        <v>1.25</v>
      </c>
    </row>
    <row r="105" spans="30:36" hidden="1" x14ac:dyDescent="0.25">
      <c r="AD105">
        <v>4300</v>
      </c>
      <c r="AE105" t="s">
        <v>154</v>
      </c>
      <c r="AF105">
        <v>10.01</v>
      </c>
      <c r="AG105">
        <v>1351.63</v>
      </c>
      <c r="AH105">
        <v>1351.95</v>
      </c>
      <c r="AI105">
        <v>1.78</v>
      </c>
      <c r="AJ105">
        <v>1.25</v>
      </c>
    </row>
    <row r="106" spans="30:36" x14ac:dyDescent="0.25">
      <c r="AD106">
        <v>4300</v>
      </c>
      <c r="AE106" t="s">
        <v>155</v>
      </c>
      <c r="AF106">
        <v>13.1</v>
      </c>
      <c r="AG106">
        <v>1351.63</v>
      </c>
      <c r="AH106">
        <v>1351.99</v>
      </c>
      <c r="AI106">
        <v>1.94</v>
      </c>
      <c r="AJ106">
        <v>1.29</v>
      </c>
    </row>
    <row r="107" spans="30:36" hidden="1" x14ac:dyDescent="0.25">
      <c r="AD107">
        <v>4300</v>
      </c>
      <c r="AE107" t="s">
        <v>156</v>
      </c>
      <c r="AF107">
        <v>13.06</v>
      </c>
      <c r="AG107">
        <v>1351.63</v>
      </c>
      <c r="AH107">
        <v>1351.99</v>
      </c>
      <c r="AI107">
        <v>1.93</v>
      </c>
      <c r="AJ107">
        <v>1.29</v>
      </c>
    </row>
    <row r="108" spans="30:36" hidden="1" x14ac:dyDescent="0.25">
      <c r="AD108">
        <v>4300</v>
      </c>
      <c r="AE108" t="s">
        <v>157</v>
      </c>
      <c r="AF108">
        <v>12.37</v>
      </c>
      <c r="AG108">
        <v>1351.63</v>
      </c>
      <c r="AH108">
        <v>1351.98</v>
      </c>
      <c r="AI108">
        <v>1.9</v>
      </c>
      <c r="AJ108">
        <v>1.28</v>
      </c>
    </row>
    <row r="109" spans="30:36" hidden="1" x14ac:dyDescent="0.25">
      <c r="AD109">
        <v>4300</v>
      </c>
      <c r="AE109" t="s">
        <v>158</v>
      </c>
      <c r="AF109">
        <v>10.62</v>
      </c>
      <c r="AG109">
        <v>1351.63</v>
      </c>
      <c r="AH109">
        <v>1351.96</v>
      </c>
      <c r="AI109">
        <v>1.81</v>
      </c>
      <c r="AJ109">
        <v>1.26</v>
      </c>
    </row>
    <row r="110" spans="30:36" hidden="1" x14ac:dyDescent="0.25">
      <c r="AD110">
        <v>4250</v>
      </c>
      <c r="AE110" t="s">
        <v>147</v>
      </c>
      <c r="AF110">
        <v>9.35</v>
      </c>
      <c r="AG110">
        <v>1346.69</v>
      </c>
      <c r="AH110">
        <v>1347.06</v>
      </c>
      <c r="AI110">
        <v>2.67</v>
      </c>
      <c r="AJ110">
        <v>1.88</v>
      </c>
    </row>
    <row r="111" spans="30:36" hidden="1" x14ac:dyDescent="0.25">
      <c r="AD111">
        <v>4250</v>
      </c>
      <c r="AE111" t="s">
        <v>148</v>
      </c>
      <c r="AF111">
        <v>9.61</v>
      </c>
      <c r="AG111">
        <v>1346.69</v>
      </c>
      <c r="AH111">
        <v>1347.06</v>
      </c>
      <c r="AI111">
        <v>2.67</v>
      </c>
      <c r="AJ111">
        <v>1.87</v>
      </c>
    </row>
    <row r="112" spans="30:36" hidden="1" x14ac:dyDescent="0.25">
      <c r="AD112">
        <v>4250</v>
      </c>
      <c r="AE112" t="s">
        <v>149</v>
      </c>
      <c r="AF112">
        <v>9.6</v>
      </c>
      <c r="AG112">
        <v>1346.69</v>
      </c>
      <c r="AH112">
        <v>1347.06</v>
      </c>
      <c r="AI112">
        <v>2.68</v>
      </c>
      <c r="AJ112">
        <v>1.88</v>
      </c>
    </row>
    <row r="113" spans="30:36" hidden="1" x14ac:dyDescent="0.25">
      <c r="AD113">
        <v>4250</v>
      </c>
      <c r="AE113" t="s">
        <v>150</v>
      </c>
      <c r="AF113">
        <v>12.59</v>
      </c>
      <c r="AG113">
        <v>1346.69</v>
      </c>
      <c r="AH113">
        <v>1347.11</v>
      </c>
      <c r="AI113">
        <v>2.86</v>
      </c>
      <c r="AJ113">
        <v>1.87</v>
      </c>
    </row>
    <row r="114" spans="30:36" hidden="1" x14ac:dyDescent="0.25">
      <c r="AD114">
        <v>4250</v>
      </c>
      <c r="AE114" t="s">
        <v>151</v>
      </c>
      <c r="AF114">
        <v>15.04</v>
      </c>
      <c r="AG114">
        <v>1346.69</v>
      </c>
      <c r="AH114">
        <v>1347.14</v>
      </c>
      <c r="AI114">
        <v>2.96</v>
      </c>
      <c r="AJ114">
        <v>1.85</v>
      </c>
    </row>
    <row r="115" spans="30:36" hidden="1" x14ac:dyDescent="0.25">
      <c r="AD115">
        <v>4250</v>
      </c>
      <c r="AE115" t="s">
        <v>152</v>
      </c>
      <c r="AF115">
        <v>12.43</v>
      </c>
      <c r="AG115">
        <v>1346.69</v>
      </c>
      <c r="AH115">
        <v>1347.11</v>
      </c>
      <c r="AI115">
        <v>2.83</v>
      </c>
      <c r="AJ115">
        <v>1.86</v>
      </c>
    </row>
    <row r="116" spans="30:36" hidden="1" x14ac:dyDescent="0.25">
      <c r="AD116">
        <v>4250</v>
      </c>
      <c r="AE116" t="s">
        <v>153</v>
      </c>
      <c r="AF116">
        <v>10.34</v>
      </c>
      <c r="AG116">
        <v>1346.69</v>
      </c>
      <c r="AH116">
        <v>1347.07</v>
      </c>
      <c r="AI116">
        <v>2.73</v>
      </c>
      <c r="AJ116">
        <v>1.88</v>
      </c>
    </row>
    <row r="117" spans="30:36" hidden="1" x14ac:dyDescent="0.25">
      <c r="AD117">
        <v>4250</v>
      </c>
      <c r="AE117" t="s">
        <v>154</v>
      </c>
      <c r="AF117">
        <v>10.01</v>
      </c>
      <c r="AG117">
        <v>1346.69</v>
      </c>
      <c r="AH117">
        <v>1347.07</v>
      </c>
      <c r="AI117">
        <v>2.69</v>
      </c>
      <c r="AJ117">
        <v>1.86</v>
      </c>
    </row>
    <row r="118" spans="30:36" x14ac:dyDescent="0.25">
      <c r="AD118">
        <v>4250</v>
      </c>
      <c r="AE118" t="s">
        <v>155</v>
      </c>
      <c r="AF118">
        <v>13.1</v>
      </c>
      <c r="AG118">
        <v>1346.69</v>
      </c>
      <c r="AH118">
        <v>1347.12</v>
      </c>
      <c r="AI118">
        <v>2.87</v>
      </c>
      <c r="AJ118">
        <v>1.86</v>
      </c>
    </row>
    <row r="119" spans="30:36" hidden="1" x14ac:dyDescent="0.25">
      <c r="AD119">
        <v>4250</v>
      </c>
      <c r="AE119" t="s">
        <v>156</v>
      </c>
      <c r="AF119">
        <v>13.06</v>
      </c>
      <c r="AG119">
        <v>1346.69</v>
      </c>
      <c r="AH119">
        <v>1347.12</v>
      </c>
      <c r="AI119">
        <v>2.88</v>
      </c>
      <c r="AJ119">
        <v>1.86</v>
      </c>
    </row>
    <row r="120" spans="30:36" hidden="1" x14ac:dyDescent="0.25">
      <c r="AD120">
        <v>4250</v>
      </c>
      <c r="AE120" t="s">
        <v>157</v>
      </c>
      <c r="AF120">
        <v>12.37</v>
      </c>
      <c r="AG120">
        <v>1346.69</v>
      </c>
      <c r="AH120">
        <v>1347.11</v>
      </c>
      <c r="AI120">
        <v>2.84</v>
      </c>
      <c r="AJ120">
        <v>1.87</v>
      </c>
    </row>
    <row r="121" spans="30:36" hidden="1" x14ac:dyDescent="0.25">
      <c r="AD121">
        <v>4250</v>
      </c>
      <c r="AE121" t="s">
        <v>158</v>
      </c>
      <c r="AF121">
        <v>10.62</v>
      </c>
      <c r="AG121">
        <v>1346.69</v>
      </c>
      <c r="AH121">
        <v>1347.08</v>
      </c>
      <c r="AI121">
        <v>2.74</v>
      </c>
      <c r="AJ121">
        <v>1.87</v>
      </c>
    </row>
    <row r="122" spans="30:36" hidden="1" x14ac:dyDescent="0.25">
      <c r="AD122">
        <v>4225</v>
      </c>
      <c r="AE122" t="s">
        <v>147</v>
      </c>
      <c r="AF122">
        <v>9.35</v>
      </c>
      <c r="AG122">
        <v>1345.76</v>
      </c>
      <c r="AH122">
        <v>1346.41</v>
      </c>
      <c r="AI122">
        <v>0.54</v>
      </c>
      <c r="AJ122">
        <v>0.25</v>
      </c>
    </row>
    <row r="123" spans="30:36" hidden="1" x14ac:dyDescent="0.25">
      <c r="AD123">
        <v>4225</v>
      </c>
      <c r="AE123" t="s">
        <v>148</v>
      </c>
      <c r="AF123">
        <v>9.61</v>
      </c>
      <c r="AG123">
        <v>1345.76</v>
      </c>
      <c r="AH123">
        <v>1346.44</v>
      </c>
      <c r="AI123">
        <v>0.53</v>
      </c>
      <c r="AJ123">
        <v>0.24</v>
      </c>
    </row>
    <row r="124" spans="30:36" hidden="1" x14ac:dyDescent="0.25">
      <c r="AD124">
        <v>4225</v>
      </c>
      <c r="AE124" t="s">
        <v>149</v>
      </c>
      <c r="AF124">
        <v>9.6</v>
      </c>
      <c r="AG124">
        <v>1345.76</v>
      </c>
      <c r="AH124">
        <v>1346.44</v>
      </c>
      <c r="AI124">
        <v>0.53</v>
      </c>
      <c r="AJ124">
        <v>0.24</v>
      </c>
    </row>
    <row r="125" spans="30:36" hidden="1" x14ac:dyDescent="0.25">
      <c r="AD125">
        <v>4225</v>
      </c>
      <c r="AE125" t="s">
        <v>150</v>
      </c>
      <c r="AF125">
        <v>12.59</v>
      </c>
      <c r="AG125">
        <v>1345.76</v>
      </c>
      <c r="AH125">
        <v>1346.72</v>
      </c>
      <c r="AI125">
        <v>0.43</v>
      </c>
      <c r="AJ125">
        <v>0.16</v>
      </c>
    </row>
    <row r="126" spans="30:36" hidden="1" x14ac:dyDescent="0.25">
      <c r="AD126">
        <v>4225</v>
      </c>
      <c r="AE126" t="s">
        <v>151</v>
      </c>
      <c r="AF126">
        <v>15.04</v>
      </c>
      <c r="AG126">
        <v>1345.76</v>
      </c>
      <c r="AH126">
        <v>1346.94</v>
      </c>
      <c r="AI126">
        <v>0.39</v>
      </c>
      <c r="AJ126">
        <v>0.13</v>
      </c>
    </row>
    <row r="127" spans="30:36" hidden="1" x14ac:dyDescent="0.25">
      <c r="AD127">
        <v>4225</v>
      </c>
      <c r="AE127" t="s">
        <v>152</v>
      </c>
      <c r="AF127">
        <v>12.43</v>
      </c>
      <c r="AG127">
        <v>1345.76</v>
      </c>
      <c r="AH127">
        <v>1346.71</v>
      </c>
      <c r="AI127">
        <v>0.44</v>
      </c>
      <c r="AJ127">
        <v>0.17</v>
      </c>
    </row>
    <row r="128" spans="30:36" hidden="1" x14ac:dyDescent="0.25">
      <c r="AD128">
        <v>4225</v>
      </c>
      <c r="AE128" t="s">
        <v>153</v>
      </c>
      <c r="AF128">
        <v>10.34</v>
      </c>
      <c r="AG128">
        <v>1345.76</v>
      </c>
      <c r="AH128">
        <v>1346.51</v>
      </c>
      <c r="AI128">
        <v>0.5</v>
      </c>
      <c r="AJ128">
        <v>0.21</v>
      </c>
    </row>
    <row r="129" spans="30:36" hidden="1" x14ac:dyDescent="0.25">
      <c r="AD129">
        <v>4225</v>
      </c>
      <c r="AE129" t="s">
        <v>154</v>
      </c>
      <c r="AF129">
        <v>10.01</v>
      </c>
      <c r="AG129">
        <v>1345.76</v>
      </c>
      <c r="AH129">
        <v>1346.48</v>
      </c>
      <c r="AI129">
        <v>0.51</v>
      </c>
      <c r="AJ129">
        <v>0.22</v>
      </c>
    </row>
    <row r="130" spans="30:36" x14ac:dyDescent="0.25">
      <c r="AD130">
        <v>4225</v>
      </c>
      <c r="AE130" t="s">
        <v>155</v>
      </c>
      <c r="AF130">
        <v>13.1</v>
      </c>
      <c r="AG130">
        <v>1345.76</v>
      </c>
      <c r="AH130">
        <v>1346.77</v>
      </c>
      <c r="AI130">
        <v>0.42</v>
      </c>
      <c r="AJ130">
        <v>0.16</v>
      </c>
    </row>
    <row r="131" spans="30:36" hidden="1" x14ac:dyDescent="0.25">
      <c r="AD131">
        <v>4225</v>
      </c>
      <c r="AE131" t="s">
        <v>156</v>
      </c>
      <c r="AF131">
        <v>13.06</v>
      </c>
      <c r="AG131">
        <v>1345.76</v>
      </c>
      <c r="AH131">
        <v>1346.77</v>
      </c>
      <c r="AI131">
        <v>0.42</v>
      </c>
      <c r="AJ131">
        <v>0.16</v>
      </c>
    </row>
    <row r="132" spans="30:36" hidden="1" x14ac:dyDescent="0.25">
      <c r="AD132">
        <v>4225</v>
      </c>
      <c r="AE132" t="s">
        <v>157</v>
      </c>
      <c r="AF132">
        <v>12.37</v>
      </c>
      <c r="AG132">
        <v>1345.76</v>
      </c>
      <c r="AH132">
        <v>1346.7</v>
      </c>
      <c r="AI132">
        <v>0.44</v>
      </c>
      <c r="AJ132">
        <v>0.17</v>
      </c>
    </row>
    <row r="133" spans="30:36" hidden="1" x14ac:dyDescent="0.25">
      <c r="AD133">
        <v>4225</v>
      </c>
      <c r="AE133" t="s">
        <v>158</v>
      </c>
      <c r="AF133">
        <v>10.62</v>
      </c>
      <c r="AG133">
        <v>1345.76</v>
      </c>
      <c r="AH133">
        <v>1346.54</v>
      </c>
      <c r="AI133">
        <v>0.49</v>
      </c>
      <c r="AJ133">
        <v>0.21</v>
      </c>
    </row>
    <row r="134" spans="30:36" hidden="1" x14ac:dyDescent="0.25">
      <c r="AD134">
        <v>4200</v>
      </c>
      <c r="AE134" t="s">
        <v>147</v>
      </c>
      <c r="AF134">
        <v>9.35</v>
      </c>
      <c r="AG134">
        <v>1344.91</v>
      </c>
      <c r="AH134">
        <v>1346.41</v>
      </c>
      <c r="AI134">
        <v>0.24</v>
      </c>
      <c r="AJ134">
        <v>0.08</v>
      </c>
    </row>
    <row r="135" spans="30:36" hidden="1" x14ac:dyDescent="0.25">
      <c r="AD135">
        <v>4200</v>
      </c>
      <c r="AE135" t="s">
        <v>148</v>
      </c>
      <c r="AF135">
        <v>9.61</v>
      </c>
      <c r="AG135">
        <v>1344.91</v>
      </c>
      <c r="AH135">
        <v>1346.44</v>
      </c>
      <c r="AI135">
        <v>0.24</v>
      </c>
      <c r="AJ135">
        <v>7.0000000000000007E-2</v>
      </c>
    </row>
    <row r="136" spans="30:36" hidden="1" x14ac:dyDescent="0.25">
      <c r="AD136">
        <v>4200</v>
      </c>
      <c r="AE136" t="s">
        <v>149</v>
      </c>
      <c r="AF136">
        <v>9.6</v>
      </c>
      <c r="AG136">
        <v>1344.91</v>
      </c>
      <c r="AH136">
        <v>1346.44</v>
      </c>
      <c r="AI136">
        <v>0.24</v>
      </c>
      <c r="AJ136">
        <v>7.0000000000000007E-2</v>
      </c>
    </row>
    <row r="137" spans="30:36" hidden="1" x14ac:dyDescent="0.25">
      <c r="AD137">
        <v>4200</v>
      </c>
      <c r="AE137" t="s">
        <v>150</v>
      </c>
      <c r="AF137">
        <v>12.59</v>
      </c>
      <c r="AG137">
        <v>1344.91</v>
      </c>
      <c r="AH137">
        <v>1346.72</v>
      </c>
      <c r="AI137">
        <v>0.25</v>
      </c>
      <c r="AJ137">
        <v>7.0000000000000007E-2</v>
      </c>
    </row>
    <row r="138" spans="30:36" hidden="1" x14ac:dyDescent="0.25">
      <c r="AD138">
        <v>4200</v>
      </c>
      <c r="AE138" t="s">
        <v>151</v>
      </c>
      <c r="AF138">
        <v>15.04</v>
      </c>
      <c r="AG138">
        <v>1344.91</v>
      </c>
      <c r="AH138">
        <v>1346.94</v>
      </c>
      <c r="AI138">
        <v>0.25</v>
      </c>
      <c r="AJ138">
        <v>7.0000000000000007E-2</v>
      </c>
    </row>
    <row r="139" spans="30:36" hidden="1" x14ac:dyDescent="0.25">
      <c r="AD139">
        <v>4200</v>
      </c>
      <c r="AE139" t="s">
        <v>152</v>
      </c>
      <c r="AF139">
        <v>12.43</v>
      </c>
      <c r="AG139">
        <v>1344.91</v>
      </c>
      <c r="AH139">
        <v>1346.71</v>
      </c>
      <c r="AI139">
        <v>0.25</v>
      </c>
      <c r="AJ139">
        <v>7.0000000000000007E-2</v>
      </c>
    </row>
    <row r="140" spans="30:36" hidden="1" x14ac:dyDescent="0.25">
      <c r="AD140">
        <v>4200</v>
      </c>
      <c r="AE140" t="s">
        <v>153</v>
      </c>
      <c r="AF140">
        <v>10.34</v>
      </c>
      <c r="AG140">
        <v>1344.91</v>
      </c>
      <c r="AH140">
        <v>1346.51</v>
      </c>
      <c r="AI140">
        <v>0.24</v>
      </c>
      <c r="AJ140">
        <v>7.0000000000000007E-2</v>
      </c>
    </row>
    <row r="141" spans="30:36" hidden="1" x14ac:dyDescent="0.25">
      <c r="AD141">
        <v>4200</v>
      </c>
      <c r="AE141" t="s">
        <v>154</v>
      </c>
      <c r="AF141">
        <v>10.01</v>
      </c>
      <c r="AG141">
        <v>1344.91</v>
      </c>
      <c r="AH141">
        <v>1346.48</v>
      </c>
      <c r="AI141">
        <v>0.24</v>
      </c>
      <c r="AJ141">
        <v>7.0000000000000007E-2</v>
      </c>
    </row>
    <row r="142" spans="30:36" x14ac:dyDescent="0.25">
      <c r="AD142">
        <v>4200</v>
      </c>
      <c r="AE142" t="s">
        <v>155</v>
      </c>
      <c r="AF142">
        <v>13.1</v>
      </c>
      <c r="AG142">
        <v>1344.91</v>
      </c>
      <c r="AH142">
        <v>1346.77</v>
      </c>
      <c r="AI142">
        <v>0.25</v>
      </c>
      <c r="AJ142">
        <v>7.0000000000000007E-2</v>
      </c>
    </row>
    <row r="143" spans="30:36" hidden="1" x14ac:dyDescent="0.25">
      <c r="AD143">
        <v>4200</v>
      </c>
      <c r="AE143" t="s">
        <v>156</v>
      </c>
      <c r="AF143">
        <v>13.06</v>
      </c>
      <c r="AG143">
        <v>1344.91</v>
      </c>
      <c r="AH143">
        <v>1346.77</v>
      </c>
      <c r="AI143">
        <v>0.25</v>
      </c>
      <c r="AJ143">
        <v>7.0000000000000007E-2</v>
      </c>
    </row>
    <row r="144" spans="30:36" hidden="1" x14ac:dyDescent="0.25">
      <c r="AD144">
        <v>4200</v>
      </c>
      <c r="AE144" t="s">
        <v>157</v>
      </c>
      <c r="AF144">
        <v>12.37</v>
      </c>
      <c r="AG144">
        <v>1344.91</v>
      </c>
      <c r="AH144">
        <v>1346.7</v>
      </c>
      <c r="AI144">
        <v>0.25</v>
      </c>
      <c r="AJ144">
        <v>7.0000000000000007E-2</v>
      </c>
    </row>
    <row r="145" spans="30:36" hidden="1" x14ac:dyDescent="0.25">
      <c r="AD145">
        <v>4200</v>
      </c>
      <c r="AE145" t="s">
        <v>158</v>
      </c>
      <c r="AF145">
        <v>10.62</v>
      </c>
      <c r="AG145">
        <v>1344.91</v>
      </c>
      <c r="AH145">
        <v>1346.54</v>
      </c>
      <c r="AI145">
        <v>0.24</v>
      </c>
      <c r="AJ145">
        <v>7.0000000000000007E-2</v>
      </c>
    </row>
    <row r="146" spans="30:36" hidden="1" x14ac:dyDescent="0.25">
      <c r="AD146">
        <v>4185</v>
      </c>
      <c r="AE146" t="s">
        <v>147</v>
      </c>
      <c r="AF146">
        <v>9.35</v>
      </c>
      <c r="AG146">
        <v>1345</v>
      </c>
      <c r="AH146">
        <v>1346.41</v>
      </c>
      <c r="AI146">
        <v>0.13</v>
      </c>
      <c r="AJ146">
        <v>0.04</v>
      </c>
    </row>
    <row r="147" spans="30:36" hidden="1" x14ac:dyDescent="0.25">
      <c r="AD147">
        <v>4185</v>
      </c>
      <c r="AE147" t="s">
        <v>148</v>
      </c>
      <c r="AF147">
        <v>9.61</v>
      </c>
      <c r="AG147">
        <v>1345</v>
      </c>
      <c r="AH147">
        <v>1346.44</v>
      </c>
      <c r="AI147">
        <v>0.13</v>
      </c>
      <c r="AJ147">
        <v>0.04</v>
      </c>
    </row>
    <row r="148" spans="30:36" hidden="1" x14ac:dyDescent="0.25">
      <c r="AD148">
        <v>4185</v>
      </c>
      <c r="AE148" t="s">
        <v>149</v>
      </c>
      <c r="AF148">
        <v>9.6</v>
      </c>
      <c r="AG148">
        <v>1345</v>
      </c>
      <c r="AH148">
        <v>1346.44</v>
      </c>
      <c r="AI148">
        <v>0.13</v>
      </c>
      <c r="AJ148">
        <v>0.04</v>
      </c>
    </row>
    <row r="149" spans="30:36" hidden="1" x14ac:dyDescent="0.25">
      <c r="AD149">
        <v>4185</v>
      </c>
      <c r="AE149" t="s">
        <v>150</v>
      </c>
      <c r="AF149">
        <v>12.59</v>
      </c>
      <c r="AG149">
        <v>1345</v>
      </c>
      <c r="AH149">
        <v>1346.72</v>
      </c>
      <c r="AI149">
        <v>0.15</v>
      </c>
      <c r="AJ149">
        <v>0.04</v>
      </c>
    </row>
    <row r="150" spans="30:36" hidden="1" x14ac:dyDescent="0.25">
      <c r="AD150">
        <v>4185</v>
      </c>
      <c r="AE150" t="s">
        <v>151</v>
      </c>
      <c r="AF150">
        <v>15.04</v>
      </c>
      <c r="AG150">
        <v>1345</v>
      </c>
      <c r="AH150">
        <v>1346.94</v>
      </c>
      <c r="AI150">
        <v>0.16</v>
      </c>
      <c r="AJ150">
        <v>0.04</v>
      </c>
    </row>
    <row r="151" spans="30:36" hidden="1" x14ac:dyDescent="0.25">
      <c r="AD151">
        <v>4185</v>
      </c>
      <c r="AE151" t="s">
        <v>152</v>
      </c>
      <c r="AF151">
        <v>12.43</v>
      </c>
      <c r="AG151">
        <v>1345</v>
      </c>
      <c r="AH151">
        <v>1346.71</v>
      </c>
      <c r="AI151">
        <v>0.15</v>
      </c>
      <c r="AJ151">
        <v>0.04</v>
      </c>
    </row>
    <row r="152" spans="30:36" hidden="1" x14ac:dyDescent="0.25">
      <c r="AD152">
        <v>4185</v>
      </c>
      <c r="AE152" t="s">
        <v>153</v>
      </c>
      <c r="AF152">
        <v>10.34</v>
      </c>
      <c r="AG152">
        <v>1345</v>
      </c>
      <c r="AH152">
        <v>1346.51</v>
      </c>
      <c r="AI152">
        <v>0.14000000000000001</v>
      </c>
      <c r="AJ152">
        <v>0.04</v>
      </c>
    </row>
    <row r="153" spans="30:36" hidden="1" x14ac:dyDescent="0.25">
      <c r="AD153">
        <v>4185</v>
      </c>
      <c r="AE153" t="s">
        <v>154</v>
      </c>
      <c r="AF153">
        <v>10.01</v>
      </c>
      <c r="AG153">
        <v>1345</v>
      </c>
      <c r="AH153">
        <v>1346.48</v>
      </c>
      <c r="AI153">
        <v>0.14000000000000001</v>
      </c>
      <c r="AJ153">
        <v>0.04</v>
      </c>
    </row>
    <row r="154" spans="30:36" x14ac:dyDescent="0.25">
      <c r="AD154">
        <v>4185</v>
      </c>
      <c r="AE154" t="s">
        <v>155</v>
      </c>
      <c r="AF154">
        <v>13.1</v>
      </c>
      <c r="AG154">
        <v>1345</v>
      </c>
      <c r="AH154">
        <v>1346.77</v>
      </c>
      <c r="AI154">
        <v>0.15</v>
      </c>
      <c r="AJ154">
        <v>0.04</v>
      </c>
    </row>
    <row r="155" spans="30:36" hidden="1" x14ac:dyDescent="0.25">
      <c r="AD155">
        <v>4185</v>
      </c>
      <c r="AE155" t="s">
        <v>156</v>
      </c>
      <c r="AF155">
        <v>13.06</v>
      </c>
      <c r="AG155">
        <v>1345</v>
      </c>
      <c r="AH155">
        <v>1346.77</v>
      </c>
      <c r="AI155">
        <v>0.15</v>
      </c>
      <c r="AJ155">
        <v>0.04</v>
      </c>
    </row>
    <row r="156" spans="30:36" hidden="1" x14ac:dyDescent="0.25">
      <c r="AD156">
        <v>4185</v>
      </c>
      <c r="AE156" t="s">
        <v>157</v>
      </c>
      <c r="AF156">
        <v>12.37</v>
      </c>
      <c r="AG156">
        <v>1345</v>
      </c>
      <c r="AH156">
        <v>1346.7</v>
      </c>
      <c r="AI156">
        <v>0.15</v>
      </c>
      <c r="AJ156">
        <v>0.04</v>
      </c>
    </row>
    <row r="157" spans="30:36" hidden="1" x14ac:dyDescent="0.25">
      <c r="AD157">
        <v>4185</v>
      </c>
      <c r="AE157" t="s">
        <v>158</v>
      </c>
      <c r="AF157">
        <v>10.62</v>
      </c>
      <c r="AG157">
        <v>1345</v>
      </c>
      <c r="AH157">
        <v>1346.54</v>
      </c>
      <c r="AI157">
        <v>0.14000000000000001</v>
      </c>
      <c r="AJ157">
        <v>0.04</v>
      </c>
    </row>
    <row r="158" spans="30:36" hidden="1" x14ac:dyDescent="0.25">
      <c r="AD158">
        <v>4171.41</v>
      </c>
      <c r="AE158" t="s">
        <v>147</v>
      </c>
      <c r="AF158">
        <v>9.35</v>
      </c>
      <c r="AG158">
        <v>1345</v>
      </c>
      <c r="AH158">
        <v>1346.41</v>
      </c>
      <c r="AI158">
        <v>0.14000000000000001</v>
      </c>
      <c r="AJ158">
        <v>0.04</v>
      </c>
    </row>
    <row r="159" spans="30:36" hidden="1" x14ac:dyDescent="0.25">
      <c r="AD159">
        <v>4171.41</v>
      </c>
      <c r="AE159" t="s">
        <v>148</v>
      </c>
      <c r="AF159">
        <v>9.61</v>
      </c>
      <c r="AG159">
        <v>1345</v>
      </c>
      <c r="AH159">
        <v>1346.44</v>
      </c>
      <c r="AI159">
        <v>0.14000000000000001</v>
      </c>
      <c r="AJ159">
        <v>0.04</v>
      </c>
    </row>
    <row r="160" spans="30:36" hidden="1" x14ac:dyDescent="0.25">
      <c r="AD160">
        <v>4171.41</v>
      </c>
      <c r="AE160" t="s">
        <v>149</v>
      </c>
      <c r="AF160">
        <v>9.6</v>
      </c>
      <c r="AG160">
        <v>1345</v>
      </c>
      <c r="AH160">
        <v>1346.44</v>
      </c>
      <c r="AI160">
        <v>0.14000000000000001</v>
      </c>
      <c r="AJ160">
        <v>0.04</v>
      </c>
    </row>
    <row r="161" spans="30:36" hidden="1" x14ac:dyDescent="0.25">
      <c r="AD161">
        <v>4171.41</v>
      </c>
      <c r="AE161" t="s">
        <v>150</v>
      </c>
      <c r="AF161">
        <v>12.59</v>
      </c>
      <c r="AG161">
        <v>1345</v>
      </c>
      <c r="AH161">
        <v>1346.72</v>
      </c>
      <c r="AI161">
        <v>0.15</v>
      </c>
      <c r="AJ161">
        <v>0.04</v>
      </c>
    </row>
    <row r="162" spans="30:36" hidden="1" x14ac:dyDescent="0.25">
      <c r="AD162">
        <v>4171.41</v>
      </c>
      <c r="AE162" t="s">
        <v>151</v>
      </c>
      <c r="AF162">
        <v>15.04</v>
      </c>
      <c r="AG162">
        <v>1345</v>
      </c>
      <c r="AH162">
        <v>1346.94</v>
      </c>
      <c r="AI162">
        <v>0.16</v>
      </c>
      <c r="AJ162">
        <v>0.04</v>
      </c>
    </row>
    <row r="163" spans="30:36" hidden="1" x14ac:dyDescent="0.25">
      <c r="AD163">
        <v>4171.41</v>
      </c>
      <c r="AE163" t="s">
        <v>152</v>
      </c>
      <c r="AF163">
        <v>12.43</v>
      </c>
      <c r="AG163">
        <v>1345</v>
      </c>
      <c r="AH163">
        <v>1346.71</v>
      </c>
      <c r="AI163">
        <v>0.15</v>
      </c>
      <c r="AJ163">
        <v>0.04</v>
      </c>
    </row>
    <row r="164" spans="30:36" hidden="1" x14ac:dyDescent="0.25">
      <c r="AD164">
        <v>4171.41</v>
      </c>
      <c r="AE164" t="s">
        <v>153</v>
      </c>
      <c r="AF164">
        <v>10.34</v>
      </c>
      <c r="AG164">
        <v>1345</v>
      </c>
      <c r="AH164">
        <v>1346.51</v>
      </c>
      <c r="AI164">
        <v>0.14000000000000001</v>
      </c>
      <c r="AJ164">
        <v>0.04</v>
      </c>
    </row>
    <row r="165" spans="30:36" hidden="1" x14ac:dyDescent="0.25">
      <c r="AD165">
        <v>4171.41</v>
      </c>
      <c r="AE165" t="s">
        <v>154</v>
      </c>
      <c r="AF165">
        <v>10.01</v>
      </c>
      <c r="AG165">
        <v>1345</v>
      </c>
      <c r="AH165">
        <v>1346.48</v>
      </c>
      <c r="AI165">
        <v>0.14000000000000001</v>
      </c>
      <c r="AJ165">
        <v>0.04</v>
      </c>
    </row>
    <row r="166" spans="30:36" x14ac:dyDescent="0.25">
      <c r="AD166">
        <v>4171.41</v>
      </c>
      <c r="AE166" t="s">
        <v>155</v>
      </c>
      <c r="AF166">
        <v>13.1</v>
      </c>
      <c r="AG166">
        <v>1345</v>
      </c>
      <c r="AH166">
        <v>1346.77</v>
      </c>
      <c r="AI166">
        <v>0.15</v>
      </c>
      <c r="AJ166">
        <v>0.04</v>
      </c>
    </row>
    <row r="167" spans="30:36" hidden="1" x14ac:dyDescent="0.25">
      <c r="AD167">
        <v>4171.41</v>
      </c>
      <c r="AE167" t="s">
        <v>156</v>
      </c>
      <c r="AF167">
        <v>13.06</v>
      </c>
      <c r="AG167">
        <v>1345</v>
      </c>
      <c r="AH167">
        <v>1346.77</v>
      </c>
      <c r="AI167">
        <v>0.15</v>
      </c>
      <c r="AJ167">
        <v>0.04</v>
      </c>
    </row>
    <row r="168" spans="30:36" hidden="1" x14ac:dyDescent="0.25">
      <c r="AD168">
        <v>4171.41</v>
      </c>
      <c r="AE168" t="s">
        <v>157</v>
      </c>
      <c r="AF168">
        <v>12.37</v>
      </c>
      <c r="AG168">
        <v>1345</v>
      </c>
      <c r="AH168">
        <v>1346.7</v>
      </c>
      <c r="AI168">
        <v>0.15</v>
      </c>
      <c r="AJ168">
        <v>0.04</v>
      </c>
    </row>
    <row r="169" spans="30:36" hidden="1" x14ac:dyDescent="0.25">
      <c r="AD169">
        <v>4171.41</v>
      </c>
      <c r="AE169" t="s">
        <v>158</v>
      </c>
      <c r="AF169">
        <v>10.62</v>
      </c>
      <c r="AG169">
        <v>1345</v>
      </c>
      <c r="AH169">
        <v>1346.54</v>
      </c>
      <c r="AI169">
        <v>0.14000000000000001</v>
      </c>
      <c r="AJ169">
        <v>0.04</v>
      </c>
    </row>
    <row r="170" spans="30:36" hidden="1" x14ac:dyDescent="0.25">
      <c r="AD170">
        <v>4171.3100000000004</v>
      </c>
      <c r="AF170" t="s">
        <v>92</v>
      </c>
    </row>
    <row r="171" spans="30:36" hidden="1" x14ac:dyDescent="0.25">
      <c r="AD171">
        <v>4156.17</v>
      </c>
      <c r="AE171" t="s">
        <v>147</v>
      </c>
      <c r="AF171">
        <v>7.51</v>
      </c>
      <c r="AG171">
        <v>1342.63</v>
      </c>
      <c r="AH171">
        <v>1343.12</v>
      </c>
      <c r="AI171">
        <v>1.06</v>
      </c>
      <c r="AJ171">
        <v>0.56000000000000005</v>
      </c>
    </row>
    <row r="172" spans="30:36" hidden="1" x14ac:dyDescent="0.25">
      <c r="AD172">
        <v>4156.17</v>
      </c>
      <c r="AE172" t="s">
        <v>148</v>
      </c>
      <c r="AF172">
        <v>7.62</v>
      </c>
      <c r="AG172">
        <v>1342.63</v>
      </c>
      <c r="AH172">
        <v>1343.12</v>
      </c>
      <c r="AI172">
        <v>1.07</v>
      </c>
      <c r="AJ172">
        <v>0.56000000000000005</v>
      </c>
    </row>
    <row r="173" spans="30:36" hidden="1" x14ac:dyDescent="0.25">
      <c r="AD173">
        <v>4156.17</v>
      </c>
      <c r="AE173" t="s">
        <v>149</v>
      </c>
      <c r="AF173">
        <v>7.78</v>
      </c>
      <c r="AG173">
        <v>1342.63</v>
      </c>
      <c r="AH173">
        <v>1343.13</v>
      </c>
      <c r="AI173">
        <v>1.07</v>
      </c>
      <c r="AJ173">
        <v>0.55000000000000004</v>
      </c>
    </row>
    <row r="174" spans="30:36" hidden="1" x14ac:dyDescent="0.25">
      <c r="AD174">
        <v>4156.17</v>
      </c>
      <c r="AE174" t="s">
        <v>150</v>
      </c>
      <c r="AF174">
        <v>9.8800000000000008</v>
      </c>
      <c r="AG174">
        <v>1342.63</v>
      </c>
      <c r="AH174">
        <v>1343.2</v>
      </c>
      <c r="AI174">
        <v>1.1399999999999999</v>
      </c>
      <c r="AJ174">
        <v>0.54</v>
      </c>
    </row>
    <row r="175" spans="30:36" hidden="1" x14ac:dyDescent="0.25">
      <c r="AD175">
        <v>4156.17</v>
      </c>
      <c r="AE175" t="s">
        <v>151</v>
      </c>
      <c r="AF175">
        <v>11.68</v>
      </c>
      <c r="AG175">
        <v>1342.63</v>
      </c>
      <c r="AH175">
        <v>1343.25</v>
      </c>
      <c r="AI175">
        <v>1.18</v>
      </c>
      <c r="AJ175">
        <v>0.53</v>
      </c>
    </row>
    <row r="176" spans="30:36" hidden="1" x14ac:dyDescent="0.25">
      <c r="AD176">
        <v>4156.17</v>
      </c>
      <c r="AE176" t="s">
        <v>152</v>
      </c>
      <c r="AF176">
        <v>9.5299999999999994</v>
      </c>
      <c r="AG176">
        <v>1342.63</v>
      </c>
      <c r="AH176">
        <v>1343.19</v>
      </c>
      <c r="AI176">
        <v>1.1299999999999999</v>
      </c>
      <c r="AJ176">
        <v>0.54</v>
      </c>
    </row>
    <row r="177" spans="30:36" hidden="1" x14ac:dyDescent="0.25">
      <c r="AD177">
        <v>4156.17</v>
      </c>
      <c r="AE177" t="s">
        <v>153</v>
      </c>
      <c r="AF177">
        <v>7.6</v>
      </c>
      <c r="AG177">
        <v>1342.63</v>
      </c>
      <c r="AH177">
        <v>1343.12</v>
      </c>
      <c r="AI177">
        <v>1.07</v>
      </c>
      <c r="AJ177">
        <v>0.56000000000000005</v>
      </c>
    </row>
    <row r="178" spans="30:36" hidden="1" x14ac:dyDescent="0.25">
      <c r="AD178">
        <v>4156.17</v>
      </c>
      <c r="AE178" t="s">
        <v>154</v>
      </c>
      <c r="AF178">
        <v>7.49</v>
      </c>
      <c r="AG178">
        <v>1342.63</v>
      </c>
      <c r="AH178">
        <v>1343.11</v>
      </c>
      <c r="AI178">
        <v>1.06</v>
      </c>
      <c r="AJ178">
        <v>0.56000000000000005</v>
      </c>
    </row>
    <row r="179" spans="30:36" x14ac:dyDescent="0.25">
      <c r="AD179">
        <v>4156.17</v>
      </c>
      <c r="AE179" t="s">
        <v>155</v>
      </c>
      <c r="AF179">
        <v>9.84</v>
      </c>
      <c r="AG179">
        <v>1342.63</v>
      </c>
      <c r="AH179">
        <v>1343.2</v>
      </c>
      <c r="AI179">
        <v>1.1299999999999999</v>
      </c>
      <c r="AJ179">
        <v>0.54</v>
      </c>
    </row>
    <row r="180" spans="30:36" hidden="1" x14ac:dyDescent="0.25">
      <c r="AD180">
        <v>4156.17</v>
      </c>
      <c r="AE180" t="s">
        <v>156</v>
      </c>
      <c r="AF180">
        <v>10.72</v>
      </c>
      <c r="AG180">
        <v>1342.63</v>
      </c>
      <c r="AH180">
        <v>1343.23</v>
      </c>
      <c r="AI180">
        <v>1.1599999999999999</v>
      </c>
      <c r="AJ180">
        <v>0.53</v>
      </c>
    </row>
    <row r="181" spans="30:36" hidden="1" x14ac:dyDescent="0.25">
      <c r="AD181">
        <v>4156.17</v>
      </c>
      <c r="AE181" t="s">
        <v>157</v>
      </c>
      <c r="AF181">
        <v>10.42</v>
      </c>
      <c r="AG181">
        <v>1342.63</v>
      </c>
      <c r="AH181">
        <v>1343.21</v>
      </c>
      <c r="AI181">
        <v>1.1499999999999999</v>
      </c>
      <c r="AJ181">
        <v>0.54</v>
      </c>
    </row>
    <row r="182" spans="30:36" hidden="1" x14ac:dyDescent="0.25">
      <c r="AD182">
        <v>4156.17</v>
      </c>
      <c r="AE182" t="s">
        <v>158</v>
      </c>
      <c r="AF182">
        <v>8.7799999999999994</v>
      </c>
      <c r="AG182">
        <v>1342.63</v>
      </c>
      <c r="AH182">
        <v>1343.16</v>
      </c>
      <c r="AI182">
        <v>1.1000000000000001</v>
      </c>
      <c r="AJ182">
        <v>0.55000000000000004</v>
      </c>
    </row>
    <row r="183" spans="30:36" hidden="1" x14ac:dyDescent="0.25">
      <c r="AD183">
        <v>4150</v>
      </c>
      <c r="AE183" t="s">
        <v>147</v>
      </c>
      <c r="AF183">
        <v>7.51</v>
      </c>
      <c r="AG183">
        <v>1342.32</v>
      </c>
      <c r="AH183">
        <v>1342.89</v>
      </c>
      <c r="AI183">
        <v>1.8</v>
      </c>
      <c r="AJ183">
        <v>0.99</v>
      </c>
    </row>
    <row r="184" spans="30:36" hidden="1" x14ac:dyDescent="0.25">
      <c r="AD184">
        <v>4150</v>
      </c>
      <c r="AE184" t="s">
        <v>148</v>
      </c>
      <c r="AF184">
        <v>7.62</v>
      </c>
      <c r="AG184">
        <v>1342.32</v>
      </c>
      <c r="AH184">
        <v>1342.89</v>
      </c>
      <c r="AI184">
        <v>1.79</v>
      </c>
      <c r="AJ184">
        <v>0.98</v>
      </c>
    </row>
    <row r="185" spans="30:36" hidden="1" x14ac:dyDescent="0.25">
      <c r="AD185">
        <v>4150</v>
      </c>
      <c r="AE185" t="s">
        <v>149</v>
      </c>
      <c r="AF185">
        <v>7.78</v>
      </c>
      <c r="AG185">
        <v>1342.32</v>
      </c>
      <c r="AH185">
        <v>1342.89</v>
      </c>
      <c r="AI185">
        <v>1.83</v>
      </c>
      <c r="AJ185">
        <v>1</v>
      </c>
    </row>
    <row r="186" spans="30:36" hidden="1" x14ac:dyDescent="0.25">
      <c r="AD186">
        <v>4150</v>
      </c>
      <c r="AE186" t="s">
        <v>150</v>
      </c>
      <c r="AF186">
        <v>9.8800000000000008</v>
      </c>
      <c r="AG186">
        <v>1342.32</v>
      </c>
      <c r="AH186">
        <v>1342.96</v>
      </c>
      <c r="AI186">
        <v>1.93</v>
      </c>
      <c r="AJ186">
        <v>0.99</v>
      </c>
    </row>
    <row r="187" spans="30:36" hidden="1" x14ac:dyDescent="0.25">
      <c r="AD187">
        <v>4150</v>
      </c>
      <c r="AE187" t="s">
        <v>151</v>
      </c>
      <c r="AF187">
        <v>11.68</v>
      </c>
      <c r="AG187">
        <v>1342.32</v>
      </c>
      <c r="AH187">
        <v>1343.01</v>
      </c>
      <c r="AI187">
        <v>2.0299999999999998</v>
      </c>
      <c r="AJ187">
        <v>0.98</v>
      </c>
    </row>
    <row r="188" spans="30:36" hidden="1" x14ac:dyDescent="0.25">
      <c r="AD188">
        <v>4150</v>
      </c>
      <c r="AE188" t="s">
        <v>152</v>
      </c>
      <c r="AF188">
        <v>9.5299999999999994</v>
      </c>
      <c r="AG188">
        <v>1342.32</v>
      </c>
      <c r="AH188">
        <v>1342.95</v>
      </c>
      <c r="AI188">
        <v>1.91</v>
      </c>
      <c r="AJ188">
        <v>0.99</v>
      </c>
    </row>
    <row r="189" spans="30:36" hidden="1" x14ac:dyDescent="0.25">
      <c r="AD189">
        <v>4150</v>
      </c>
      <c r="AE189" t="s">
        <v>153</v>
      </c>
      <c r="AF189">
        <v>7.6</v>
      </c>
      <c r="AG189">
        <v>1342.32</v>
      </c>
      <c r="AH189">
        <v>1342.89</v>
      </c>
      <c r="AI189">
        <v>1.8</v>
      </c>
      <c r="AJ189">
        <v>0.98</v>
      </c>
    </row>
    <row r="190" spans="30:36" hidden="1" x14ac:dyDescent="0.25">
      <c r="AD190">
        <v>4150</v>
      </c>
      <c r="AE190" t="s">
        <v>154</v>
      </c>
      <c r="AF190">
        <v>7.49</v>
      </c>
      <c r="AG190">
        <v>1342.32</v>
      </c>
      <c r="AH190">
        <v>1342.89</v>
      </c>
      <c r="AI190">
        <v>1.79</v>
      </c>
      <c r="AJ190">
        <v>0.98</v>
      </c>
    </row>
    <row r="191" spans="30:36" x14ac:dyDescent="0.25">
      <c r="AD191">
        <v>4150</v>
      </c>
      <c r="AE191" t="s">
        <v>155</v>
      </c>
      <c r="AF191">
        <v>9.84</v>
      </c>
      <c r="AG191">
        <v>1342.32</v>
      </c>
      <c r="AH191">
        <v>1342.95</v>
      </c>
      <c r="AI191">
        <v>1.95</v>
      </c>
      <c r="AJ191">
        <v>1.01</v>
      </c>
    </row>
    <row r="192" spans="30:36" hidden="1" x14ac:dyDescent="0.25">
      <c r="AD192">
        <v>4150</v>
      </c>
      <c r="AE192" t="s">
        <v>156</v>
      </c>
      <c r="AF192">
        <v>10.72</v>
      </c>
      <c r="AG192">
        <v>1342.32</v>
      </c>
      <c r="AH192">
        <v>1342.98</v>
      </c>
      <c r="AI192">
        <v>1.99</v>
      </c>
      <c r="AJ192">
        <v>1</v>
      </c>
    </row>
    <row r="193" spans="30:36" hidden="1" x14ac:dyDescent="0.25">
      <c r="AD193">
        <v>4150</v>
      </c>
      <c r="AE193" t="s">
        <v>157</v>
      </c>
      <c r="AF193">
        <v>10.42</v>
      </c>
      <c r="AG193">
        <v>1342.32</v>
      </c>
      <c r="AH193">
        <v>1342.98</v>
      </c>
      <c r="AI193">
        <v>1.95</v>
      </c>
      <c r="AJ193">
        <v>0.98</v>
      </c>
    </row>
    <row r="194" spans="30:36" hidden="1" x14ac:dyDescent="0.25">
      <c r="AD194">
        <v>4150</v>
      </c>
      <c r="AE194" t="s">
        <v>158</v>
      </c>
      <c r="AF194">
        <v>8.7799999999999994</v>
      </c>
      <c r="AG194">
        <v>1342.32</v>
      </c>
      <c r="AH194">
        <v>1342.93</v>
      </c>
      <c r="AI194">
        <v>1.88</v>
      </c>
      <c r="AJ194">
        <v>1</v>
      </c>
    </row>
    <row r="195" spans="30:36" hidden="1" x14ac:dyDescent="0.25">
      <c r="AD195">
        <v>4125</v>
      </c>
      <c r="AE195" t="s">
        <v>147</v>
      </c>
      <c r="AF195">
        <v>7.51</v>
      </c>
      <c r="AG195">
        <v>1340.79</v>
      </c>
      <c r="AH195">
        <v>1341.17</v>
      </c>
      <c r="AI195">
        <v>1.38</v>
      </c>
      <c r="AJ195">
        <v>0.92</v>
      </c>
    </row>
    <row r="196" spans="30:36" hidden="1" x14ac:dyDescent="0.25">
      <c r="AD196">
        <v>4125</v>
      </c>
      <c r="AE196" t="s">
        <v>148</v>
      </c>
      <c r="AF196">
        <v>7.62</v>
      </c>
      <c r="AG196">
        <v>1340.79</v>
      </c>
      <c r="AH196">
        <v>1341.17</v>
      </c>
      <c r="AI196">
        <v>1.39</v>
      </c>
      <c r="AJ196">
        <v>0.92</v>
      </c>
    </row>
    <row r="197" spans="30:36" hidden="1" x14ac:dyDescent="0.25">
      <c r="AD197">
        <v>4125</v>
      </c>
      <c r="AE197" t="s">
        <v>149</v>
      </c>
      <c r="AF197">
        <v>7.78</v>
      </c>
      <c r="AG197">
        <v>1340.79</v>
      </c>
      <c r="AH197">
        <v>1341.17</v>
      </c>
      <c r="AI197">
        <v>1.38</v>
      </c>
      <c r="AJ197">
        <v>0.91</v>
      </c>
    </row>
    <row r="198" spans="30:36" hidden="1" x14ac:dyDescent="0.25">
      <c r="AD198">
        <v>4125</v>
      </c>
      <c r="AE198" t="s">
        <v>150</v>
      </c>
      <c r="AF198">
        <v>9.8800000000000008</v>
      </c>
      <c r="AG198">
        <v>1340.79</v>
      </c>
      <c r="AH198">
        <v>1341.21</v>
      </c>
      <c r="AI198">
        <v>1.52</v>
      </c>
      <c r="AJ198">
        <v>0.95</v>
      </c>
    </row>
    <row r="199" spans="30:36" hidden="1" x14ac:dyDescent="0.25">
      <c r="AD199">
        <v>4125</v>
      </c>
      <c r="AE199" t="s">
        <v>151</v>
      </c>
      <c r="AF199">
        <v>11.68</v>
      </c>
      <c r="AG199">
        <v>1340.79</v>
      </c>
      <c r="AH199">
        <v>1341.22</v>
      </c>
      <c r="AI199">
        <v>1.73</v>
      </c>
      <c r="AJ199">
        <v>1.07</v>
      </c>
    </row>
    <row r="200" spans="30:36" hidden="1" x14ac:dyDescent="0.25">
      <c r="AD200">
        <v>4125</v>
      </c>
      <c r="AE200" t="s">
        <v>152</v>
      </c>
      <c r="AF200">
        <v>9.5299999999999994</v>
      </c>
      <c r="AG200">
        <v>1340.79</v>
      </c>
      <c r="AH200">
        <v>1341.2</v>
      </c>
      <c r="AI200">
        <v>1.5</v>
      </c>
      <c r="AJ200">
        <v>0.95</v>
      </c>
    </row>
    <row r="201" spans="30:36" hidden="1" x14ac:dyDescent="0.25">
      <c r="AD201">
        <v>4125</v>
      </c>
      <c r="AE201" t="s">
        <v>153</v>
      </c>
      <c r="AF201">
        <v>7.6</v>
      </c>
      <c r="AG201">
        <v>1340.79</v>
      </c>
      <c r="AH201">
        <v>1341.17</v>
      </c>
      <c r="AI201">
        <v>1.38</v>
      </c>
      <c r="AJ201">
        <v>0.91</v>
      </c>
    </row>
    <row r="202" spans="30:36" hidden="1" x14ac:dyDescent="0.25">
      <c r="AD202">
        <v>4125</v>
      </c>
      <c r="AE202" t="s">
        <v>154</v>
      </c>
      <c r="AF202">
        <v>7.49</v>
      </c>
      <c r="AG202">
        <v>1340.79</v>
      </c>
      <c r="AH202">
        <v>1341.16</v>
      </c>
      <c r="AI202">
        <v>1.38</v>
      </c>
      <c r="AJ202">
        <v>0.92</v>
      </c>
    </row>
    <row r="203" spans="30:36" x14ac:dyDescent="0.25">
      <c r="AD203">
        <v>4125</v>
      </c>
      <c r="AE203" t="s">
        <v>155</v>
      </c>
      <c r="AF203">
        <v>9.84</v>
      </c>
      <c r="AG203">
        <v>1340.79</v>
      </c>
      <c r="AH203">
        <v>1341.21</v>
      </c>
      <c r="AI203">
        <v>1.51</v>
      </c>
      <c r="AJ203">
        <v>0.95</v>
      </c>
    </row>
    <row r="204" spans="30:36" hidden="1" x14ac:dyDescent="0.25">
      <c r="AD204">
        <v>4125</v>
      </c>
      <c r="AE204" t="s">
        <v>156</v>
      </c>
      <c r="AF204">
        <v>10.72</v>
      </c>
      <c r="AG204">
        <v>1340.79</v>
      </c>
      <c r="AH204">
        <v>1341.22</v>
      </c>
      <c r="AI204">
        <v>1.55</v>
      </c>
      <c r="AJ204">
        <v>0.95</v>
      </c>
    </row>
    <row r="205" spans="30:36" hidden="1" x14ac:dyDescent="0.25">
      <c r="AD205">
        <v>4125</v>
      </c>
      <c r="AE205" t="s">
        <v>157</v>
      </c>
      <c r="AF205">
        <v>10.42</v>
      </c>
      <c r="AG205">
        <v>1340.79</v>
      </c>
      <c r="AH205">
        <v>1341.22</v>
      </c>
      <c r="AI205">
        <v>1.54</v>
      </c>
      <c r="AJ205">
        <v>0.96</v>
      </c>
    </row>
    <row r="206" spans="30:36" hidden="1" x14ac:dyDescent="0.25">
      <c r="AD206">
        <v>4125</v>
      </c>
      <c r="AE206" t="s">
        <v>158</v>
      </c>
      <c r="AF206">
        <v>8.7799999999999994</v>
      </c>
      <c r="AG206">
        <v>1340.79</v>
      </c>
      <c r="AH206">
        <v>1341.19</v>
      </c>
      <c r="AI206">
        <v>1.45</v>
      </c>
      <c r="AJ206">
        <v>0.93</v>
      </c>
    </row>
    <row r="207" spans="30:36" hidden="1" x14ac:dyDescent="0.25">
      <c r="AD207">
        <v>4100</v>
      </c>
      <c r="AE207" t="s">
        <v>147</v>
      </c>
      <c r="AF207">
        <v>7.51</v>
      </c>
      <c r="AG207">
        <v>1338.97</v>
      </c>
      <c r="AH207">
        <v>1339.29</v>
      </c>
      <c r="AI207">
        <v>1.44</v>
      </c>
      <c r="AJ207">
        <v>1</v>
      </c>
    </row>
    <row r="208" spans="30:36" hidden="1" x14ac:dyDescent="0.25">
      <c r="AD208">
        <v>4100</v>
      </c>
      <c r="AE208" t="s">
        <v>148</v>
      </c>
      <c r="AF208">
        <v>7.62</v>
      </c>
      <c r="AG208">
        <v>1338.97</v>
      </c>
      <c r="AH208">
        <v>1339.3</v>
      </c>
      <c r="AI208">
        <v>1.44</v>
      </c>
      <c r="AJ208">
        <v>1</v>
      </c>
    </row>
    <row r="209" spans="30:36" hidden="1" x14ac:dyDescent="0.25">
      <c r="AD209">
        <v>4100</v>
      </c>
      <c r="AE209" t="s">
        <v>149</v>
      </c>
      <c r="AF209">
        <v>7.78</v>
      </c>
      <c r="AG209">
        <v>1338.97</v>
      </c>
      <c r="AH209">
        <v>1339.3</v>
      </c>
      <c r="AI209">
        <v>1.47</v>
      </c>
      <c r="AJ209">
        <v>1.02</v>
      </c>
    </row>
    <row r="210" spans="30:36" hidden="1" x14ac:dyDescent="0.25">
      <c r="AD210">
        <v>4100</v>
      </c>
      <c r="AE210" t="s">
        <v>150</v>
      </c>
      <c r="AF210">
        <v>9.8800000000000008</v>
      </c>
      <c r="AG210">
        <v>1338.97</v>
      </c>
      <c r="AH210">
        <v>1339.34</v>
      </c>
      <c r="AI210">
        <v>1.52</v>
      </c>
      <c r="AJ210">
        <v>1</v>
      </c>
    </row>
    <row r="211" spans="30:36" hidden="1" x14ac:dyDescent="0.25">
      <c r="AD211">
        <v>4100</v>
      </c>
      <c r="AE211" t="s">
        <v>151</v>
      </c>
      <c r="AF211">
        <v>11.68</v>
      </c>
      <c r="AG211">
        <v>1338.97</v>
      </c>
      <c r="AH211">
        <v>1339.37</v>
      </c>
      <c r="AI211">
        <v>1.59</v>
      </c>
      <c r="AJ211">
        <v>1</v>
      </c>
    </row>
    <row r="212" spans="30:36" hidden="1" x14ac:dyDescent="0.25">
      <c r="AD212">
        <v>4100</v>
      </c>
      <c r="AE212" t="s">
        <v>152</v>
      </c>
      <c r="AF212">
        <v>9.5299999999999994</v>
      </c>
      <c r="AG212">
        <v>1338.97</v>
      </c>
      <c r="AH212">
        <v>1339.34</v>
      </c>
      <c r="AI212">
        <v>1.51</v>
      </c>
      <c r="AJ212">
        <v>1</v>
      </c>
    </row>
    <row r="213" spans="30:36" hidden="1" x14ac:dyDescent="0.25">
      <c r="AD213">
        <v>4100</v>
      </c>
      <c r="AE213" t="s">
        <v>153</v>
      </c>
      <c r="AF213">
        <v>7.6</v>
      </c>
      <c r="AG213">
        <v>1338.97</v>
      </c>
      <c r="AH213">
        <v>1339.3</v>
      </c>
      <c r="AI213">
        <v>1.45</v>
      </c>
      <c r="AJ213">
        <v>1.01</v>
      </c>
    </row>
    <row r="214" spans="30:36" hidden="1" x14ac:dyDescent="0.25">
      <c r="AD214">
        <v>4100</v>
      </c>
      <c r="AE214" t="s">
        <v>154</v>
      </c>
      <c r="AF214">
        <v>7.49</v>
      </c>
      <c r="AG214">
        <v>1338.97</v>
      </c>
      <c r="AH214">
        <v>1339.29</v>
      </c>
      <c r="AI214">
        <v>1.44</v>
      </c>
      <c r="AJ214">
        <v>1</v>
      </c>
    </row>
    <row r="215" spans="30:36" x14ac:dyDescent="0.25">
      <c r="AD215">
        <v>4100</v>
      </c>
      <c r="AE215" t="s">
        <v>155</v>
      </c>
      <c r="AF215">
        <v>9.84</v>
      </c>
      <c r="AG215">
        <v>1338.97</v>
      </c>
      <c r="AH215">
        <v>1339.34</v>
      </c>
      <c r="AI215">
        <v>1.53</v>
      </c>
      <c r="AJ215">
        <v>1.01</v>
      </c>
    </row>
    <row r="216" spans="30:36" hidden="1" x14ac:dyDescent="0.25">
      <c r="AD216">
        <v>4100</v>
      </c>
      <c r="AE216" t="s">
        <v>156</v>
      </c>
      <c r="AF216">
        <v>10.72</v>
      </c>
      <c r="AG216">
        <v>1338.97</v>
      </c>
      <c r="AH216">
        <v>1339.36</v>
      </c>
      <c r="AI216">
        <v>1.56</v>
      </c>
      <c r="AJ216">
        <v>1.01</v>
      </c>
    </row>
    <row r="217" spans="30:36" hidden="1" x14ac:dyDescent="0.25">
      <c r="AD217">
        <v>4100</v>
      </c>
      <c r="AE217" t="s">
        <v>157</v>
      </c>
      <c r="AF217">
        <v>10.42</v>
      </c>
      <c r="AG217">
        <v>1338.97</v>
      </c>
      <c r="AH217">
        <v>1339.35</v>
      </c>
      <c r="AI217">
        <v>1.54</v>
      </c>
      <c r="AJ217">
        <v>1.01</v>
      </c>
    </row>
    <row r="218" spans="30:36" hidden="1" x14ac:dyDescent="0.25">
      <c r="AD218">
        <v>4100</v>
      </c>
      <c r="AE218" t="s">
        <v>158</v>
      </c>
      <c r="AF218">
        <v>8.7799999999999994</v>
      </c>
      <c r="AG218">
        <v>1338.97</v>
      </c>
      <c r="AH218">
        <v>1339.32</v>
      </c>
      <c r="AI218">
        <v>1.5</v>
      </c>
      <c r="AJ218">
        <v>1.01</v>
      </c>
    </row>
    <row r="219" spans="30:36" hidden="1" x14ac:dyDescent="0.25">
      <c r="AD219">
        <v>4050</v>
      </c>
      <c r="AE219" t="s">
        <v>147</v>
      </c>
      <c r="AF219">
        <v>7.51</v>
      </c>
      <c r="AG219">
        <v>1335.93</v>
      </c>
      <c r="AH219">
        <v>1336.43</v>
      </c>
      <c r="AI219">
        <v>0.92</v>
      </c>
      <c r="AJ219">
        <v>0.47</v>
      </c>
    </row>
    <row r="220" spans="30:36" hidden="1" x14ac:dyDescent="0.25">
      <c r="AD220">
        <v>4050</v>
      </c>
      <c r="AE220" t="s">
        <v>148</v>
      </c>
      <c r="AF220">
        <v>7.62</v>
      </c>
      <c r="AG220">
        <v>1335.93</v>
      </c>
      <c r="AH220">
        <v>1336.43</v>
      </c>
      <c r="AI220">
        <v>0.92</v>
      </c>
      <c r="AJ220">
        <v>0.47</v>
      </c>
    </row>
    <row r="221" spans="30:36" hidden="1" x14ac:dyDescent="0.25">
      <c r="AD221">
        <v>4050</v>
      </c>
      <c r="AE221" t="s">
        <v>149</v>
      </c>
      <c r="AF221">
        <v>7.78</v>
      </c>
      <c r="AG221">
        <v>1335.93</v>
      </c>
      <c r="AH221">
        <v>1336.44</v>
      </c>
      <c r="AI221">
        <v>0.93</v>
      </c>
      <c r="AJ221">
        <v>0.47</v>
      </c>
    </row>
    <row r="222" spans="30:36" hidden="1" x14ac:dyDescent="0.25">
      <c r="AD222">
        <v>4050</v>
      </c>
      <c r="AE222" t="s">
        <v>150</v>
      </c>
      <c r="AF222">
        <v>9.8800000000000008</v>
      </c>
      <c r="AG222">
        <v>1335.93</v>
      </c>
      <c r="AH222">
        <v>1336.51</v>
      </c>
      <c r="AI222">
        <v>1</v>
      </c>
      <c r="AJ222">
        <v>0.48</v>
      </c>
    </row>
    <row r="223" spans="30:36" hidden="1" x14ac:dyDescent="0.25">
      <c r="AD223">
        <v>4050</v>
      </c>
      <c r="AE223" t="s">
        <v>151</v>
      </c>
      <c r="AF223">
        <v>11.68</v>
      </c>
      <c r="AG223">
        <v>1335.93</v>
      </c>
      <c r="AH223">
        <v>1336.56</v>
      </c>
      <c r="AI223">
        <v>1.05</v>
      </c>
      <c r="AJ223">
        <v>0.48</v>
      </c>
    </row>
    <row r="224" spans="30:36" hidden="1" x14ac:dyDescent="0.25">
      <c r="AD224">
        <v>4050</v>
      </c>
      <c r="AE224" t="s">
        <v>152</v>
      </c>
      <c r="AF224">
        <v>9.5299999999999994</v>
      </c>
      <c r="AG224">
        <v>1335.93</v>
      </c>
      <c r="AH224">
        <v>1336.5</v>
      </c>
      <c r="AI224">
        <v>0.99</v>
      </c>
      <c r="AJ224">
        <v>0.48</v>
      </c>
    </row>
    <row r="225" spans="30:36" hidden="1" x14ac:dyDescent="0.25">
      <c r="AD225">
        <v>4050</v>
      </c>
      <c r="AE225" t="s">
        <v>153</v>
      </c>
      <c r="AF225">
        <v>7.6</v>
      </c>
      <c r="AG225">
        <v>1335.93</v>
      </c>
      <c r="AH225">
        <v>1336.43</v>
      </c>
      <c r="AI225">
        <v>0.92</v>
      </c>
      <c r="AJ225">
        <v>0.47</v>
      </c>
    </row>
    <row r="226" spans="30:36" hidden="1" x14ac:dyDescent="0.25">
      <c r="AD226">
        <v>4050</v>
      </c>
      <c r="AE226" t="s">
        <v>154</v>
      </c>
      <c r="AF226">
        <v>7.49</v>
      </c>
      <c r="AG226">
        <v>1335.93</v>
      </c>
      <c r="AH226">
        <v>1336.43</v>
      </c>
      <c r="AI226">
        <v>0.92</v>
      </c>
      <c r="AJ226">
        <v>0.47</v>
      </c>
    </row>
    <row r="227" spans="30:36" x14ac:dyDescent="0.25">
      <c r="AD227">
        <v>4050</v>
      </c>
      <c r="AE227" t="s">
        <v>155</v>
      </c>
      <c r="AF227">
        <v>9.84</v>
      </c>
      <c r="AG227">
        <v>1335.93</v>
      </c>
      <c r="AH227">
        <v>1336.5</v>
      </c>
      <c r="AI227">
        <v>1</v>
      </c>
      <c r="AJ227">
        <v>0.48</v>
      </c>
    </row>
    <row r="228" spans="30:36" hidden="1" x14ac:dyDescent="0.25">
      <c r="AD228">
        <v>4050</v>
      </c>
      <c r="AE228" t="s">
        <v>156</v>
      </c>
      <c r="AF228">
        <v>10.72</v>
      </c>
      <c r="AG228">
        <v>1335.93</v>
      </c>
      <c r="AH228">
        <v>1336.53</v>
      </c>
      <c r="AI228">
        <v>1.02</v>
      </c>
      <c r="AJ228">
        <v>0.48</v>
      </c>
    </row>
    <row r="229" spans="30:36" hidden="1" x14ac:dyDescent="0.25">
      <c r="AD229">
        <v>4050</v>
      </c>
      <c r="AE229" t="s">
        <v>157</v>
      </c>
      <c r="AF229">
        <v>10.42</v>
      </c>
      <c r="AG229">
        <v>1335.93</v>
      </c>
      <c r="AH229">
        <v>1336.52</v>
      </c>
      <c r="AI229">
        <v>1.01</v>
      </c>
      <c r="AJ229">
        <v>0.48</v>
      </c>
    </row>
    <row r="230" spans="30:36" hidden="1" x14ac:dyDescent="0.25">
      <c r="AD230">
        <v>4050</v>
      </c>
      <c r="AE230" t="s">
        <v>158</v>
      </c>
      <c r="AF230">
        <v>8.7799999999999994</v>
      </c>
      <c r="AG230">
        <v>1335.93</v>
      </c>
      <c r="AH230">
        <v>1336.47</v>
      </c>
      <c r="AI230">
        <v>0.96</v>
      </c>
      <c r="AJ230">
        <v>0.48</v>
      </c>
    </row>
    <row r="231" spans="30:36" hidden="1" x14ac:dyDescent="0.25">
      <c r="AD231">
        <v>4000</v>
      </c>
      <c r="AE231" t="s">
        <v>147</v>
      </c>
      <c r="AF231">
        <v>7.51</v>
      </c>
      <c r="AG231">
        <v>1334.97</v>
      </c>
      <c r="AH231">
        <v>1335.57</v>
      </c>
      <c r="AI231">
        <v>1.88</v>
      </c>
      <c r="AJ231">
        <v>1.01</v>
      </c>
    </row>
    <row r="232" spans="30:36" hidden="1" x14ac:dyDescent="0.25">
      <c r="AD232">
        <v>4000</v>
      </c>
      <c r="AE232" t="s">
        <v>148</v>
      </c>
      <c r="AF232">
        <v>7.62</v>
      </c>
      <c r="AG232">
        <v>1334.97</v>
      </c>
      <c r="AH232">
        <v>1335.57</v>
      </c>
      <c r="AI232">
        <v>1.89</v>
      </c>
      <c r="AJ232">
        <v>1.01</v>
      </c>
    </row>
    <row r="233" spans="30:36" hidden="1" x14ac:dyDescent="0.25">
      <c r="AD233">
        <v>4000</v>
      </c>
      <c r="AE233" t="s">
        <v>149</v>
      </c>
      <c r="AF233">
        <v>7.78</v>
      </c>
      <c r="AG233">
        <v>1334.97</v>
      </c>
      <c r="AH233">
        <v>1335.57</v>
      </c>
      <c r="AI233">
        <v>1.9</v>
      </c>
      <c r="AJ233">
        <v>1.01</v>
      </c>
    </row>
    <row r="234" spans="30:36" hidden="1" x14ac:dyDescent="0.25">
      <c r="AD234">
        <v>4000</v>
      </c>
      <c r="AE234" t="s">
        <v>150</v>
      </c>
      <c r="AF234">
        <v>9.8800000000000008</v>
      </c>
      <c r="AG234">
        <v>1334.97</v>
      </c>
      <c r="AH234">
        <v>1335.65</v>
      </c>
      <c r="AI234">
        <v>1.99</v>
      </c>
      <c r="AJ234">
        <v>1</v>
      </c>
    </row>
    <row r="235" spans="30:36" hidden="1" x14ac:dyDescent="0.25">
      <c r="AD235">
        <v>4000</v>
      </c>
      <c r="AE235" t="s">
        <v>151</v>
      </c>
      <c r="AF235">
        <v>11.68</v>
      </c>
      <c r="AG235">
        <v>1334.97</v>
      </c>
      <c r="AH235">
        <v>1335.7</v>
      </c>
      <c r="AI235">
        <v>2.0699999999999998</v>
      </c>
      <c r="AJ235">
        <v>1.01</v>
      </c>
    </row>
    <row r="236" spans="30:36" hidden="1" x14ac:dyDescent="0.25">
      <c r="AD236">
        <v>4000</v>
      </c>
      <c r="AE236" t="s">
        <v>152</v>
      </c>
      <c r="AF236">
        <v>9.5299999999999994</v>
      </c>
      <c r="AG236">
        <v>1334.97</v>
      </c>
      <c r="AH236">
        <v>1335.64</v>
      </c>
      <c r="AI236">
        <v>1.97</v>
      </c>
      <c r="AJ236">
        <v>1</v>
      </c>
    </row>
    <row r="237" spans="30:36" hidden="1" x14ac:dyDescent="0.25">
      <c r="AD237">
        <v>4000</v>
      </c>
      <c r="AE237" t="s">
        <v>153</v>
      </c>
      <c r="AF237">
        <v>7.6</v>
      </c>
      <c r="AG237">
        <v>1334.97</v>
      </c>
      <c r="AH237">
        <v>1335.57</v>
      </c>
      <c r="AI237">
        <v>1.88</v>
      </c>
      <c r="AJ237">
        <v>1</v>
      </c>
    </row>
    <row r="238" spans="30:36" hidden="1" x14ac:dyDescent="0.25">
      <c r="AD238">
        <v>4000</v>
      </c>
      <c r="AE238" t="s">
        <v>154</v>
      </c>
      <c r="AF238">
        <v>7.49</v>
      </c>
      <c r="AG238">
        <v>1334.97</v>
      </c>
      <c r="AH238">
        <v>1335.57</v>
      </c>
      <c r="AI238">
        <v>1.88</v>
      </c>
      <c r="AJ238">
        <v>1.01</v>
      </c>
    </row>
    <row r="239" spans="30:36" x14ac:dyDescent="0.25">
      <c r="AD239">
        <v>4000</v>
      </c>
      <c r="AE239" t="s">
        <v>155</v>
      </c>
      <c r="AF239">
        <v>9.84</v>
      </c>
      <c r="AG239">
        <v>1334.97</v>
      </c>
      <c r="AH239">
        <v>1335.65</v>
      </c>
      <c r="AI239">
        <v>1.99</v>
      </c>
      <c r="AJ239">
        <v>1</v>
      </c>
    </row>
    <row r="240" spans="30:36" hidden="1" x14ac:dyDescent="0.25">
      <c r="AD240">
        <v>4000</v>
      </c>
      <c r="AE240" t="s">
        <v>156</v>
      </c>
      <c r="AF240">
        <v>10.72</v>
      </c>
      <c r="AG240">
        <v>1334.97</v>
      </c>
      <c r="AH240">
        <v>1335.67</v>
      </c>
      <c r="AI240">
        <v>2.02</v>
      </c>
      <c r="AJ240">
        <v>1</v>
      </c>
    </row>
    <row r="241" spans="30:36" hidden="1" x14ac:dyDescent="0.25">
      <c r="AD241">
        <v>4000</v>
      </c>
      <c r="AE241" t="s">
        <v>157</v>
      </c>
      <c r="AF241">
        <v>10.42</v>
      </c>
      <c r="AG241">
        <v>1334.97</v>
      </c>
      <c r="AH241">
        <v>1335.67</v>
      </c>
      <c r="AI241">
        <v>2.0099999999999998</v>
      </c>
      <c r="AJ241">
        <v>1</v>
      </c>
    </row>
    <row r="242" spans="30:36" hidden="1" x14ac:dyDescent="0.25">
      <c r="AD242">
        <v>4000</v>
      </c>
      <c r="AE242" t="s">
        <v>158</v>
      </c>
      <c r="AF242">
        <v>8.7799999999999994</v>
      </c>
      <c r="AG242">
        <v>1334.97</v>
      </c>
      <c r="AH242">
        <v>1335.61</v>
      </c>
      <c r="AI242">
        <v>1.94</v>
      </c>
      <c r="AJ242">
        <v>1</v>
      </c>
    </row>
    <row r="243" spans="30:36" hidden="1" x14ac:dyDescent="0.25">
      <c r="AD243">
        <v>3950</v>
      </c>
      <c r="AE243" t="s">
        <v>147</v>
      </c>
      <c r="AF243">
        <v>7.51</v>
      </c>
      <c r="AG243">
        <v>1328.96</v>
      </c>
      <c r="AH243">
        <v>1329.14</v>
      </c>
      <c r="AI243">
        <v>5.38</v>
      </c>
      <c r="AJ243">
        <v>4.51</v>
      </c>
    </row>
    <row r="244" spans="30:36" hidden="1" x14ac:dyDescent="0.25">
      <c r="AD244">
        <v>3950</v>
      </c>
      <c r="AE244" t="s">
        <v>148</v>
      </c>
      <c r="AF244">
        <v>7.62</v>
      </c>
      <c r="AG244">
        <v>1328.96</v>
      </c>
      <c r="AH244">
        <v>1329.14</v>
      </c>
      <c r="AI244">
        <v>5.42</v>
      </c>
      <c r="AJ244">
        <v>4.53</v>
      </c>
    </row>
    <row r="245" spans="30:36" hidden="1" x14ac:dyDescent="0.25">
      <c r="AD245">
        <v>3950</v>
      </c>
      <c r="AE245" t="s">
        <v>149</v>
      </c>
      <c r="AF245">
        <v>7.78</v>
      </c>
      <c r="AG245">
        <v>1328.96</v>
      </c>
      <c r="AH245">
        <v>1329.15</v>
      </c>
      <c r="AI245">
        <v>5.4</v>
      </c>
      <c r="AJ245">
        <v>4.47</v>
      </c>
    </row>
    <row r="246" spans="30:36" hidden="1" x14ac:dyDescent="0.25">
      <c r="AD246">
        <v>3950</v>
      </c>
      <c r="AE246" t="s">
        <v>150</v>
      </c>
      <c r="AF246">
        <v>9.8800000000000008</v>
      </c>
      <c r="AG246">
        <v>1328.96</v>
      </c>
      <c r="AH246">
        <v>1329.17</v>
      </c>
      <c r="AI246">
        <v>5.8</v>
      </c>
      <c r="AJ246">
        <v>4.5</v>
      </c>
    </row>
    <row r="247" spans="30:36" hidden="1" x14ac:dyDescent="0.25">
      <c r="AD247">
        <v>3950</v>
      </c>
      <c r="AE247" t="s">
        <v>151</v>
      </c>
      <c r="AF247">
        <v>11.68</v>
      </c>
      <c r="AG247">
        <v>1328.96</v>
      </c>
      <c r="AH247">
        <v>1329.2</v>
      </c>
      <c r="AI247">
        <v>6.05</v>
      </c>
      <c r="AJ247">
        <v>4.47</v>
      </c>
    </row>
    <row r="248" spans="30:36" hidden="1" x14ac:dyDescent="0.25">
      <c r="AD248">
        <v>3950</v>
      </c>
      <c r="AE248" t="s">
        <v>152</v>
      </c>
      <c r="AF248">
        <v>9.5299999999999994</v>
      </c>
      <c r="AG248">
        <v>1328.96</v>
      </c>
      <c r="AH248">
        <v>1329.17</v>
      </c>
      <c r="AI248">
        <v>5.74</v>
      </c>
      <c r="AJ248">
        <v>4.49</v>
      </c>
    </row>
    <row r="249" spans="30:36" hidden="1" x14ac:dyDescent="0.25">
      <c r="AD249">
        <v>3950</v>
      </c>
      <c r="AE249" t="s">
        <v>153</v>
      </c>
      <c r="AF249">
        <v>7.6</v>
      </c>
      <c r="AG249">
        <v>1328.96</v>
      </c>
      <c r="AH249">
        <v>1329.14</v>
      </c>
      <c r="AI249">
        <v>5.41</v>
      </c>
      <c r="AJ249">
        <v>4.53</v>
      </c>
    </row>
    <row r="250" spans="30:36" hidden="1" x14ac:dyDescent="0.25">
      <c r="AD250">
        <v>3950</v>
      </c>
      <c r="AE250" t="s">
        <v>154</v>
      </c>
      <c r="AF250">
        <v>7.49</v>
      </c>
      <c r="AG250">
        <v>1328.96</v>
      </c>
      <c r="AH250">
        <v>1329.14</v>
      </c>
      <c r="AI250">
        <v>5.37</v>
      </c>
      <c r="AJ250">
        <v>4.5</v>
      </c>
    </row>
    <row r="251" spans="30:36" x14ac:dyDescent="0.25">
      <c r="AD251">
        <v>3950</v>
      </c>
      <c r="AE251" t="s">
        <v>155</v>
      </c>
      <c r="AF251">
        <v>9.84</v>
      </c>
      <c r="AG251">
        <v>1328.96</v>
      </c>
      <c r="AH251">
        <v>1329.17</v>
      </c>
      <c r="AI251">
        <v>5.81</v>
      </c>
      <c r="AJ251">
        <v>4.51</v>
      </c>
    </row>
    <row r="252" spans="30:36" hidden="1" x14ac:dyDescent="0.25">
      <c r="AD252">
        <v>3950</v>
      </c>
      <c r="AE252" t="s">
        <v>156</v>
      </c>
      <c r="AF252">
        <v>10.72</v>
      </c>
      <c r="AG252">
        <v>1328.96</v>
      </c>
      <c r="AH252">
        <v>1329.18</v>
      </c>
      <c r="AI252">
        <v>5.93</v>
      </c>
      <c r="AJ252">
        <v>4.49</v>
      </c>
    </row>
    <row r="253" spans="30:36" hidden="1" x14ac:dyDescent="0.25">
      <c r="AD253">
        <v>3950</v>
      </c>
      <c r="AE253" t="s">
        <v>157</v>
      </c>
      <c r="AF253">
        <v>10.42</v>
      </c>
      <c r="AG253">
        <v>1328.96</v>
      </c>
      <c r="AH253">
        <v>1329.18</v>
      </c>
      <c r="AI253">
        <v>5.87</v>
      </c>
      <c r="AJ253">
        <v>4.4800000000000004</v>
      </c>
    </row>
    <row r="254" spans="30:36" hidden="1" x14ac:dyDescent="0.25">
      <c r="AD254">
        <v>3950</v>
      </c>
      <c r="AE254" t="s">
        <v>158</v>
      </c>
      <c r="AF254">
        <v>8.7799999999999994</v>
      </c>
      <c r="AG254">
        <v>1328.96</v>
      </c>
      <c r="AH254">
        <v>1329.16</v>
      </c>
      <c r="AI254">
        <v>5.65</v>
      </c>
      <c r="AJ254">
        <v>4.54</v>
      </c>
    </row>
    <row r="255" spans="30:36" hidden="1" x14ac:dyDescent="0.25">
      <c r="AD255">
        <v>3900</v>
      </c>
      <c r="AE255" t="s">
        <v>147</v>
      </c>
      <c r="AF255">
        <v>7.51</v>
      </c>
      <c r="AG255">
        <v>1326.97</v>
      </c>
      <c r="AH255">
        <v>1327.25</v>
      </c>
      <c r="AI255">
        <v>1.39</v>
      </c>
      <c r="AJ255">
        <v>0.9</v>
      </c>
    </row>
    <row r="256" spans="30:36" hidden="1" x14ac:dyDescent="0.25">
      <c r="AD256">
        <v>3900</v>
      </c>
      <c r="AE256" t="s">
        <v>148</v>
      </c>
      <c r="AF256">
        <v>7.62</v>
      </c>
      <c r="AG256">
        <v>1326.97</v>
      </c>
      <c r="AH256">
        <v>1327.25</v>
      </c>
      <c r="AI256">
        <v>1.4</v>
      </c>
      <c r="AJ256">
        <v>0.91</v>
      </c>
    </row>
    <row r="257" spans="30:36" hidden="1" x14ac:dyDescent="0.25">
      <c r="AD257">
        <v>3900</v>
      </c>
      <c r="AE257" t="s">
        <v>149</v>
      </c>
      <c r="AF257">
        <v>7.78</v>
      </c>
      <c r="AG257">
        <v>1326.97</v>
      </c>
      <c r="AH257">
        <v>1327.26</v>
      </c>
      <c r="AI257">
        <v>1.41</v>
      </c>
      <c r="AJ257">
        <v>0.91</v>
      </c>
    </row>
    <row r="258" spans="30:36" hidden="1" x14ac:dyDescent="0.25">
      <c r="AD258">
        <v>3900</v>
      </c>
      <c r="AE258" t="s">
        <v>150</v>
      </c>
      <c r="AF258">
        <v>9.8800000000000008</v>
      </c>
      <c r="AG258">
        <v>1326.97</v>
      </c>
      <c r="AH258">
        <v>1327.29</v>
      </c>
      <c r="AI258">
        <v>1.55</v>
      </c>
      <c r="AJ258">
        <v>0.94</v>
      </c>
    </row>
    <row r="259" spans="30:36" hidden="1" x14ac:dyDescent="0.25">
      <c r="AD259">
        <v>3900</v>
      </c>
      <c r="AE259" t="s">
        <v>151</v>
      </c>
      <c r="AF259">
        <v>11.68</v>
      </c>
      <c r="AG259">
        <v>1326.97</v>
      </c>
      <c r="AH259">
        <v>1327.33</v>
      </c>
      <c r="AI259">
        <v>1.64</v>
      </c>
      <c r="AJ259">
        <v>0.95</v>
      </c>
    </row>
    <row r="260" spans="30:36" hidden="1" x14ac:dyDescent="0.25">
      <c r="AD260">
        <v>3900</v>
      </c>
      <c r="AE260" t="s">
        <v>152</v>
      </c>
      <c r="AF260">
        <v>9.5299999999999994</v>
      </c>
      <c r="AG260">
        <v>1326.97</v>
      </c>
      <c r="AH260">
        <v>1327.29</v>
      </c>
      <c r="AI260">
        <v>1.53</v>
      </c>
      <c r="AJ260">
        <v>0.94</v>
      </c>
    </row>
    <row r="261" spans="30:36" hidden="1" x14ac:dyDescent="0.25">
      <c r="AD261">
        <v>3900</v>
      </c>
      <c r="AE261" t="s">
        <v>153</v>
      </c>
      <c r="AF261">
        <v>7.6</v>
      </c>
      <c r="AG261">
        <v>1326.97</v>
      </c>
      <c r="AH261">
        <v>1327.25</v>
      </c>
      <c r="AI261">
        <v>1.4</v>
      </c>
      <c r="AJ261">
        <v>0.91</v>
      </c>
    </row>
    <row r="262" spans="30:36" hidden="1" x14ac:dyDescent="0.25">
      <c r="AD262">
        <v>3900</v>
      </c>
      <c r="AE262" t="s">
        <v>154</v>
      </c>
      <c r="AF262">
        <v>7.49</v>
      </c>
      <c r="AG262">
        <v>1326.97</v>
      </c>
      <c r="AH262">
        <v>1327.25</v>
      </c>
      <c r="AI262">
        <v>1.39</v>
      </c>
      <c r="AJ262">
        <v>0.9</v>
      </c>
    </row>
    <row r="263" spans="30:36" x14ac:dyDescent="0.25">
      <c r="AD263">
        <v>3900</v>
      </c>
      <c r="AE263" t="s">
        <v>155</v>
      </c>
      <c r="AF263">
        <v>9.84</v>
      </c>
      <c r="AG263">
        <v>1326.97</v>
      </c>
      <c r="AH263">
        <v>1327.29</v>
      </c>
      <c r="AI263">
        <v>1.55</v>
      </c>
      <c r="AJ263">
        <v>0.94</v>
      </c>
    </row>
    <row r="264" spans="30:36" hidden="1" x14ac:dyDescent="0.25">
      <c r="AD264">
        <v>3900</v>
      </c>
      <c r="AE264" t="s">
        <v>156</v>
      </c>
      <c r="AF264">
        <v>10.72</v>
      </c>
      <c r="AG264">
        <v>1326.97</v>
      </c>
      <c r="AH264">
        <v>1327.31</v>
      </c>
      <c r="AI264">
        <v>1.59</v>
      </c>
      <c r="AJ264">
        <v>0.94</v>
      </c>
    </row>
    <row r="265" spans="30:36" hidden="1" x14ac:dyDescent="0.25">
      <c r="AD265">
        <v>3900</v>
      </c>
      <c r="AE265" t="s">
        <v>157</v>
      </c>
      <c r="AF265">
        <v>10.42</v>
      </c>
      <c r="AG265">
        <v>1326.97</v>
      </c>
      <c r="AH265">
        <v>1327.3</v>
      </c>
      <c r="AI265">
        <v>1.57</v>
      </c>
      <c r="AJ265">
        <v>0.94</v>
      </c>
    </row>
    <row r="266" spans="30:36" hidden="1" x14ac:dyDescent="0.25">
      <c r="AD266">
        <v>3900</v>
      </c>
      <c r="AE266" t="s">
        <v>158</v>
      </c>
      <c r="AF266">
        <v>8.7799999999999994</v>
      </c>
      <c r="AG266">
        <v>1326.97</v>
      </c>
      <c r="AH266">
        <v>1327.27</v>
      </c>
      <c r="AI266">
        <v>1.48</v>
      </c>
      <c r="AJ266">
        <v>0.92</v>
      </c>
    </row>
    <row r="267" spans="30:36" hidden="1" x14ac:dyDescent="0.25">
      <c r="AD267">
        <v>3850</v>
      </c>
      <c r="AE267" t="s">
        <v>147</v>
      </c>
      <c r="AF267">
        <v>7.51</v>
      </c>
      <c r="AG267">
        <v>1324.97</v>
      </c>
      <c r="AH267">
        <v>1325.44</v>
      </c>
      <c r="AI267">
        <v>1.63</v>
      </c>
      <c r="AJ267">
        <v>1.01</v>
      </c>
    </row>
    <row r="268" spans="30:36" hidden="1" x14ac:dyDescent="0.25">
      <c r="AD268">
        <v>3850</v>
      </c>
      <c r="AE268" t="s">
        <v>148</v>
      </c>
      <c r="AF268">
        <v>7.62</v>
      </c>
      <c r="AG268">
        <v>1324.97</v>
      </c>
      <c r="AH268">
        <v>1325.44</v>
      </c>
      <c r="AI268">
        <v>1.64</v>
      </c>
      <c r="AJ268">
        <v>1.01</v>
      </c>
    </row>
    <row r="269" spans="30:36" hidden="1" x14ac:dyDescent="0.25">
      <c r="AD269">
        <v>3850</v>
      </c>
      <c r="AE269" t="s">
        <v>149</v>
      </c>
      <c r="AF269">
        <v>7.78</v>
      </c>
      <c r="AG269">
        <v>1324.97</v>
      </c>
      <c r="AH269">
        <v>1325.45</v>
      </c>
      <c r="AI269">
        <v>1.64</v>
      </c>
      <c r="AJ269">
        <v>1.01</v>
      </c>
    </row>
    <row r="270" spans="30:36" hidden="1" x14ac:dyDescent="0.25">
      <c r="AD270">
        <v>3850</v>
      </c>
      <c r="AE270" t="s">
        <v>150</v>
      </c>
      <c r="AF270">
        <v>9.8800000000000008</v>
      </c>
      <c r="AG270">
        <v>1324.97</v>
      </c>
      <c r="AH270">
        <v>1325.5</v>
      </c>
      <c r="AI270">
        <v>1.71</v>
      </c>
      <c r="AJ270">
        <v>1.01</v>
      </c>
    </row>
    <row r="271" spans="30:36" hidden="1" x14ac:dyDescent="0.25">
      <c r="AD271">
        <v>3850</v>
      </c>
      <c r="AE271" t="s">
        <v>151</v>
      </c>
      <c r="AF271">
        <v>11.68</v>
      </c>
      <c r="AG271">
        <v>1324.97</v>
      </c>
      <c r="AH271">
        <v>1325.54</v>
      </c>
      <c r="AI271">
        <v>1.78</v>
      </c>
      <c r="AJ271">
        <v>1.02</v>
      </c>
    </row>
    <row r="272" spans="30:36" hidden="1" x14ac:dyDescent="0.25">
      <c r="AD272">
        <v>3850</v>
      </c>
      <c r="AE272" t="s">
        <v>152</v>
      </c>
      <c r="AF272">
        <v>9.5299999999999994</v>
      </c>
      <c r="AG272">
        <v>1324.97</v>
      </c>
      <c r="AH272">
        <v>1325.5</v>
      </c>
      <c r="AI272">
        <v>1.69</v>
      </c>
      <c r="AJ272">
        <v>1</v>
      </c>
    </row>
    <row r="273" spans="30:36" hidden="1" x14ac:dyDescent="0.25">
      <c r="AD273">
        <v>3850</v>
      </c>
      <c r="AE273" t="s">
        <v>153</v>
      </c>
      <c r="AF273">
        <v>7.6</v>
      </c>
      <c r="AG273">
        <v>1324.97</v>
      </c>
      <c r="AH273">
        <v>1325.44</v>
      </c>
      <c r="AI273">
        <v>1.63</v>
      </c>
      <c r="AJ273">
        <v>1.01</v>
      </c>
    </row>
    <row r="274" spans="30:36" hidden="1" x14ac:dyDescent="0.25">
      <c r="AD274">
        <v>3850</v>
      </c>
      <c r="AE274" t="s">
        <v>154</v>
      </c>
      <c r="AF274">
        <v>7.49</v>
      </c>
      <c r="AG274">
        <v>1324.97</v>
      </c>
      <c r="AH274">
        <v>1325.44</v>
      </c>
      <c r="AI274">
        <v>1.64</v>
      </c>
      <c r="AJ274">
        <v>1.01</v>
      </c>
    </row>
    <row r="275" spans="30:36" x14ac:dyDescent="0.25">
      <c r="AD275">
        <v>3850</v>
      </c>
      <c r="AE275" t="s">
        <v>155</v>
      </c>
      <c r="AF275">
        <v>9.84</v>
      </c>
      <c r="AG275">
        <v>1324.97</v>
      </c>
      <c r="AH275">
        <v>1325.5</v>
      </c>
      <c r="AI275">
        <v>1.7</v>
      </c>
      <c r="AJ275">
        <v>1</v>
      </c>
    </row>
    <row r="276" spans="30:36" hidden="1" x14ac:dyDescent="0.25">
      <c r="AD276">
        <v>3850</v>
      </c>
      <c r="AE276" t="s">
        <v>156</v>
      </c>
      <c r="AF276">
        <v>10.72</v>
      </c>
      <c r="AG276">
        <v>1324.97</v>
      </c>
      <c r="AH276">
        <v>1325.52</v>
      </c>
      <c r="AI276">
        <v>1.74</v>
      </c>
      <c r="AJ276">
        <v>1.01</v>
      </c>
    </row>
    <row r="277" spans="30:36" hidden="1" x14ac:dyDescent="0.25">
      <c r="AD277">
        <v>3850</v>
      </c>
      <c r="AE277" t="s">
        <v>157</v>
      </c>
      <c r="AF277">
        <v>10.42</v>
      </c>
      <c r="AG277">
        <v>1324.97</v>
      </c>
      <c r="AH277">
        <v>1325.52</v>
      </c>
      <c r="AI277">
        <v>1.74</v>
      </c>
      <c r="AJ277">
        <v>1.01</v>
      </c>
    </row>
    <row r="278" spans="30:36" hidden="1" x14ac:dyDescent="0.25">
      <c r="AD278">
        <v>3850</v>
      </c>
      <c r="AE278" t="s">
        <v>158</v>
      </c>
      <c r="AF278">
        <v>8.7799999999999994</v>
      </c>
      <c r="AG278">
        <v>1324.97</v>
      </c>
      <c r="AH278">
        <v>1325.47</v>
      </c>
      <c r="AI278">
        <v>1.68</v>
      </c>
      <c r="AJ278">
        <v>1.01</v>
      </c>
    </row>
    <row r="279" spans="30:36" hidden="1" x14ac:dyDescent="0.25">
      <c r="AD279">
        <v>3800</v>
      </c>
      <c r="AE279" t="s">
        <v>147</v>
      </c>
      <c r="AF279">
        <v>7.62</v>
      </c>
      <c r="AG279">
        <v>1317.98</v>
      </c>
      <c r="AH279">
        <v>1318.24</v>
      </c>
      <c r="AI279">
        <v>5.56</v>
      </c>
      <c r="AJ279">
        <v>4.9800000000000004</v>
      </c>
    </row>
    <row r="280" spans="30:36" hidden="1" x14ac:dyDescent="0.25">
      <c r="AD280">
        <v>3800</v>
      </c>
      <c r="AE280" t="s">
        <v>148</v>
      </c>
      <c r="AF280">
        <v>7.74</v>
      </c>
      <c r="AG280">
        <v>1317.98</v>
      </c>
      <c r="AH280">
        <v>1318.24</v>
      </c>
      <c r="AI280">
        <v>5.54</v>
      </c>
      <c r="AJ280">
        <v>4.9400000000000004</v>
      </c>
    </row>
    <row r="281" spans="30:36" hidden="1" x14ac:dyDescent="0.25">
      <c r="AD281">
        <v>3800</v>
      </c>
      <c r="AE281" t="s">
        <v>149</v>
      </c>
      <c r="AF281">
        <v>7.9</v>
      </c>
      <c r="AG281">
        <v>1317.98</v>
      </c>
      <c r="AH281">
        <v>1318.24</v>
      </c>
      <c r="AI281">
        <v>5.53</v>
      </c>
      <c r="AJ281">
        <v>4.9000000000000004</v>
      </c>
    </row>
    <row r="282" spans="30:36" hidden="1" x14ac:dyDescent="0.25">
      <c r="AD282">
        <v>3800</v>
      </c>
      <c r="AE282" t="s">
        <v>150</v>
      </c>
      <c r="AF282">
        <v>10.039999999999999</v>
      </c>
      <c r="AG282">
        <v>1317.98</v>
      </c>
      <c r="AH282">
        <v>1318.26</v>
      </c>
      <c r="AI282">
        <v>5.92</v>
      </c>
      <c r="AJ282">
        <v>5.0199999999999996</v>
      </c>
    </row>
    <row r="283" spans="30:36" hidden="1" x14ac:dyDescent="0.25">
      <c r="AD283">
        <v>3800</v>
      </c>
      <c r="AE283" t="s">
        <v>151</v>
      </c>
      <c r="AF283">
        <v>11.86</v>
      </c>
      <c r="AG283">
        <v>1317.98</v>
      </c>
      <c r="AH283">
        <v>1318.28</v>
      </c>
      <c r="AI283">
        <v>6.11</v>
      </c>
      <c r="AJ283">
        <v>5.01</v>
      </c>
    </row>
    <row r="284" spans="30:36" hidden="1" x14ac:dyDescent="0.25">
      <c r="AD284">
        <v>3800</v>
      </c>
      <c r="AE284" t="s">
        <v>152</v>
      </c>
      <c r="AF284">
        <v>9.69</v>
      </c>
      <c r="AG284">
        <v>1317.98</v>
      </c>
      <c r="AH284">
        <v>1318.26</v>
      </c>
      <c r="AI284">
        <v>5.83</v>
      </c>
      <c r="AJ284">
        <v>4.97</v>
      </c>
    </row>
    <row r="285" spans="30:36" hidden="1" x14ac:dyDescent="0.25">
      <c r="AD285">
        <v>3800</v>
      </c>
      <c r="AE285" t="s">
        <v>153</v>
      </c>
      <c r="AF285">
        <v>7.73</v>
      </c>
      <c r="AG285">
        <v>1317.98</v>
      </c>
      <c r="AH285">
        <v>1318.24</v>
      </c>
      <c r="AI285">
        <v>5.55</v>
      </c>
      <c r="AJ285">
        <v>4.9400000000000004</v>
      </c>
    </row>
    <row r="286" spans="30:36" hidden="1" x14ac:dyDescent="0.25">
      <c r="AD286">
        <v>3800</v>
      </c>
      <c r="AE286" t="s">
        <v>154</v>
      </c>
      <c r="AF286">
        <v>7.61</v>
      </c>
      <c r="AG286">
        <v>1317.98</v>
      </c>
      <c r="AH286">
        <v>1318.24</v>
      </c>
      <c r="AI286">
        <v>5.55</v>
      </c>
      <c r="AJ286">
        <v>4.96</v>
      </c>
    </row>
    <row r="287" spans="30:36" x14ac:dyDescent="0.25">
      <c r="AD287">
        <v>3800</v>
      </c>
      <c r="AE287" t="s">
        <v>155</v>
      </c>
      <c r="AF287">
        <v>10</v>
      </c>
      <c r="AG287">
        <v>1317.98</v>
      </c>
      <c r="AH287">
        <v>1318.27</v>
      </c>
      <c r="AI287">
        <v>5.87</v>
      </c>
      <c r="AJ287">
        <v>4.97</v>
      </c>
    </row>
    <row r="288" spans="30:36" hidden="1" x14ac:dyDescent="0.25">
      <c r="AD288">
        <v>3800</v>
      </c>
      <c r="AE288" t="s">
        <v>156</v>
      </c>
      <c r="AF288">
        <v>10.88</v>
      </c>
      <c r="AG288">
        <v>1317.98</v>
      </c>
      <c r="AH288">
        <v>1318.27</v>
      </c>
      <c r="AI288">
        <v>6.01</v>
      </c>
      <c r="AJ288">
        <v>5.01</v>
      </c>
    </row>
    <row r="289" spans="30:36" hidden="1" x14ac:dyDescent="0.25">
      <c r="AD289">
        <v>3800</v>
      </c>
      <c r="AE289" t="s">
        <v>157</v>
      </c>
      <c r="AF289">
        <v>10.57</v>
      </c>
      <c r="AG289">
        <v>1317.98</v>
      </c>
      <c r="AH289">
        <v>1318.27</v>
      </c>
      <c r="AI289">
        <v>5.88</v>
      </c>
      <c r="AJ289">
        <v>4.91</v>
      </c>
    </row>
    <row r="290" spans="30:36" hidden="1" x14ac:dyDescent="0.25">
      <c r="AD290">
        <v>3800</v>
      </c>
      <c r="AE290" t="s">
        <v>158</v>
      </c>
      <c r="AF290">
        <v>8.91</v>
      </c>
      <c r="AG290">
        <v>1317.98</v>
      </c>
      <c r="AH290">
        <v>1318.25</v>
      </c>
      <c r="AI290">
        <v>5.72</v>
      </c>
      <c r="AJ290">
        <v>4.95</v>
      </c>
    </row>
    <row r="291" spans="30:36" hidden="1" x14ac:dyDescent="0.25">
      <c r="AD291">
        <v>3750</v>
      </c>
      <c r="AE291" t="s">
        <v>147</v>
      </c>
      <c r="AF291">
        <v>7.62</v>
      </c>
      <c r="AG291">
        <v>1315.67</v>
      </c>
      <c r="AH291">
        <v>1316.07</v>
      </c>
      <c r="AI291">
        <v>1.63</v>
      </c>
      <c r="AJ291">
        <v>1</v>
      </c>
    </row>
    <row r="292" spans="30:36" hidden="1" x14ac:dyDescent="0.25">
      <c r="AD292">
        <v>3750</v>
      </c>
      <c r="AE292" t="s">
        <v>148</v>
      </c>
      <c r="AF292">
        <v>7.74</v>
      </c>
      <c r="AG292">
        <v>1315.67</v>
      </c>
      <c r="AH292">
        <v>1316.07</v>
      </c>
      <c r="AI292">
        <v>1.64</v>
      </c>
      <c r="AJ292">
        <v>1</v>
      </c>
    </row>
    <row r="293" spans="30:36" hidden="1" x14ac:dyDescent="0.25">
      <c r="AD293">
        <v>3750</v>
      </c>
      <c r="AE293" t="s">
        <v>149</v>
      </c>
      <c r="AF293">
        <v>7.9</v>
      </c>
      <c r="AG293">
        <v>1315.67</v>
      </c>
      <c r="AH293">
        <v>1316.07</v>
      </c>
      <c r="AI293">
        <v>1.66</v>
      </c>
      <c r="AJ293">
        <v>1.01</v>
      </c>
    </row>
    <row r="294" spans="30:36" hidden="1" x14ac:dyDescent="0.25">
      <c r="AD294">
        <v>3750</v>
      </c>
      <c r="AE294" t="s">
        <v>150</v>
      </c>
      <c r="AF294">
        <v>10.039999999999999</v>
      </c>
      <c r="AG294">
        <v>1315.67</v>
      </c>
      <c r="AH294">
        <v>1316.12</v>
      </c>
      <c r="AI294">
        <v>1.78</v>
      </c>
      <c r="AJ294">
        <v>1</v>
      </c>
    </row>
    <row r="295" spans="30:36" hidden="1" x14ac:dyDescent="0.25">
      <c r="AD295">
        <v>3750</v>
      </c>
      <c r="AE295" t="s">
        <v>151</v>
      </c>
      <c r="AF295">
        <v>11.86</v>
      </c>
      <c r="AG295">
        <v>1315.67</v>
      </c>
      <c r="AH295">
        <v>1316.16</v>
      </c>
      <c r="AI295">
        <v>1.87</v>
      </c>
      <c r="AJ295">
        <v>0.99</v>
      </c>
    </row>
    <row r="296" spans="30:36" hidden="1" x14ac:dyDescent="0.25">
      <c r="AD296">
        <v>3750</v>
      </c>
      <c r="AE296" t="s">
        <v>152</v>
      </c>
      <c r="AF296">
        <v>9.69</v>
      </c>
      <c r="AG296">
        <v>1315.67</v>
      </c>
      <c r="AH296">
        <v>1316.11</v>
      </c>
      <c r="AI296">
        <v>1.77</v>
      </c>
      <c r="AJ296">
        <v>1</v>
      </c>
    </row>
    <row r="297" spans="30:36" hidden="1" x14ac:dyDescent="0.25">
      <c r="AD297">
        <v>3750</v>
      </c>
      <c r="AE297" t="s">
        <v>153</v>
      </c>
      <c r="AF297">
        <v>7.73</v>
      </c>
      <c r="AG297">
        <v>1315.67</v>
      </c>
      <c r="AH297">
        <v>1316.07</v>
      </c>
      <c r="AI297">
        <v>1.62</v>
      </c>
      <c r="AJ297">
        <v>0.99</v>
      </c>
    </row>
    <row r="298" spans="30:36" hidden="1" x14ac:dyDescent="0.25">
      <c r="AD298">
        <v>3750</v>
      </c>
      <c r="AE298" t="s">
        <v>154</v>
      </c>
      <c r="AF298">
        <v>7.61</v>
      </c>
      <c r="AG298">
        <v>1315.67</v>
      </c>
      <c r="AH298">
        <v>1316.06</v>
      </c>
      <c r="AI298">
        <v>1.64</v>
      </c>
      <c r="AJ298">
        <v>1.01</v>
      </c>
    </row>
    <row r="299" spans="30:36" x14ac:dyDescent="0.25">
      <c r="AD299">
        <v>3750</v>
      </c>
      <c r="AE299" t="s">
        <v>155</v>
      </c>
      <c r="AF299">
        <v>10</v>
      </c>
      <c r="AG299">
        <v>1315.67</v>
      </c>
      <c r="AH299">
        <v>1316.12</v>
      </c>
      <c r="AI299">
        <v>1.77</v>
      </c>
      <c r="AJ299">
        <v>0.99</v>
      </c>
    </row>
    <row r="300" spans="30:36" hidden="1" x14ac:dyDescent="0.25">
      <c r="AD300">
        <v>3750</v>
      </c>
      <c r="AE300" t="s">
        <v>156</v>
      </c>
      <c r="AF300">
        <v>10.88</v>
      </c>
      <c r="AG300">
        <v>1315.67</v>
      </c>
      <c r="AH300">
        <v>1316.14</v>
      </c>
      <c r="AI300">
        <v>1.83</v>
      </c>
      <c r="AJ300">
        <v>1</v>
      </c>
    </row>
    <row r="301" spans="30:36" hidden="1" x14ac:dyDescent="0.25">
      <c r="AD301">
        <v>3750</v>
      </c>
      <c r="AE301" t="s">
        <v>157</v>
      </c>
      <c r="AF301">
        <v>10.57</v>
      </c>
      <c r="AG301">
        <v>1315.67</v>
      </c>
      <c r="AH301">
        <v>1316.13</v>
      </c>
      <c r="AI301">
        <v>1.8</v>
      </c>
      <c r="AJ301">
        <v>0.99</v>
      </c>
    </row>
    <row r="302" spans="30:36" hidden="1" x14ac:dyDescent="0.25">
      <c r="AD302">
        <v>3750</v>
      </c>
      <c r="AE302" t="s">
        <v>158</v>
      </c>
      <c r="AF302">
        <v>8.91</v>
      </c>
      <c r="AG302">
        <v>1315.67</v>
      </c>
      <c r="AH302">
        <v>1316.1</v>
      </c>
      <c r="AI302">
        <v>1.71</v>
      </c>
      <c r="AJ302">
        <v>1</v>
      </c>
    </row>
    <row r="303" spans="30:36" hidden="1" x14ac:dyDescent="0.25">
      <c r="AD303">
        <v>3700</v>
      </c>
      <c r="AE303" t="s">
        <v>147</v>
      </c>
      <c r="AF303">
        <v>7.62</v>
      </c>
      <c r="AG303">
        <v>1310.99</v>
      </c>
      <c r="AH303">
        <v>1311.21</v>
      </c>
      <c r="AI303">
        <v>3.6</v>
      </c>
      <c r="AJ303">
        <v>2.75</v>
      </c>
    </row>
    <row r="304" spans="30:36" hidden="1" x14ac:dyDescent="0.25">
      <c r="AD304">
        <v>3700</v>
      </c>
      <c r="AE304" t="s">
        <v>148</v>
      </c>
      <c r="AF304">
        <v>7.74</v>
      </c>
      <c r="AG304">
        <v>1310.99</v>
      </c>
      <c r="AH304">
        <v>1311.22</v>
      </c>
      <c r="AI304">
        <v>3.63</v>
      </c>
      <c r="AJ304">
        <v>2.76</v>
      </c>
    </row>
    <row r="305" spans="30:36" hidden="1" x14ac:dyDescent="0.25">
      <c r="AD305">
        <v>3700</v>
      </c>
      <c r="AE305" t="s">
        <v>149</v>
      </c>
      <c r="AF305">
        <v>7.9</v>
      </c>
      <c r="AG305">
        <v>1310.99</v>
      </c>
      <c r="AH305">
        <v>1311.22</v>
      </c>
      <c r="AI305">
        <v>3.71</v>
      </c>
      <c r="AJ305">
        <v>2.83</v>
      </c>
    </row>
    <row r="306" spans="30:36" hidden="1" x14ac:dyDescent="0.25">
      <c r="AD306">
        <v>3700</v>
      </c>
      <c r="AE306" t="s">
        <v>150</v>
      </c>
      <c r="AF306">
        <v>10.039999999999999</v>
      </c>
      <c r="AG306">
        <v>1310.99</v>
      </c>
      <c r="AH306">
        <v>1311.24</v>
      </c>
      <c r="AI306">
        <v>4.07</v>
      </c>
      <c r="AJ306">
        <v>2.93</v>
      </c>
    </row>
    <row r="307" spans="30:36" hidden="1" x14ac:dyDescent="0.25">
      <c r="AD307">
        <v>3700</v>
      </c>
      <c r="AE307" t="s">
        <v>151</v>
      </c>
      <c r="AF307">
        <v>11.86</v>
      </c>
      <c r="AG307">
        <v>1310.99</v>
      </c>
      <c r="AH307">
        <v>1311.26</v>
      </c>
      <c r="AI307">
        <v>4.38</v>
      </c>
      <c r="AJ307">
        <v>3.03</v>
      </c>
    </row>
    <row r="308" spans="30:36" hidden="1" x14ac:dyDescent="0.25">
      <c r="AD308">
        <v>3700</v>
      </c>
      <c r="AE308" t="s">
        <v>152</v>
      </c>
      <c r="AF308">
        <v>9.69</v>
      </c>
      <c r="AG308">
        <v>1310.99</v>
      </c>
      <c r="AH308">
        <v>1311.24</v>
      </c>
      <c r="AI308">
        <v>3.99</v>
      </c>
      <c r="AJ308">
        <v>2.89</v>
      </c>
    </row>
    <row r="309" spans="30:36" hidden="1" x14ac:dyDescent="0.25">
      <c r="AD309">
        <v>3700</v>
      </c>
      <c r="AE309" t="s">
        <v>153</v>
      </c>
      <c r="AF309">
        <v>7.73</v>
      </c>
      <c r="AG309">
        <v>1310.99</v>
      </c>
      <c r="AH309">
        <v>1311.21</v>
      </c>
      <c r="AI309">
        <v>3.65</v>
      </c>
      <c r="AJ309">
        <v>2.79</v>
      </c>
    </row>
    <row r="310" spans="30:36" hidden="1" x14ac:dyDescent="0.25">
      <c r="AD310">
        <v>3700</v>
      </c>
      <c r="AE310" t="s">
        <v>154</v>
      </c>
      <c r="AF310">
        <v>7.61</v>
      </c>
      <c r="AG310">
        <v>1310.99</v>
      </c>
      <c r="AH310">
        <v>1311.21</v>
      </c>
      <c r="AI310">
        <v>3.6</v>
      </c>
      <c r="AJ310">
        <v>2.76</v>
      </c>
    </row>
    <row r="311" spans="30:36" x14ac:dyDescent="0.25">
      <c r="AD311">
        <v>3700</v>
      </c>
      <c r="AE311" t="s">
        <v>155</v>
      </c>
      <c r="AF311">
        <v>10</v>
      </c>
      <c r="AG311">
        <v>1310.99</v>
      </c>
      <c r="AH311">
        <v>1311.24</v>
      </c>
      <c r="AI311">
        <v>4.09</v>
      </c>
      <c r="AJ311">
        <v>2.95</v>
      </c>
    </row>
    <row r="312" spans="30:36" hidden="1" x14ac:dyDescent="0.25">
      <c r="AD312">
        <v>3700</v>
      </c>
      <c r="AE312" t="s">
        <v>156</v>
      </c>
      <c r="AF312">
        <v>10.88</v>
      </c>
      <c r="AG312">
        <v>1310.99</v>
      </c>
      <c r="AH312">
        <v>1311.25</v>
      </c>
      <c r="AI312">
        <v>4.22</v>
      </c>
      <c r="AJ312">
        <v>2.97</v>
      </c>
    </row>
    <row r="313" spans="30:36" hidden="1" x14ac:dyDescent="0.25">
      <c r="AD313">
        <v>3700</v>
      </c>
      <c r="AE313" t="s">
        <v>157</v>
      </c>
      <c r="AF313">
        <v>10.57</v>
      </c>
      <c r="AG313">
        <v>1310.99</v>
      </c>
      <c r="AH313">
        <v>1311.25</v>
      </c>
      <c r="AI313">
        <v>4.22</v>
      </c>
      <c r="AJ313">
        <v>3.01</v>
      </c>
    </row>
    <row r="314" spans="30:36" hidden="1" x14ac:dyDescent="0.25">
      <c r="AD314">
        <v>3700</v>
      </c>
      <c r="AE314" t="s">
        <v>158</v>
      </c>
      <c r="AF314">
        <v>8.91</v>
      </c>
      <c r="AG314">
        <v>1310.99</v>
      </c>
      <c r="AH314">
        <v>1311.23</v>
      </c>
      <c r="AI314">
        <v>3.89</v>
      </c>
      <c r="AJ314">
        <v>2.88</v>
      </c>
    </row>
    <row r="315" spans="30:36" hidden="1" x14ac:dyDescent="0.25">
      <c r="AD315">
        <v>3650</v>
      </c>
      <c r="AE315" t="s">
        <v>147</v>
      </c>
      <c r="AF315">
        <v>7.62</v>
      </c>
      <c r="AG315">
        <v>1306.97</v>
      </c>
      <c r="AH315">
        <v>1307.45</v>
      </c>
      <c r="AI315">
        <v>1.7</v>
      </c>
      <c r="AJ315">
        <v>0.92</v>
      </c>
    </row>
    <row r="316" spans="30:36" hidden="1" x14ac:dyDescent="0.25">
      <c r="AD316">
        <v>3650</v>
      </c>
      <c r="AE316" t="s">
        <v>148</v>
      </c>
      <c r="AF316">
        <v>7.74</v>
      </c>
      <c r="AG316">
        <v>1306.97</v>
      </c>
      <c r="AH316">
        <v>1307.45</v>
      </c>
      <c r="AI316">
        <v>1.71</v>
      </c>
      <c r="AJ316">
        <v>0.92</v>
      </c>
    </row>
    <row r="317" spans="30:36" hidden="1" x14ac:dyDescent="0.25">
      <c r="AD317">
        <v>3650</v>
      </c>
      <c r="AE317" t="s">
        <v>149</v>
      </c>
      <c r="AF317">
        <v>7.9</v>
      </c>
      <c r="AG317">
        <v>1306.97</v>
      </c>
      <c r="AH317">
        <v>1307.45</v>
      </c>
      <c r="AI317">
        <v>1.72</v>
      </c>
      <c r="AJ317">
        <v>0.92</v>
      </c>
    </row>
    <row r="318" spans="30:36" hidden="1" x14ac:dyDescent="0.25">
      <c r="AD318">
        <v>3650</v>
      </c>
      <c r="AE318" t="s">
        <v>150</v>
      </c>
      <c r="AF318">
        <v>10.039999999999999</v>
      </c>
      <c r="AG318">
        <v>1306.97</v>
      </c>
      <c r="AH318">
        <v>1307.51</v>
      </c>
      <c r="AI318">
        <v>1.86</v>
      </c>
      <c r="AJ318">
        <v>0.94</v>
      </c>
    </row>
    <row r="319" spans="30:36" hidden="1" x14ac:dyDescent="0.25">
      <c r="AD319">
        <v>3650</v>
      </c>
      <c r="AE319" t="s">
        <v>151</v>
      </c>
      <c r="AF319">
        <v>11.86</v>
      </c>
      <c r="AG319">
        <v>1306.97</v>
      </c>
      <c r="AH319">
        <v>1307.53</v>
      </c>
      <c r="AI319">
        <v>2.1</v>
      </c>
      <c r="AJ319">
        <v>1.05</v>
      </c>
    </row>
    <row r="320" spans="30:36" hidden="1" x14ac:dyDescent="0.25">
      <c r="AD320">
        <v>3650</v>
      </c>
      <c r="AE320" t="s">
        <v>152</v>
      </c>
      <c r="AF320">
        <v>9.69</v>
      </c>
      <c r="AG320">
        <v>1306.97</v>
      </c>
      <c r="AH320">
        <v>1307.51</v>
      </c>
      <c r="AI320">
        <v>1.84</v>
      </c>
      <c r="AJ320">
        <v>0.94</v>
      </c>
    </row>
    <row r="321" spans="30:36" hidden="1" x14ac:dyDescent="0.25">
      <c r="AD321">
        <v>3650</v>
      </c>
      <c r="AE321" t="s">
        <v>153</v>
      </c>
      <c r="AF321">
        <v>7.73</v>
      </c>
      <c r="AG321">
        <v>1306.97</v>
      </c>
      <c r="AH321">
        <v>1307.45</v>
      </c>
      <c r="AI321">
        <v>1.71</v>
      </c>
      <c r="AJ321">
        <v>0.92</v>
      </c>
    </row>
    <row r="322" spans="30:36" hidden="1" x14ac:dyDescent="0.25">
      <c r="AD322">
        <v>3650</v>
      </c>
      <c r="AE322" t="s">
        <v>154</v>
      </c>
      <c r="AF322">
        <v>7.61</v>
      </c>
      <c r="AG322">
        <v>1306.97</v>
      </c>
      <c r="AH322">
        <v>1307.45</v>
      </c>
      <c r="AI322">
        <v>1.7</v>
      </c>
      <c r="AJ322">
        <v>0.91</v>
      </c>
    </row>
    <row r="323" spans="30:36" x14ac:dyDescent="0.25">
      <c r="AD323">
        <v>3650</v>
      </c>
      <c r="AE323" t="s">
        <v>155</v>
      </c>
      <c r="AF323">
        <v>10</v>
      </c>
      <c r="AG323">
        <v>1306.97</v>
      </c>
      <c r="AH323">
        <v>1307.51</v>
      </c>
      <c r="AI323">
        <v>1.86</v>
      </c>
      <c r="AJ323">
        <v>0.94</v>
      </c>
    </row>
    <row r="324" spans="30:36" hidden="1" x14ac:dyDescent="0.25">
      <c r="AD324">
        <v>3650</v>
      </c>
      <c r="AE324" t="s">
        <v>156</v>
      </c>
      <c r="AF324">
        <v>10.88</v>
      </c>
      <c r="AG324">
        <v>1306.97</v>
      </c>
      <c r="AH324">
        <v>1307.54</v>
      </c>
      <c r="AI324">
        <v>1.91</v>
      </c>
      <c r="AJ324">
        <v>0.95</v>
      </c>
    </row>
    <row r="325" spans="30:36" hidden="1" x14ac:dyDescent="0.25">
      <c r="AD325">
        <v>3650</v>
      </c>
      <c r="AE325" t="s">
        <v>157</v>
      </c>
      <c r="AF325">
        <v>10.57</v>
      </c>
      <c r="AG325">
        <v>1306.97</v>
      </c>
      <c r="AH325">
        <v>1307.53</v>
      </c>
      <c r="AI325">
        <v>1.89</v>
      </c>
      <c r="AJ325">
        <v>0.95</v>
      </c>
    </row>
    <row r="326" spans="30:36" hidden="1" x14ac:dyDescent="0.25">
      <c r="AD326">
        <v>3650</v>
      </c>
      <c r="AE326" t="s">
        <v>158</v>
      </c>
      <c r="AF326">
        <v>8.91</v>
      </c>
      <c r="AG326">
        <v>1306.97</v>
      </c>
      <c r="AH326">
        <v>1307.48</v>
      </c>
      <c r="AI326">
        <v>1.79</v>
      </c>
      <c r="AJ326">
        <v>0.93</v>
      </c>
    </row>
    <row r="327" spans="30:36" hidden="1" x14ac:dyDescent="0.25">
      <c r="AD327">
        <v>3600</v>
      </c>
      <c r="AE327" t="s">
        <v>147</v>
      </c>
      <c r="AF327">
        <v>7.62</v>
      </c>
      <c r="AG327">
        <v>1305.0999999999999</v>
      </c>
      <c r="AH327">
        <v>1305.8</v>
      </c>
      <c r="AI327">
        <v>1.93</v>
      </c>
      <c r="AJ327">
        <v>1.01</v>
      </c>
    </row>
    <row r="328" spans="30:36" hidden="1" x14ac:dyDescent="0.25">
      <c r="AD328">
        <v>3600</v>
      </c>
      <c r="AE328" t="s">
        <v>148</v>
      </c>
      <c r="AF328">
        <v>7.74</v>
      </c>
      <c r="AG328">
        <v>1305.0999999999999</v>
      </c>
      <c r="AH328">
        <v>1305.8</v>
      </c>
      <c r="AI328">
        <v>1.93</v>
      </c>
      <c r="AJ328">
        <v>1.01</v>
      </c>
    </row>
    <row r="329" spans="30:36" hidden="1" x14ac:dyDescent="0.25">
      <c r="AD329">
        <v>3600</v>
      </c>
      <c r="AE329" t="s">
        <v>149</v>
      </c>
      <c r="AF329">
        <v>7.9</v>
      </c>
      <c r="AG329">
        <v>1305.0999999999999</v>
      </c>
      <c r="AH329">
        <v>1305.81</v>
      </c>
      <c r="AI329">
        <v>1.94</v>
      </c>
      <c r="AJ329">
        <v>1.01</v>
      </c>
    </row>
    <row r="330" spans="30:36" hidden="1" x14ac:dyDescent="0.25">
      <c r="AD330">
        <v>3600</v>
      </c>
      <c r="AE330" t="s">
        <v>150</v>
      </c>
      <c r="AF330">
        <v>10.039999999999999</v>
      </c>
      <c r="AG330">
        <v>1305.0999999999999</v>
      </c>
      <c r="AH330">
        <v>1305.8800000000001</v>
      </c>
      <c r="AI330">
        <v>2.04</v>
      </c>
      <c r="AJ330">
        <v>1.01</v>
      </c>
    </row>
    <row r="331" spans="30:36" hidden="1" x14ac:dyDescent="0.25">
      <c r="AD331">
        <v>3600</v>
      </c>
      <c r="AE331" t="s">
        <v>151</v>
      </c>
      <c r="AF331">
        <v>11.86</v>
      </c>
      <c r="AG331">
        <v>1305.0999999999999</v>
      </c>
      <c r="AH331">
        <v>1305.94</v>
      </c>
      <c r="AI331">
        <v>2.12</v>
      </c>
      <c r="AJ331">
        <v>1.01</v>
      </c>
    </row>
    <row r="332" spans="30:36" hidden="1" x14ac:dyDescent="0.25">
      <c r="AD332">
        <v>3600</v>
      </c>
      <c r="AE332" t="s">
        <v>152</v>
      </c>
      <c r="AF332">
        <v>9.69</v>
      </c>
      <c r="AG332">
        <v>1305.0999999999999</v>
      </c>
      <c r="AH332">
        <v>1305.8699999999999</v>
      </c>
      <c r="AI332">
        <v>2.0299999999999998</v>
      </c>
      <c r="AJ332">
        <v>1.01</v>
      </c>
    </row>
    <row r="333" spans="30:36" hidden="1" x14ac:dyDescent="0.25">
      <c r="AD333">
        <v>3600</v>
      </c>
      <c r="AE333" t="s">
        <v>153</v>
      </c>
      <c r="AF333">
        <v>7.73</v>
      </c>
      <c r="AG333">
        <v>1305.0999999999999</v>
      </c>
      <c r="AH333">
        <v>1305.8</v>
      </c>
      <c r="AI333">
        <v>1.93</v>
      </c>
      <c r="AJ333">
        <v>1.01</v>
      </c>
    </row>
    <row r="334" spans="30:36" hidden="1" x14ac:dyDescent="0.25">
      <c r="AD334">
        <v>3600</v>
      </c>
      <c r="AE334" t="s">
        <v>154</v>
      </c>
      <c r="AF334">
        <v>7.61</v>
      </c>
      <c r="AG334">
        <v>1305.0999999999999</v>
      </c>
      <c r="AH334">
        <v>1305.79</v>
      </c>
      <c r="AI334">
        <v>1.93</v>
      </c>
      <c r="AJ334">
        <v>1.01</v>
      </c>
    </row>
    <row r="335" spans="30:36" x14ac:dyDescent="0.25">
      <c r="AD335">
        <v>3600</v>
      </c>
      <c r="AE335" t="s">
        <v>155</v>
      </c>
      <c r="AF335">
        <v>10</v>
      </c>
      <c r="AG335">
        <v>1305.0999999999999</v>
      </c>
      <c r="AH335">
        <v>1305.8800000000001</v>
      </c>
      <c r="AI335">
        <v>2.04</v>
      </c>
      <c r="AJ335">
        <v>1.01</v>
      </c>
    </row>
    <row r="336" spans="30:36" hidden="1" x14ac:dyDescent="0.25">
      <c r="AD336">
        <v>3600</v>
      </c>
      <c r="AE336" t="s">
        <v>156</v>
      </c>
      <c r="AF336">
        <v>10.88</v>
      </c>
      <c r="AG336">
        <v>1305.0999999999999</v>
      </c>
      <c r="AH336">
        <v>1305.9100000000001</v>
      </c>
      <c r="AI336">
        <v>2.0699999999999998</v>
      </c>
      <c r="AJ336">
        <v>1.01</v>
      </c>
    </row>
    <row r="337" spans="30:36" hidden="1" x14ac:dyDescent="0.25">
      <c r="AD337">
        <v>3600</v>
      </c>
      <c r="AE337" t="s">
        <v>157</v>
      </c>
      <c r="AF337">
        <v>10.57</v>
      </c>
      <c r="AG337">
        <v>1305.0999999999999</v>
      </c>
      <c r="AH337">
        <v>1305.9000000000001</v>
      </c>
      <c r="AI337">
        <v>2.06</v>
      </c>
      <c r="AJ337">
        <v>1.01</v>
      </c>
    </row>
    <row r="338" spans="30:36" hidden="1" x14ac:dyDescent="0.25">
      <c r="AD338">
        <v>3600</v>
      </c>
      <c r="AE338" t="s">
        <v>158</v>
      </c>
      <c r="AF338">
        <v>8.91</v>
      </c>
      <c r="AG338">
        <v>1305.0999999999999</v>
      </c>
      <c r="AH338">
        <v>1305.8399999999999</v>
      </c>
      <c r="AI338">
        <v>1.99</v>
      </c>
      <c r="AJ338">
        <v>1.01</v>
      </c>
    </row>
    <row r="339" spans="30:36" hidden="1" x14ac:dyDescent="0.25">
      <c r="AD339">
        <v>3550</v>
      </c>
      <c r="AE339" t="s">
        <v>147</v>
      </c>
      <c r="AF339">
        <v>7.62</v>
      </c>
      <c r="AG339">
        <v>1301.04</v>
      </c>
      <c r="AH339">
        <v>1301.3</v>
      </c>
      <c r="AI339">
        <v>3.43</v>
      </c>
      <c r="AJ339">
        <v>2.72</v>
      </c>
    </row>
    <row r="340" spans="30:36" hidden="1" x14ac:dyDescent="0.25">
      <c r="AD340">
        <v>3550</v>
      </c>
      <c r="AE340" t="s">
        <v>148</v>
      </c>
      <c r="AF340">
        <v>7.74</v>
      </c>
      <c r="AG340">
        <v>1301.04</v>
      </c>
      <c r="AH340">
        <v>1301.3</v>
      </c>
      <c r="AI340">
        <v>3.47</v>
      </c>
      <c r="AJ340">
        <v>2.75</v>
      </c>
    </row>
    <row r="341" spans="30:36" hidden="1" x14ac:dyDescent="0.25">
      <c r="AD341">
        <v>3550</v>
      </c>
      <c r="AE341" t="s">
        <v>149</v>
      </c>
      <c r="AF341">
        <v>7.9</v>
      </c>
      <c r="AG341">
        <v>1301.04</v>
      </c>
      <c r="AH341">
        <v>1301.3</v>
      </c>
      <c r="AI341">
        <v>3.48</v>
      </c>
      <c r="AJ341">
        <v>2.74</v>
      </c>
    </row>
    <row r="342" spans="30:36" hidden="1" x14ac:dyDescent="0.25">
      <c r="AD342">
        <v>3550</v>
      </c>
      <c r="AE342" t="s">
        <v>150</v>
      </c>
      <c r="AF342">
        <v>10.039999999999999</v>
      </c>
      <c r="AG342">
        <v>1301.04</v>
      </c>
      <c r="AH342">
        <v>1301.33</v>
      </c>
      <c r="AI342">
        <v>3.82</v>
      </c>
      <c r="AJ342">
        <v>2.84</v>
      </c>
    </row>
    <row r="343" spans="30:36" hidden="1" x14ac:dyDescent="0.25">
      <c r="AD343">
        <v>3550</v>
      </c>
      <c r="AE343" t="s">
        <v>151</v>
      </c>
      <c r="AF343">
        <v>11.86</v>
      </c>
      <c r="AG343">
        <v>1301.04</v>
      </c>
      <c r="AH343">
        <v>1301.3499999999999</v>
      </c>
      <c r="AI343">
        <v>4.07</v>
      </c>
      <c r="AJ343">
        <v>2.91</v>
      </c>
    </row>
    <row r="344" spans="30:36" hidden="1" x14ac:dyDescent="0.25">
      <c r="AD344">
        <v>3550</v>
      </c>
      <c r="AE344" t="s">
        <v>152</v>
      </c>
      <c r="AF344">
        <v>9.69</v>
      </c>
      <c r="AG344">
        <v>1301.04</v>
      </c>
      <c r="AH344">
        <v>1301.32</v>
      </c>
      <c r="AI344">
        <v>3.78</v>
      </c>
      <c r="AJ344">
        <v>2.84</v>
      </c>
    </row>
    <row r="345" spans="30:36" hidden="1" x14ac:dyDescent="0.25">
      <c r="AD345">
        <v>3550</v>
      </c>
      <c r="AE345" t="s">
        <v>153</v>
      </c>
      <c r="AF345">
        <v>7.73</v>
      </c>
      <c r="AG345">
        <v>1301.04</v>
      </c>
      <c r="AH345">
        <v>1301.3</v>
      </c>
      <c r="AI345">
        <v>3.45</v>
      </c>
      <c r="AJ345">
        <v>2.73</v>
      </c>
    </row>
    <row r="346" spans="30:36" hidden="1" x14ac:dyDescent="0.25">
      <c r="AD346">
        <v>3550</v>
      </c>
      <c r="AE346" t="s">
        <v>154</v>
      </c>
      <c r="AF346">
        <v>7.61</v>
      </c>
      <c r="AG346">
        <v>1301.04</v>
      </c>
      <c r="AH346">
        <v>1301.3</v>
      </c>
      <c r="AI346">
        <v>3.5</v>
      </c>
      <c r="AJ346">
        <v>2.8</v>
      </c>
    </row>
    <row r="347" spans="30:36" x14ac:dyDescent="0.25">
      <c r="AD347">
        <v>3550</v>
      </c>
      <c r="AE347" t="s">
        <v>155</v>
      </c>
      <c r="AF347">
        <v>10</v>
      </c>
      <c r="AG347">
        <v>1301.04</v>
      </c>
      <c r="AH347">
        <v>1301.33</v>
      </c>
      <c r="AI347">
        <v>3.82</v>
      </c>
      <c r="AJ347">
        <v>2.85</v>
      </c>
    </row>
    <row r="348" spans="30:36" hidden="1" x14ac:dyDescent="0.25">
      <c r="AD348">
        <v>3550</v>
      </c>
      <c r="AE348" t="s">
        <v>156</v>
      </c>
      <c r="AF348">
        <v>10.88</v>
      </c>
      <c r="AG348">
        <v>1301.04</v>
      </c>
      <c r="AH348">
        <v>1301.3399999999999</v>
      </c>
      <c r="AI348">
        <v>3.94</v>
      </c>
      <c r="AJ348">
        <v>2.87</v>
      </c>
    </row>
    <row r="349" spans="30:36" hidden="1" x14ac:dyDescent="0.25">
      <c r="AD349">
        <v>3550</v>
      </c>
      <c r="AE349" t="s">
        <v>157</v>
      </c>
      <c r="AF349">
        <v>10.57</v>
      </c>
      <c r="AG349">
        <v>1301.04</v>
      </c>
      <c r="AH349">
        <v>1301.33</v>
      </c>
      <c r="AI349">
        <v>3.91</v>
      </c>
      <c r="AJ349">
        <v>2.88</v>
      </c>
    </row>
    <row r="350" spans="30:36" hidden="1" x14ac:dyDescent="0.25">
      <c r="AD350">
        <v>3550</v>
      </c>
      <c r="AE350" t="s">
        <v>158</v>
      </c>
      <c r="AF350">
        <v>8.91</v>
      </c>
      <c r="AG350">
        <v>1301.04</v>
      </c>
      <c r="AH350">
        <v>1301.32</v>
      </c>
      <c r="AI350">
        <v>3.66</v>
      </c>
      <c r="AJ350">
        <v>2.8</v>
      </c>
    </row>
    <row r="351" spans="30:36" hidden="1" x14ac:dyDescent="0.25">
      <c r="AD351">
        <v>3500</v>
      </c>
      <c r="AE351" t="s">
        <v>147</v>
      </c>
      <c r="AF351">
        <v>7.73</v>
      </c>
      <c r="AG351">
        <v>1295.3499999999999</v>
      </c>
      <c r="AH351">
        <v>1295.8</v>
      </c>
      <c r="AI351">
        <v>1.96</v>
      </c>
      <c r="AJ351">
        <v>1.23</v>
      </c>
    </row>
    <row r="352" spans="30:36" hidden="1" x14ac:dyDescent="0.25">
      <c r="AD352">
        <v>3500</v>
      </c>
      <c r="AE352" t="s">
        <v>148</v>
      </c>
      <c r="AF352">
        <v>7.85</v>
      </c>
      <c r="AG352">
        <v>1295.3499999999999</v>
      </c>
      <c r="AH352">
        <v>1295.8</v>
      </c>
      <c r="AI352">
        <v>1.96</v>
      </c>
      <c r="AJ352">
        <v>1.23</v>
      </c>
    </row>
    <row r="353" spans="30:36" hidden="1" x14ac:dyDescent="0.25">
      <c r="AD353">
        <v>3500</v>
      </c>
      <c r="AE353" t="s">
        <v>149</v>
      </c>
      <c r="AF353">
        <v>8.01</v>
      </c>
      <c r="AG353">
        <v>1295.3499999999999</v>
      </c>
      <c r="AH353">
        <v>1295.81</v>
      </c>
      <c r="AI353">
        <v>1.98</v>
      </c>
      <c r="AJ353">
        <v>1.23</v>
      </c>
    </row>
    <row r="354" spans="30:36" hidden="1" x14ac:dyDescent="0.25">
      <c r="AD354">
        <v>3500</v>
      </c>
      <c r="AE354" t="s">
        <v>150</v>
      </c>
      <c r="AF354">
        <v>10.18</v>
      </c>
      <c r="AG354">
        <v>1295.3499999999999</v>
      </c>
      <c r="AH354">
        <v>1295.8599999999999</v>
      </c>
      <c r="AI354">
        <v>2.1</v>
      </c>
      <c r="AJ354">
        <v>1.25</v>
      </c>
    </row>
    <row r="355" spans="30:36" hidden="1" x14ac:dyDescent="0.25">
      <c r="AD355">
        <v>3500</v>
      </c>
      <c r="AE355" t="s">
        <v>151</v>
      </c>
      <c r="AF355">
        <v>12.03</v>
      </c>
      <c r="AG355">
        <v>1295.3499999999999</v>
      </c>
      <c r="AH355">
        <v>1295.8900000000001</v>
      </c>
      <c r="AI355">
        <v>2.2000000000000002</v>
      </c>
      <c r="AJ355">
        <v>1.27</v>
      </c>
    </row>
    <row r="356" spans="30:36" hidden="1" x14ac:dyDescent="0.25">
      <c r="AD356">
        <v>3500</v>
      </c>
      <c r="AE356" t="s">
        <v>152</v>
      </c>
      <c r="AF356">
        <v>9.83</v>
      </c>
      <c r="AG356">
        <v>1295.3499999999999</v>
      </c>
      <c r="AH356">
        <v>1295.8499999999999</v>
      </c>
      <c r="AI356">
        <v>2.08</v>
      </c>
      <c r="AJ356">
        <v>1.25</v>
      </c>
    </row>
    <row r="357" spans="30:36" hidden="1" x14ac:dyDescent="0.25">
      <c r="AD357">
        <v>3500</v>
      </c>
      <c r="AE357" t="s">
        <v>153</v>
      </c>
      <c r="AF357">
        <v>7.84</v>
      </c>
      <c r="AG357">
        <v>1295.3499999999999</v>
      </c>
      <c r="AH357">
        <v>1295.8</v>
      </c>
      <c r="AI357">
        <v>1.97</v>
      </c>
      <c r="AJ357">
        <v>1.23</v>
      </c>
    </row>
    <row r="358" spans="30:36" hidden="1" x14ac:dyDescent="0.25">
      <c r="AD358">
        <v>3500</v>
      </c>
      <c r="AE358" t="s">
        <v>154</v>
      </c>
      <c r="AF358">
        <v>7.73</v>
      </c>
      <c r="AG358">
        <v>1295.3499999999999</v>
      </c>
      <c r="AH358">
        <v>1295.8</v>
      </c>
      <c r="AI358">
        <v>1.94</v>
      </c>
      <c r="AJ358">
        <v>1.22</v>
      </c>
    </row>
    <row r="359" spans="30:36" x14ac:dyDescent="0.25">
      <c r="AD359">
        <v>3500</v>
      </c>
      <c r="AE359" t="s">
        <v>155</v>
      </c>
      <c r="AF359">
        <v>10.15</v>
      </c>
      <c r="AG359">
        <v>1295.3499999999999</v>
      </c>
      <c r="AH359">
        <v>1295.8599999999999</v>
      </c>
      <c r="AI359">
        <v>2.1</v>
      </c>
      <c r="AJ359">
        <v>1.25</v>
      </c>
    </row>
    <row r="360" spans="30:36" hidden="1" x14ac:dyDescent="0.25">
      <c r="AD360">
        <v>3500</v>
      </c>
      <c r="AE360" t="s">
        <v>156</v>
      </c>
      <c r="AF360">
        <v>11.03</v>
      </c>
      <c r="AG360">
        <v>1295.3499999999999</v>
      </c>
      <c r="AH360">
        <v>1295.8699999999999</v>
      </c>
      <c r="AI360">
        <v>2.15</v>
      </c>
      <c r="AJ360">
        <v>1.26</v>
      </c>
    </row>
    <row r="361" spans="30:36" hidden="1" x14ac:dyDescent="0.25">
      <c r="AD361">
        <v>3500</v>
      </c>
      <c r="AE361" t="s">
        <v>157</v>
      </c>
      <c r="AF361">
        <v>10.71</v>
      </c>
      <c r="AG361">
        <v>1295.3499999999999</v>
      </c>
      <c r="AH361">
        <v>1295.8699999999999</v>
      </c>
      <c r="AI361">
        <v>2.13</v>
      </c>
      <c r="AJ361">
        <v>1.25</v>
      </c>
    </row>
    <row r="362" spans="30:36" hidden="1" x14ac:dyDescent="0.25">
      <c r="AD362">
        <v>3500</v>
      </c>
      <c r="AE362" t="s">
        <v>158</v>
      </c>
      <c r="AF362">
        <v>9.0299999999999994</v>
      </c>
      <c r="AG362">
        <v>1295.3499999999999</v>
      </c>
      <c r="AH362">
        <v>1295.83</v>
      </c>
      <c r="AI362">
        <v>2.04</v>
      </c>
      <c r="AJ362">
        <v>1.24</v>
      </c>
    </row>
    <row r="363" spans="30:36" hidden="1" x14ac:dyDescent="0.25">
      <c r="AD363">
        <v>3450</v>
      </c>
      <c r="AE363" t="s">
        <v>147</v>
      </c>
      <c r="AF363">
        <v>7.73</v>
      </c>
      <c r="AG363">
        <v>1291.3800000000001</v>
      </c>
      <c r="AH363">
        <v>1291.69</v>
      </c>
      <c r="AI363">
        <v>2.25</v>
      </c>
      <c r="AJ363">
        <v>1.66</v>
      </c>
    </row>
    <row r="364" spans="30:36" hidden="1" x14ac:dyDescent="0.25">
      <c r="AD364">
        <v>3450</v>
      </c>
      <c r="AE364" t="s">
        <v>148</v>
      </c>
      <c r="AF364">
        <v>7.85</v>
      </c>
      <c r="AG364">
        <v>1291.3800000000001</v>
      </c>
      <c r="AH364">
        <v>1291.7</v>
      </c>
      <c r="AI364">
        <v>2.27</v>
      </c>
      <c r="AJ364">
        <v>1.67</v>
      </c>
    </row>
    <row r="365" spans="30:36" hidden="1" x14ac:dyDescent="0.25">
      <c r="AD365">
        <v>3450</v>
      </c>
      <c r="AE365" t="s">
        <v>149</v>
      </c>
      <c r="AF365">
        <v>8.01</v>
      </c>
      <c r="AG365">
        <v>1291.3800000000001</v>
      </c>
      <c r="AH365">
        <v>1291.7</v>
      </c>
      <c r="AI365">
        <v>2.2799999999999998</v>
      </c>
      <c r="AJ365">
        <v>1.67</v>
      </c>
    </row>
    <row r="366" spans="30:36" hidden="1" x14ac:dyDescent="0.25">
      <c r="AD366">
        <v>3450</v>
      </c>
      <c r="AE366" t="s">
        <v>150</v>
      </c>
      <c r="AF366">
        <v>10.18</v>
      </c>
      <c r="AG366">
        <v>1291.3800000000001</v>
      </c>
      <c r="AH366">
        <v>1291.73</v>
      </c>
      <c r="AI366">
        <v>2.46</v>
      </c>
      <c r="AJ366">
        <v>1.7</v>
      </c>
    </row>
    <row r="367" spans="30:36" hidden="1" x14ac:dyDescent="0.25">
      <c r="AD367">
        <v>3450</v>
      </c>
      <c r="AE367" t="s">
        <v>151</v>
      </c>
      <c r="AF367">
        <v>12.03</v>
      </c>
      <c r="AG367">
        <v>1291.3800000000001</v>
      </c>
      <c r="AH367">
        <v>1291.76</v>
      </c>
      <c r="AI367">
        <v>2.59</v>
      </c>
      <c r="AJ367">
        <v>1.72</v>
      </c>
    </row>
    <row r="368" spans="30:36" hidden="1" x14ac:dyDescent="0.25">
      <c r="AD368">
        <v>3450</v>
      </c>
      <c r="AE368" t="s">
        <v>152</v>
      </c>
      <c r="AF368">
        <v>9.83</v>
      </c>
      <c r="AG368">
        <v>1291.3800000000001</v>
      </c>
      <c r="AH368">
        <v>1291.73</v>
      </c>
      <c r="AI368">
        <v>2.4300000000000002</v>
      </c>
      <c r="AJ368">
        <v>1.7</v>
      </c>
    </row>
    <row r="369" spans="30:36" hidden="1" x14ac:dyDescent="0.25">
      <c r="AD369">
        <v>3450</v>
      </c>
      <c r="AE369" t="s">
        <v>153</v>
      </c>
      <c r="AF369">
        <v>7.84</v>
      </c>
      <c r="AG369">
        <v>1291.3800000000001</v>
      </c>
      <c r="AH369">
        <v>1291.7</v>
      </c>
      <c r="AI369">
        <v>2.2599999999999998</v>
      </c>
      <c r="AJ369">
        <v>1.66</v>
      </c>
    </row>
    <row r="370" spans="30:36" hidden="1" x14ac:dyDescent="0.25">
      <c r="AD370">
        <v>3450</v>
      </c>
      <c r="AE370" t="s">
        <v>154</v>
      </c>
      <c r="AF370">
        <v>7.73</v>
      </c>
      <c r="AG370">
        <v>1291.3800000000001</v>
      </c>
      <c r="AH370">
        <v>1291.69</v>
      </c>
      <c r="AI370">
        <v>2.27</v>
      </c>
      <c r="AJ370">
        <v>1.68</v>
      </c>
    </row>
    <row r="371" spans="30:36" x14ac:dyDescent="0.25">
      <c r="AD371">
        <v>3450</v>
      </c>
      <c r="AE371" t="s">
        <v>155</v>
      </c>
      <c r="AF371">
        <v>10.15</v>
      </c>
      <c r="AG371">
        <v>1291.3800000000001</v>
      </c>
      <c r="AH371">
        <v>1291.73</v>
      </c>
      <c r="AI371">
        <v>2.46</v>
      </c>
      <c r="AJ371">
        <v>1.7</v>
      </c>
    </row>
    <row r="372" spans="30:36" hidden="1" x14ac:dyDescent="0.25">
      <c r="AD372">
        <v>3450</v>
      </c>
      <c r="AE372" t="s">
        <v>156</v>
      </c>
      <c r="AF372">
        <v>11.03</v>
      </c>
      <c r="AG372">
        <v>1291.3800000000001</v>
      </c>
      <c r="AH372">
        <v>1291.74</v>
      </c>
      <c r="AI372">
        <v>2.52</v>
      </c>
      <c r="AJ372">
        <v>1.71</v>
      </c>
    </row>
    <row r="373" spans="30:36" hidden="1" x14ac:dyDescent="0.25">
      <c r="AD373">
        <v>3450</v>
      </c>
      <c r="AE373" t="s">
        <v>157</v>
      </c>
      <c r="AF373">
        <v>10.71</v>
      </c>
      <c r="AG373">
        <v>1291.3800000000001</v>
      </c>
      <c r="AH373">
        <v>1291.74</v>
      </c>
      <c r="AI373">
        <v>2.5</v>
      </c>
      <c r="AJ373">
        <v>1.71</v>
      </c>
    </row>
    <row r="374" spans="30:36" hidden="1" x14ac:dyDescent="0.25">
      <c r="AD374">
        <v>3450</v>
      </c>
      <c r="AE374" t="s">
        <v>158</v>
      </c>
      <c r="AF374">
        <v>9.0299999999999994</v>
      </c>
      <c r="AG374">
        <v>1291.3800000000001</v>
      </c>
      <c r="AH374">
        <v>1291.71</v>
      </c>
      <c r="AI374">
        <v>2.37</v>
      </c>
      <c r="AJ374">
        <v>1.69</v>
      </c>
    </row>
    <row r="375" spans="30:36" hidden="1" x14ac:dyDescent="0.25">
      <c r="AD375">
        <v>3400</v>
      </c>
      <c r="AE375" t="s">
        <v>147</v>
      </c>
      <c r="AF375">
        <v>7.73</v>
      </c>
      <c r="AG375">
        <v>1285.82</v>
      </c>
      <c r="AH375">
        <v>1286.0999999999999</v>
      </c>
      <c r="AI375">
        <v>2.2000000000000002</v>
      </c>
      <c r="AJ375">
        <v>1.58</v>
      </c>
    </row>
    <row r="376" spans="30:36" hidden="1" x14ac:dyDescent="0.25">
      <c r="AD376">
        <v>3400</v>
      </c>
      <c r="AE376" t="s">
        <v>148</v>
      </c>
      <c r="AF376">
        <v>7.85</v>
      </c>
      <c r="AG376">
        <v>1285.82</v>
      </c>
      <c r="AH376">
        <v>1286.1099999999999</v>
      </c>
      <c r="AI376">
        <v>2.21</v>
      </c>
      <c r="AJ376">
        <v>1.58</v>
      </c>
    </row>
    <row r="377" spans="30:36" hidden="1" x14ac:dyDescent="0.25">
      <c r="AD377">
        <v>3400</v>
      </c>
      <c r="AE377" t="s">
        <v>149</v>
      </c>
      <c r="AF377">
        <v>8.01</v>
      </c>
      <c r="AG377">
        <v>1285.82</v>
      </c>
      <c r="AH377">
        <v>1286.1099999999999</v>
      </c>
      <c r="AI377">
        <v>2.23</v>
      </c>
      <c r="AJ377">
        <v>1.59</v>
      </c>
    </row>
    <row r="378" spans="30:36" hidden="1" x14ac:dyDescent="0.25">
      <c r="AD378">
        <v>3400</v>
      </c>
      <c r="AE378" t="s">
        <v>150</v>
      </c>
      <c r="AF378">
        <v>10.18</v>
      </c>
      <c r="AG378">
        <v>1285.82</v>
      </c>
      <c r="AH378">
        <v>1286.1400000000001</v>
      </c>
      <c r="AI378">
        <v>2.4300000000000002</v>
      </c>
      <c r="AJ378">
        <v>1.62</v>
      </c>
    </row>
    <row r="379" spans="30:36" hidden="1" x14ac:dyDescent="0.25">
      <c r="AD379">
        <v>3400</v>
      </c>
      <c r="AE379" t="s">
        <v>151</v>
      </c>
      <c r="AF379">
        <v>12.03</v>
      </c>
      <c r="AG379">
        <v>1285.82</v>
      </c>
      <c r="AH379">
        <v>1286.17</v>
      </c>
      <c r="AI379">
        <v>2.58</v>
      </c>
      <c r="AJ379">
        <v>1.64</v>
      </c>
    </row>
    <row r="380" spans="30:36" hidden="1" x14ac:dyDescent="0.25">
      <c r="AD380">
        <v>3400</v>
      </c>
      <c r="AE380" t="s">
        <v>152</v>
      </c>
      <c r="AF380">
        <v>9.83</v>
      </c>
      <c r="AG380">
        <v>1285.82</v>
      </c>
      <c r="AH380">
        <v>1286.1400000000001</v>
      </c>
      <c r="AI380">
        <v>2.39</v>
      </c>
      <c r="AJ380">
        <v>1.61</v>
      </c>
    </row>
    <row r="381" spans="30:36" hidden="1" x14ac:dyDescent="0.25">
      <c r="AD381">
        <v>3400</v>
      </c>
      <c r="AE381" t="s">
        <v>153</v>
      </c>
      <c r="AF381">
        <v>7.84</v>
      </c>
      <c r="AG381">
        <v>1285.82</v>
      </c>
      <c r="AH381">
        <v>1286.1099999999999</v>
      </c>
      <c r="AI381">
        <v>2.21</v>
      </c>
      <c r="AJ381">
        <v>1.58</v>
      </c>
    </row>
    <row r="382" spans="30:36" hidden="1" x14ac:dyDescent="0.25">
      <c r="AD382">
        <v>3400</v>
      </c>
      <c r="AE382" t="s">
        <v>154</v>
      </c>
      <c r="AF382">
        <v>7.73</v>
      </c>
      <c r="AG382">
        <v>1285.82</v>
      </c>
      <c r="AH382">
        <v>1286.1099999999999</v>
      </c>
      <c r="AI382">
        <v>2.1800000000000002</v>
      </c>
      <c r="AJ382">
        <v>1.57</v>
      </c>
    </row>
    <row r="383" spans="30:36" x14ac:dyDescent="0.25">
      <c r="AD383">
        <v>3400</v>
      </c>
      <c r="AE383" t="s">
        <v>155</v>
      </c>
      <c r="AF383">
        <v>10.15</v>
      </c>
      <c r="AG383">
        <v>1285.82</v>
      </c>
      <c r="AH383">
        <v>1286.1400000000001</v>
      </c>
      <c r="AI383">
        <v>2.42</v>
      </c>
      <c r="AJ383">
        <v>1.62</v>
      </c>
    </row>
    <row r="384" spans="30:36" hidden="1" x14ac:dyDescent="0.25">
      <c r="AD384">
        <v>3400</v>
      </c>
      <c r="AE384" t="s">
        <v>156</v>
      </c>
      <c r="AF384">
        <v>11.03</v>
      </c>
      <c r="AG384">
        <v>1285.82</v>
      </c>
      <c r="AH384">
        <v>1286.1500000000001</v>
      </c>
      <c r="AI384">
        <v>2.5</v>
      </c>
      <c r="AJ384">
        <v>1.63</v>
      </c>
    </row>
    <row r="385" spans="30:36" hidden="1" x14ac:dyDescent="0.25">
      <c r="AD385">
        <v>3400</v>
      </c>
      <c r="AE385" t="s">
        <v>157</v>
      </c>
      <c r="AF385">
        <v>10.71</v>
      </c>
      <c r="AG385">
        <v>1285.82</v>
      </c>
      <c r="AH385">
        <v>1286.1500000000001</v>
      </c>
      <c r="AI385">
        <v>2.4700000000000002</v>
      </c>
      <c r="AJ385">
        <v>1.62</v>
      </c>
    </row>
    <row r="386" spans="30:36" hidden="1" x14ac:dyDescent="0.25">
      <c r="AD386">
        <v>3400</v>
      </c>
      <c r="AE386" t="s">
        <v>158</v>
      </c>
      <c r="AF386">
        <v>9.0299999999999994</v>
      </c>
      <c r="AG386">
        <v>1285.82</v>
      </c>
      <c r="AH386">
        <v>1286.1199999999999</v>
      </c>
      <c r="AI386">
        <v>2.3199999999999998</v>
      </c>
      <c r="AJ386">
        <v>1.6</v>
      </c>
    </row>
    <row r="387" spans="30:36" hidden="1" x14ac:dyDescent="0.25">
      <c r="AD387">
        <v>3350</v>
      </c>
      <c r="AE387" t="s">
        <v>147</v>
      </c>
      <c r="AF387">
        <v>7.73</v>
      </c>
      <c r="AG387">
        <v>1283.1099999999999</v>
      </c>
      <c r="AH387">
        <v>1283.69</v>
      </c>
      <c r="AI387">
        <v>1.8</v>
      </c>
      <c r="AJ387">
        <v>1.01</v>
      </c>
    </row>
    <row r="388" spans="30:36" hidden="1" x14ac:dyDescent="0.25">
      <c r="AD388">
        <v>3350</v>
      </c>
      <c r="AE388" t="s">
        <v>148</v>
      </c>
      <c r="AF388">
        <v>7.85</v>
      </c>
      <c r="AG388">
        <v>1283.1099999999999</v>
      </c>
      <c r="AH388">
        <v>1283.7</v>
      </c>
      <c r="AI388">
        <v>1.8</v>
      </c>
      <c r="AJ388">
        <v>1.01</v>
      </c>
    </row>
    <row r="389" spans="30:36" hidden="1" x14ac:dyDescent="0.25">
      <c r="AD389">
        <v>3350</v>
      </c>
      <c r="AE389" t="s">
        <v>149</v>
      </c>
      <c r="AF389">
        <v>8.01</v>
      </c>
      <c r="AG389">
        <v>1283.1099999999999</v>
      </c>
      <c r="AH389">
        <v>1283.7</v>
      </c>
      <c r="AI389">
        <v>1.82</v>
      </c>
      <c r="AJ389">
        <v>1.01</v>
      </c>
    </row>
    <row r="390" spans="30:36" hidden="1" x14ac:dyDescent="0.25">
      <c r="AD390">
        <v>3350</v>
      </c>
      <c r="AE390" t="s">
        <v>150</v>
      </c>
      <c r="AF390">
        <v>10.18</v>
      </c>
      <c r="AG390">
        <v>1283.1099999999999</v>
      </c>
      <c r="AH390">
        <v>1283.77</v>
      </c>
      <c r="AI390">
        <v>1.91</v>
      </c>
      <c r="AJ390">
        <v>1.01</v>
      </c>
    </row>
    <row r="391" spans="30:36" hidden="1" x14ac:dyDescent="0.25">
      <c r="AD391">
        <v>3350</v>
      </c>
      <c r="AE391" t="s">
        <v>151</v>
      </c>
      <c r="AF391">
        <v>12.03</v>
      </c>
      <c r="AG391">
        <v>1283.1099999999999</v>
      </c>
      <c r="AH391">
        <v>1283.82</v>
      </c>
      <c r="AI391">
        <v>1.98</v>
      </c>
      <c r="AJ391">
        <v>1.01</v>
      </c>
    </row>
    <row r="392" spans="30:36" hidden="1" x14ac:dyDescent="0.25">
      <c r="AD392">
        <v>3350</v>
      </c>
      <c r="AE392" t="s">
        <v>152</v>
      </c>
      <c r="AF392">
        <v>9.83</v>
      </c>
      <c r="AG392">
        <v>1283.1099999999999</v>
      </c>
      <c r="AH392">
        <v>1283.76</v>
      </c>
      <c r="AI392">
        <v>1.9</v>
      </c>
      <c r="AJ392">
        <v>1.01</v>
      </c>
    </row>
    <row r="393" spans="30:36" hidden="1" x14ac:dyDescent="0.25">
      <c r="AD393">
        <v>3350</v>
      </c>
      <c r="AE393" t="s">
        <v>153</v>
      </c>
      <c r="AF393">
        <v>7.84</v>
      </c>
      <c r="AG393">
        <v>1283.1099999999999</v>
      </c>
      <c r="AH393">
        <v>1283.7</v>
      </c>
      <c r="AI393">
        <v>1.81</v>
      </c>
      <c r="AJ393">
        <v>1.01</v>
      </c>
    </row>
    <row r="394" spans="30:36" hidden="1" x14ac:dyDescent="0.25">
      <c r="AD394">
        <v>3350</v>
      </c>
      <c r="AE394" t="s">
        <v>154</v>
      </c>
      <c r="AF394">
        <v>7.73</v>
      </c>
      <c r="AG394">
        <v>1283.1099999999999</v>
      </c>
      <c r="AH394">
        <v>1283.69</v>
      </c>
      <c r="AI394">
        <v>1.81</v>
      </c>
      <c r="AJ394">
        <v>1.01</v>
      </c>
    </row>
    <row r="395" spans="30:36" x14ac:dyDescent="0.25">
      <c r="AD395">
        <v>3350</v>
      </c>
      <c r="AE395" t="s">
        <v>155</v>
      </c>
      <c r="AF395">
        <v>10.15</v>
      </c>
      <c r="AG395">
        <v>1283.1099999999999</v>
      </c>
      <c r="AH395">
        <v>1283.77</v>
      </c>
      <c r="AI395">
        <v>1.91</v>
      </c>
      <c r="AJ395">
        <v>1.01</v>
      </c>
    </row>
    <row r="396" spans="30:36" hidden="1" x14ac:dyDescent="0.25">
      <c r="AD396">
        <v>3350</v>
      </c>
      <c r="AE396" t="s">
        <v>156</v>
      </c>
      <c r="AF396">
        <v>11.03</v>
      </c>
      <c r="AG396">
        <v>1283.1099999999999</v>
      </c>
      <c r="AH396">
        <v>1283.79</v>
      </c>
      <c r="AI396">
        <v>1.95</v>
      </c>
      <c r="AJ396">
        <v>1.01</v>
      </c>
    </row>
    <row r="397" spans="30:36" hidden="1" x14ac:dyDescent="0.25">
      <c r="AD397">
        <v>3350</v>
      </c>
      <c r="AE397" t="s">
        <v>157</v>
      </c>
      <c r="AF397">
        <v>10.71</v>
      </c>
      <c r="AG397">
        <v>1283.1099999999999</v>
      </c>
      <c r="AH397">
        <v>1283.78</v>
      </c>
      <c r="AI397">
        <v>1.93</v>
      </c>
      <c r="AJ397">
        <v>1.01</v>
      </c>
    </row>
    <row r="398" spans="30:36" hidden="1" x14ac:dyDescent="0.25">
      <c r="AD398">
        <v>3350</v>
      </c>
      <c r="AE398" t="s">
        <v>158</v>
      </c>
      <c r="AF398">
        <v>9.0299999999999994</v>
      </c>
      <c r="AG398">
        <v>1283.1099999999999</v>
      </c>
      <c r="AH398">
        <v>1283.73</v>
      </c>
      <c r="AI398">
        <v>1.87</v>
      </c>
      <c r="AJ398">
        <v>1.01</v>
      </c>
    </row>
    <row r="399" spans="30:36" hidden="1" x14ac:dyDescent="0.25">
      <c r="AD399">
        <v>3300</v>
      </c>
      <c r="AE399" t="s">
        <v>147</v>
      </c>
      <c r="AF399">
        <v>7.73</v>
      </c>
      <c r="AG399">
        <v>1280.51</v>
      </c>
      <c r="AH399">
        <v>1280.82</v>
      </c>
      <c r="AI399">
        <v>2.0499999999999998</v>
      </c>
      <c r="AJ399">
        <v>1.51</v>
      </c>
    </row>
    <row r="400" spans="30:36" hidden="1" x14ac:dyDescent="0.25">
      <c r="AD400">
        <v>3300</v>
      </c>
      <c r="AE400" t="s">
        <v>148</v>
      </c>
      <c r="AF400">
        <v>7.85</v>
      </c>
      <c r="AG400">
        <v>1280.51</v>
      </c>
      <c r="AH400">
        <v>1280.82</v>
      </c>
      <c r="AI400">
        <v>2.08</v>
      </c>
      <c r="AJ400">
        <v>1.53</v>
      </c>
    </row>
    <row r="401" spans="30:36" hidden="1" x14ac:dyDescent="0.25">
      <c r="AD401">
        <v>3300</v>
      </c>
      <c r="AE401" t="s">
        <v>149</v>
      </c>
      <c r="AF401">
        <v>8.01</v>
      </c>
      <c r="AG401">
        <v>1280.51</v>
      </c>
      <c r="AH401">
        <v>1280.82</v>
      </c>
      <c r="AI401">
        <v>2.09</v>
      </c>
      <c r="AJ401">
        <v>1.53</v>
      </c>
    </row>
    <row r="402" spans="30:36" hidden="1" x14ac:dyDescent="0.25">
      <c r="AD402">
        <v>3300</v>
      </c>
      <c r="AE402" t="s">
        <v>150</v>
      </c>
      <c r="AF402">
        <v>10.18</v>
      </c>
      <c r="AG402">
        <v>1280.51</v>
      </c>
      <c r="AH402">
        <v>1280.8499999999999</v>
      </c>
      <c r="AI402">
        <v>2.2799999999999998</v>
      </c>
      <c r="AJ402">
        <v>1.59</v>
      </c>
    </row>
    <row r="403" spans="30:36" hidden="1" x14ac:dyDescent="0.25">
      <c r="AD403">
        <v>3300</v>
      </c>
      <c r="AE403" t="s">
        <v>151</v>
      </c>
      <c r="AF403">
        <v>12.03</v>
      </c>
      <c r="AG403">
        <v>1280.51</v>
      </c>
      <c r="AH403">
        <v>1280.8699999999999</v>
      </c>
      <c r="AI403">
        <v>2.4300000000000002</v>
      </c>
      <c r="AJ403">
        <v>1.64</v>
      </c>
    </row>
    <row r="404" spans="30:36" hidden="1" x14ac:dyDescent="0.25">
      <c r="AD404">
        <v>3300</v>
      </c>
      <c r="AE404" t="s">
        <v>152</v>
      </c>
      <c r="AF404">
        <v>9.83</v>
      </c>
      <c r="AG404">
        <v>1280.51</v>
      </c>
      <c r="AH404">
        <v>1280.8499999999999</v>
      </c>
      <c r="AI404">
        <v>2.2599999999999998</v>
      </c>
      <c r="AJ404">
        <v>1.58</v>
      </c>
    </row>
    <row r="405" spans="30:36" hidden="1" x14ac:dyDescent="0.25">
      <c r="AD405">
        <v>3300</v>
      </c>
      <c r="AE405" t="s">
        <v>153</v>
      </c>
      <c r="AF405">
        <v>7.84</v>
      </c>
      <c r="AG405">
        <v>1280.51</v>
      </c>
      <c r="AH405">
        <v>1280.82</v>
      </c>
      <c r="AI405">
        <v>2.0699999999999998</v>
      </c>
      <c r="AJ405">
        <v>1.52</v>
      </c>
    </row>
    <row r="406" spans="30:36" hidden="1" x14ac:dyDescent="0.25">
      <c r="AD406">
        <v>3300</v>
      </c>
      <c r="AE406" t="s">
        <v>154</v>
      </c>
      <c r="AF406">
        <v>7.73</v>
      </c>
      <c r="AG406">
        <v>1280.51</v>
      </c>
      <c r="AH406">
        <v>1280.82</v>
      </c>
      <c r="AI406">
        <v>2.04</v>
      </c>
      <c r="AJ406">
        <v>1.5</v>
      </c>
    </row>
    <row r="407" spans="30:36" x14ac:dyDescent="0.25">
      <c r="AD407">
        <v>3300</v>
      </c>
      <c r="AE407" t="s">
        <v>155</v>
      </c>
      <c r="AF407">
        <v>10.15</v>
      </c>
      <c r="AG407">
        <v>1280.51</v>
      </c>
      <c r="AH407">
        <v>1280.8499999999999</v>
      </c>
      <c r="AI407">
        <v>2.2799999999999998</v>
      </c>
      <c r="AJ407">
        <v>1.59</v>
      </c>
    </row>
    <row r="408" spans="30:36" hidden="1" x14ac:dyDescent="0.25">
      <c r="AD408">
        <v>3300</v>
      </c>
      <c r="AE408" t="s">
        <v>156</v>
      </c>
      <c r="AF408">
        <v>11.03</v>
      </c>
      <c r="AG408">
        <v>1280.51</v>
      </c>
      <c r="AH408">
        <v>1280.8599999999999</v>
      </c>
      <c r="AI408">
        <v>2.35</v>
      </c>
      <c r="AJ408">
        <v>1.61</v>
      </c>
    </row>
    <row r="409" spans="30:36" hidden="1" x14ac:dyDescent="0.25">
      <c r="AD409">
        <v>3300</v>
      </c>
      <c r="AE409" t="s">
        <v>157</v>
      </c>
      <c r="AF409">
        <v>10.71</v>
      </c>
      <c r="AG409">
        <v>1280.51</v>
      </c>
      <c r="AH409">
        <v>1280.8599999999999</v>
      </c>
      <c r="AI409">
        <v>2.3199999999999998</v>
      </c>
      <c r="AJ409">
        <v>1.6</v>
      </c>
    </row>
    <row r="410" spans="30:36" hidden="1" x14ac:dyDescent="0.25">
      <c r="AD410">
        <v>3300</v>
      </c>
      <c r="AE410" t="s">
        <v>158</v>
      </c>
      <c r="AF410">
        <v>9.0299999999999994</v>
      </c>
      <c r="AG410">
        <v>1280.51</v>
      </c>
      <c r="AH410">
        <v>1280.8399999999999</v>
      </c>
      <c r="AI410">
        <v>2.1800000000000002</v>
      </c>
      <c r="AJ410">
        <v>1.55</v>
      </c>
    </row>
    <row r="411" spans="30:36" hidden="1" x14ac:dyDescent="0.25">
      <c r="AD411">
        <v>3250</v>
      </c>
      <c r="AE411" t="s">
        <v>147</v>
      </c>
      <c r="AF411">
        <v>8.06</v>
      </c>
      <c r="AG411">
        <v>1277</v>
      </c>
      <c r="AH411">
        <v>1277.9000000000001</v>
      </c>
      <c r="AI411">
        <v>0.87</v>
      </c>
      <c r="AJ411">
        <v>0.39</v>
      </c>
    </row>
    <row r="412" spans="30:36" hidden="1" x14ac:dyDescent="0.25">
      <c r="AD412">
        <v>3250</v>
      </c>
      <c r="AE412" t="s">
        <v>148</v>
      </c>
      <c r="AF412">
        <v>8.18</v>
      </c>
      <c r="AG412">
        <v>1277</v>
      </c>
      <c r="AH412">
        <v>1277.9100000000001</v>
      </c>
      <c r="AI412">
        <v>0.87</v>
      </c>
      <c r="AJ412">
        <v>0.4</v>
      </c>
    </row>
    <row r="413" spans="30:36" hidden="1" x14ac:dyDescent="0.25">
      <c r="AD413">
        <v>3250</v>
      </c>
      <c r="AE413" t="s">
        <v>149</v>
      </c>
      <c r="AF413">
        <v>8.35</v>
      </c>
      <c r="AG413">
        <v>1277</v>
      </c>
      <c r="AH413">
        <v>1277.9100000000001</v>
      </c>
      <c r="AI413">
        <v>0.88</v>
      </c>
      <c r="AJ413">
        <v>0.4</v>
      </c>
    </row>
    <row r="414" spans="30:36" hidden="1" x14ac:dyDescent="0.25">
      <c r="AD414">
        <v>3250</v>
      </c>
      <c r="AE414" t="s">
        <v>150</v>
      </c>
      <c r="AF414">
        <v>10.62</v>
      </c>
      <c r="AG414">
        <v>1277</v>
      </c>
      <c r="AH414">
        <v>1278</v>
      </c>
      <c r="AI414">
        <v>0.94</v>
      </c>
      <c r="AJ414">
        <v>0.41</v>
      </c>
    </row>
    <row r="415" spans="30:36" hidden="1" x14ac:dyDescent="0.25">
      <c r="AD415">
        <v>3250</v>
      </c>
      <c r="AE415" t="s">
        <v>151</v>
      </c>
      <c r="AF415">
        <v>12.56</v>
      </c>
      <c r="AG415">
        <v>1277</v>
      </c>
      <c r="AH415">
        <v>1278.06</v>
      </c>
      <c r="AI415">
        <v>1</v>
      </c>
      <c r="AJ415">
        <v>0.41</v>
      </c>
    </row>
    <row r="416" spans="30:36" hidden="1" x14ac:dyDescent="0.25">
      <c r="AD416">
        <v>3250</v>
      </c>
      <c r="AE416" t="s">
        <v>152</v>
      </c>
      <c r="AF416">
        <v>10.27</v>
      </c>
      <c r="AG416">
        <v>1277</v>
      </c>
      <c r="AH416">
        <v>1277.99</v>
      </c>
      <c r="AI416">
        <v>0.93</v>
      </c>
      <c r="AJ416">
        <v>0.41</v>
      </c>
    </row>
    <row r="417" spans="30:36" hidden="1" x14ac:dyDescent="0.25">
      <c r="AD417">
        <v>3250</v>
      </c>
      <c r="AE417" t="s">
        <v>153</v>
      </c>
      <c r="AF417">
        <v>8.1999999999999993</v>
      </c>
      <c r="AG417">
        <v>1277</v>
      </c>
      <c r="AH417">
        <v>1277.9100000000001</v>
      </c>
      <c r="AI417">
        <v>0.87</v>
      </c>
      <c r="AJ417">
        <v>0.4</v>
      </c>
    </row>
    <row r="418" spans="30:36" hidden="1" x14ac:dyDescent="0.25">
      <c r="AD418">
        <v>3250</v>
      </c>
      <c r="AE418" t="s">
        <v>154</v>
      </c>
      <c r="AF418">
        <v>8.08</v>
      </c>
      <c r="AG418">
        <v>1277</v>
      </c>
      <c r="AH418">
        <v>1277.9100000000001</v>
      </c>
      <c r="AI418">
        <v>0.87</v>
      </c>
      <c r="AJ418">
        <v>0.39</v>
      </c>
    </row>
    <row r="419" spans="30:36" x14ac:dyDescent="0.25">
      <c r="AD419">
        <v>3250</v>
      </c>
      <c r="AE419" t="s">
        <v>155</v>
      </c>
      <c r="AF419">
        <v>10.61</v>
      </c>
      <c r="AG419">
        <v>1277</v>
      </c>
      <c r="AH419">
        <v>1278</v>
      </c>
      <c r="AI419">
        <v>0.94</v>
      </c>
      <c r="AJ419">
        <v>0.41</v>
      </c>
    </row>
    <row r="420" spans="30:36" hidden="1" x14ac:dyDescent="0.25">
      <c r="AD420">
        <v>3250</v>
      </c>
      <c r="AE420" t="s">
        <v>156</v>
      </c>
      <c r="AF420">
        <v>11.48</v>
      </c>
      <c r="AG420">
        <v>1277</v>
      </c>
      <c r="AH420">
        <v>1278.03</v>
      </c>
      <c r="AI420">
        <v>0.97</v>
      </c>
      <c r="AJ420">
        <v>0.41</v>
      </c>
    </row>
    <row r="421" spans="30:36" hidden="1" x14ac:dyDescent="0.25">
      <c r="AD421">
        <v>3250</v>
      </c>
      <c r="AE421" t="s">
        <v>157</v>
      </c>
      <c r="AF421">
        <v>11.14</v>
      </c>
      <c r="AG421">
        <v>1277</v>
      </c>
      <c r="AH421">
        <v>1278.02</v>
      </c>
      <c r="AI421">
        <v>0.96</v>
      </c>
      <c r="AJ421">
        <v>0.41</v>
      </c>
    </row>
    <row r="422" spans="30:36" hidden="1" x14ac:dyDescent="0.25">
      <c r="AD422">
        <v>3250</v>
      </c>
      <c r="AE422" t="s">
        <v>158</v>
      </c>
      <c r="AF422">
        <v>9.4</v>
      </c>
      <c r="AG422">
        <v>1277</v>
      </c>
      <c r="AH422">
        <v>1277.96</v>
      </c>
      <c r="AI422">
        <v>0.91</v>
      </c>
      <c r="AJ422">
        <v>0.4</v>
      </c>
    </row>
    <row r="423" spans="30:36" hidden="1" x14ac:dyDescent="0.25">
      <c r="AD423">
        <v>3200</v>
      </c>
      <c r="AE423" t="s">
        <v>147</v>
      </c>
      <c r="AF423">
        <v>8.06</v>
      </c>
      <c r="AG423">
        <v>1276.97</v>
      </c>
      <c r="AH423">
        <v>1277.33</v>
      </c>
      <c r="AI423">
        <v>1.53</v>
      </c>
      <c r="AJ423">
        <v>0.88</v>
      </c>
    </row>
    <row r="424" spans="30:36" hidden="1" x14ac:dyDescent="0.25">
      <c r="AD424">
        <v>3200</v>
      </c>
      <c r="AE424" t="s">
        <v>148</v>
      </c>
      <c r="AF424">
        <v>8.18</v>
      </c>
      <c r="AG424">
        <v>1276.97</v>
      </c>
      <c r="AH424">
        <v>1277.33</v>
      </c>
      <c r="AI424">
        <v>1.54</v>
      </c>
      <c r="AJ424">
        <v>0.88</v>
      </c>
    </row>
    <row r="425" spans="30:36" hidden="1" x14ac:dyDescent="0.25">
      <c r="AD425">
        <v>3200</v>
      </c>
      <c r="AE425" t="s">
        <v>149</v>
      </c>
      <c r="AF425">
        <v>8.35</v>
      </c>
      <c r="AG425">
        <v>1276.97</v>
      </c>
      <c r="AH425">
        <v>1277.3399999999999</v>
      </c>
      <c r="AI425">
        <v>1.55</v>
      </c>
      <c r="AJ425">
        <v>0.89</v>
      </c>
    </row>
    <row r="426" spans="30:36" hidden="1" x14ac:dyDescent="0.25">
      <c r="AD426">
        <v>3200</v>
      </c>
      <c r="AE426" t="s">
        <v>150</v>
      </c>
      <c r="AF426">
        <v>10.62</v>
      </c>
      <c r="AG426">
        <v>1276.97</v>
      </c>
      <c r="AH426">
        <v>1277.3800000000001</v>
      </c>
      <c r="AI426">
        <v>1.72</v>
      </c>
      <c r="AJ426">
        <v>0.93</v>
      </c>
    </row>
    <row r="427" spans="30:36" hidden="1" x14ac:dyDescent="0.25">
      <c r="AD427">
        <v>3200</v>
      </c>
      <c r="AE427" t="s">
        <v>151</v>
      </c>
      <c r="AF427">
        <v>12.56</v>
      </c>
      <c r="AG427">
        <v>1276.97</v>
      </c>
      <c r="AH427">
        <v>1277.42</v>
      </c>
      <c r="AI427">
        <v>1.84</v>
      </c>
      <c r="AJ427">
        <v>0.96</v>
      </c>
    </row>
    <row r="428" spans="30:36" hidden="1" x14ac:dyDescent="0.25">
      <c r="AD428">
        <v>3200</v>
      </c>
      <c r="AE428" t="s">
        <v>152</v>
      </c>
      <c r="AF428">
        <v>10.27</v>
      </c>
      <c r="AG428">
        <v>1276.97</v>
      </c>
      <c r="AH428">
        <v>1277.3699999999999</v>
      </c>
      <c r="AI428">
        <v>1.7</v>
      </c>
      <c r="AJ428">
        <v>0.93</v>
      </c>
    </row>
    <row r="429" spans="30:36" hidden="1" x14ac:dyDescent="0.25">
      <c r="AD429">
        <v>3200</v>
      </c>
      <c r="AE429" t="s">
        <v>153</v>
      </c>
      <c r="AF429">
        <v>8.1999999999999993</v>
      </c>
      <c r="AG429">
        <v>1276.97</v>
      </c>
      <c r="AH429">
        <v>1277.33</v>
      </c>
      <c r="AI429">
        <v>1.54</v>
      </c>
      <c r="AJ429">
        <v>0.88</v>
      </c>
    </row>
    <row r="430" spans="30:36" hidden="1" x14ac:dyDescent="0.25">
      <c r="AD430">
        <v>3200</v>
      </c>
      <c r="AE430" t="s">
        <v>154</v>
      </c>
      <c r="AF430">
        <v>8.08</v>
      </c>
      <c r="AG430">
        <v>1276.97</v>
      </c>
      <c r="AH430">
        <v>1277.33</v>
      </c>
      <c r="AI430">
        <v>1.54</v>
      </c>
      <c r="AJ430">
        <v>0.89</v>
      </c>
    </row>
    <row r="431" spans="30:36" x14ac:dyDescent="0.25">
      <c r="AD431">
        <v>3200</v>
      </c>
      <c r="AE431" t="s">
        <v>155</v>
      </c>
      <c r="AF431">
        <v>10.61</v>
      </c>
      <c r="AG431">
        <v>1276.97</v>
      </c>
      <c r="AH431">
        <v>1277.3800000000001</v>
      </c>
      <c r="AI431">
        <v>1.72</v>
      </c>
      <c r="AJ431">
        <v>0.93</v>
      </c>
    </row>
    <row r="432" spans="30:36" hidden="1" x14ac:dyDescent="0.25">
      <c r="AD432">
        <v>3200</v>
      </c>
      <c r="AE432" t="s">
        <v>156</v>
      </c>
      <c r="AF432">
        <v>11.48</v>
      </c>
      <c r="AG432">
        <v>1276.97</v>
      </c>
      <c r="AH432">
        <v>1277.4000000000001</v>
      </c>
      <c r="AI432">
        <v>1.78</v>
      </c>
      <c r="AJ432">
        <v>0.95</v>
      </c>
    </row>
    <row r="433" spans="30:36" hidden="1" x14ac:dyDescent="0.25">
      <c r="AD433">
        <v>3200</v>
      </c>
      <c r="AE433" t="s">
        <v>157</v>
      </c>
      <c r="AF433">
        <v>11.14</v>
      </c>
      <c r="AG433">
        <v>1276.97</v>
      </c>
      <c r="AH433">
        <v>1277.3900000000001</v>
      </c>
      <c r="AI433">
        <v>1.75</v>
      </c>
      <c r="AJ433">
        <v>0.94</v>
      </c>
    </row>
    <row r="434" spans="30:36" hidden="1" x14ac:dyDescent="0.25">
      <c r="AD434">
        <v>3200</v>
      </c>
      <c r="AE434" t="s">
        <v>158</v>
      </c>
      <c r="AF434">
        <v>9.4</v>
      </c>
      <c r="AG434">
        <v>1276.97</v>
      </c>
      <c r="AH434">
        <v>1277.3599999999999</v>
      </c>
      <c r="AI434">
        <v>1.63</v>
      </c>
      <c r="AJ434">
        <v>0.91</v>
      </c>
    </row>
    <row r="435" spans="30:36" hidden="1" x14ac:dyDescent="0.25">
      <c r="AD435">
        <v>3150</v>
      </c>
      <c r="AE435" t="s">
        <v>147</v>
      </c>
      <c r="AF435">
        <v>8.06</v>
      </c>
      <c r="AG435">
        <v>1275.18</v>
      </c>
      <c r="AH435">
        <v>1275.6300000000001</v>
      </c>
      <c r="AI435">
        <v>1.58</v>
      </c>
      <c r="AJ435">
        <v>1.01</v>
      </c>
    </row>
    <row r="436" spans="30:36" hidden="1" x14ac:dyDescent="0.25">
      <c r="AD436">
        <v>3150</v>
      </c>
      <c r="AE436" t="s">
        <v>148</v>
      </c>
      <c r="AF436">
        <v>8.18</v>
      </c>
      <c r="AG436">
        <v>1275.18</v>
      </c>
      <c r="AH436">
        <v>1275.6400000000001</v>
      </c>
      <c r="AI436">
        <v>1.6</v>
      </c>
      <c r="AJ436">
        <v>1.02</v>
      </c>
    </row>
    <row r="437" spans="30:36" hidden="1" x14ac:dyDescent="0.25">
      <c r="AD437">
        <v>3150</v>
      </c>
      <c r="AE437" t="s">
        <v>149</v>
      </c>
      <c r="AF437">
        <v>8.35</v>
      </c>
      <c r="AG437">
        <v>1275.18</v>
      </c>
      <c r="AH437">
        <v>1275.6400000000001</v>
      </c>
      <c r="AI437">
        <v>1.61</v>
      </c>
      <c r="AJ437">
        <v>1.02</v>
      </c>
    </row>
    <row r="438" spans="30:36" hidden="1" x14ac:dyDescent="0.25">
      <c r="AD438">
        <v>3150</v>
      </c>
      <c r="AE438" t="s">
        <v>150</v>
      </c>
      <c r="AF438">
        <v>10.62</v>
      </c>
      <c r="AG438">
        <v>1275.18</v>
      </c>
      <c r="AH438">
        <v>1275.69</v>
      </c>
      <c r="AI438">
        <v>1.69</v>
      </c>
      <c r="AJ438">
        <v>1.01</v>
      </c>
    </row>
    <row r="439" spans="30:36" hidden="1" x14ac:dyDescent="0.25">
      <c r="AD439">
        <v>3150</v>
      </c>
      <c r="AE439" t="s">
        <v>151</v>
      </c>
      <c r="AF439">
        <v>12.56</v>
      </c>
      <c r="AG439">
        <v>1275.18</v>
      </c>
      <c r="AH439">
        <v>1275.73</v>
      </c>
      <c r="AI439">
        <v>1.77</v>
      </c>
      <c r="AJ439">
        <v>1.01</v>
      </c>
    </row>
    <row r="440" spans="30:36" hidden="1" x14ac:dyDescent="0.25">
      <c r="AD440">
        <v>3150</v>
      </c>
      <c r="AE440" t="s">
        <v>152</v>
      </c>
      <c r="AF440">
        <v>10.27</v>
      </c>
      <c r="AG440">
        <v>1275.18</v>
      </c>
      <c r="AH440">
        <v>1275.68</v>
      </c>
      <c r="AI440">
        <v>1.68</v>
      </c>
      <c r="AJ440">
        <v>1.01</v>
      </c>
    </row>
    <row r="441" spans="30:36" hidden="1" x14ac:dyDescent="0.25">
      <c r="AD441">
        <v>3150</v>
      </c>
      <c r="AE441" t="s">
        <v>153</v>
      </c>
      <c r="AF441">
        <v>8.1999999999999993</v>
      </c>
      <c r="AG441">
        <v>1275.18</v>
      </c>
      <c r="AH441">
        <v>1275.6400000000001</v>
      </c>
      <c r="AI441">
        <v>1.6</v>
      </c>
      <c r="AJ441">
        <v>1.02</v>
      </c>
    </row>
    <row r="442" spans="30:36" hidden="1" x14ac:dyDescent="0.25">
      <c r="AD442">
        <v>3150</v>
      </c>
      <c r="AE442" t="s">
        <v>154</v>
      </c>
      <c r="AF442">
        <v>8.08</v>
      </c>
      <c r="AG442">
        <v>1275.18</v>
      </c>
      <c r="AH442">
        <v>1275.6400000000001</v>
      </c>
      <c r="AI442">
        <v>1.58</v>
      </c>
      <c r="AJ442">
        <v>1.01</v>
      </c>
    </row>
    <row r="443" spans="30:36" x14ac:dyDescent="0.25">
      <c r="AD443">
        <v>3150</v>
      </c>
      <c r="AE443" t="s">
        <v>155</v>
      </c>
      <c r="AF443">
        <v>10.61</v>
      </c>
      <c r="AG443">
        <v>1275.18</v>
      </c>
      <c r="AH443">
        <v>1275.69</v>
      </c>
      <c r="AI443">
        <v>1.69</v>
      </c>
      <c r="AJ443">
        <v>1.01</v>
      </c>
    </row>
    <row r="444" spans="30:36" hidden="1" x14ac:dyDescent="0.25">
      <c r="AD444">
        <v>3150</v>
      </c>
      <c r="AE444" t="s">
        <v>156</v>
      </c>
      <c r="AF444">
        <v>11.48</v>
      </c>
      <c r="AG444">
        <v>1275.18</v>
      </c>
      <c r="AH444">
        <v>1275.71</v>
      </c>
      <c r="AI444">
        <v>1.73</v>
      </c>
      <c r="AJ444">
        <v>1.01</v>
      </c>
    </row>
    <row r="445" spans="30:36" hidden="1" x14ac:dyDescent="0.25">
      <c r="AD445">
        <v>3150</v>
      </c>
      <c r="AE445" t="s">
        <v>157</v>
      </c>
      <c r="AF445">
        <v>11.14</v>
      </c>
      <c r="AG445">
        <v>1275.18</v>
      </c>
      <c r="AH445">
        <v>1275.7</v>
      </c>
      <c r="AI445">
        <v>1.72</v>
      </c>
      <c r="AJ445">
        <v>1.01</v>
      </c>
    </row>
    <row r="446" spans="30:36" hidden="1" x14ac:dyDescent="0.25">
      <c r="AD446">
        <v>3150</v>
      </c>
      <c r="AE446" t="s">
        <v>158</v>
      </c>
      <c r="AF446">
        <v>9.4</v>
      </c>
      <c r="AG446">
        <v>1275.18</v>
      </c>
      <c r="AH446">
        <v>1275.6600000000001</v>
      </c>
      <c r="AI446">
        <v>1.65</v>
      </c>
      <c r="AJ446">
        <v>1.01</v>
      </c>
    </row>
    <row r="447" spans="30:36" hidden="1" x14ac:dyDescent="0.25">
      <c r="AD447">
        <v>3100</v>
      </c>
      <c r="AE447" t="s">
        <v>147</v>
      </c>
      <c r="AF447">
        <v>8.18</v>
      </c>
      <c r="AG447">
        <v>1269.17</v>
      </c>
      <c r="AH447">
        <v>1269.3699999999999</v>
      </c>
      <c r="AI447">
        <v>4.29</v>
      </c>
      <c r="AJ447">
        <v>3.93</v>
      </c>
    </row>
    <row r="448" spans="30:36" hidden="1" x14ac:dyDescent="0.25">
      <c r="AD448">
        <v>3100</v>
      </c>
      <c r="AE448" t="s">
        <v>148</v>
      </c>
      <c r="AF448">
        <v>8.31</v>
      </c>
      <c r="AG448">
        <v>1269.17</v>
      </c>
      <c r="AH448">
        <v>1269.3699999999999</v>
      </c>
      <c r="AI448">
        <v>4.33</v>
      </c>
      <c r="AJ448">
        <v>3.95</v>
      </c>
    </row>
    <row r="449" spans="30:36" hidden="1" x14ac:dyDescent="0.25">
      <c r="AD449">
        <v>3100</v>
      </c>
      <c r="AE449" t="s">
        <v>149</v>
      </c>
      <c r="AF449">
        <v>8.4700000000000006</v>
      </c>
      <c r="AG449">
        <v>1269.17</v>
      </c>
      <c r="AH449">
        <v>1269.3699999999999</v>
      </c>
      <c r="AI449">
        <v>4.3600000000000003</v>
      </c>
      <c r="AJ449">
        <v>3.96</v>
      </c>
    </row>
    <row r="450" spans="30:36" hidden="1" x14ac:dyDescent="0.25">
      <c r="AD450">
        <v>3100</v>
      </c>
      <c r="AE450" t="s">
        <v>150</v>
      </c>
      <c r="AF450">
        <v>10.78</v>
      </c>
      <c r="AG450">
        <v>1269.17</v>
      </c>
      <c r="AH450">
        <v>1269.3900000000001</v>
      </c>
      <c r="AI450">
        <v>4.78</v>
      </c>
      <c r="AJ450">
        <v>4.1500000000000004</v>
      </c>
    </row>
    <row r="451" spans="30:36" hidden="1" x14ac:dyDescent="0.25">
      <c r="AD451">
        <v>3100</v>
      </c>
      <c r="AE451" t="s">
        <v>151</v>
      </c>
      <c r="AF451">
        <v>12.76</v>
      </c>
      <c r="AG451">
        <v>1269.17</v>
      </c>
      <c r="AH451">
        <v>1269.4000000000001</v>
      </c>
      <c r="AI451">
        <v>5.04</v>
      </c>
      <c r="AJ451">
        <v>4.21</v>
      </c>
    </row>
    <row r="452" spans="30:36" hidden="1" x14ac:dyDescent="0.25">
      <c r="AD452">
        <v>3100</v>
      </c>
      <c r="AE452" t="s">
        <v>152</v>
      </c>
      <c r="AF452">
        <v>10.43</v>
      </c>
      <c r="AG452">
        <v>1269.17</v>
      </c>
      <c r="AH452">
        <v>1269.3800000000001</v>
      </c>
      <c r="AI452">
        <v>4.7300000000000004</v>
      </c>
      <c r="AJ452">
        <v>4.13</v>
      </c>
    </row>
    <row r="453" spans="30:36" hidden="1" x14ac:dyDescent="0.25">
      <c r="AD453">
        <v>3100</v>
      </c>
      <c r="AE453" t="s">
        <v>153</v>
      </c>
      <c r="AF453">
        <v>8.34</v>
      </c>
      <c r="AG453">
        <v>1269.17</v>
      </c>
      <c r="AH453">
        <v>1269.3699999999999</v>
      </c>
      <c r="AI453">
        <v>4.25</v>
      </c>
      <c r="AJ453">
        <v>3.85</v>
      </c>
    </row>
    <row r="454" spans="30:36" hidden="1" x14ac:dyDescent="0.25">
      <c r="AD454">
        <v>3100</v>
      </c>
      <c r="AE454" t="s">
        <v>154</v>
      </c>
      <c r="AF454">
        <v>8.2100000000000009</v>
      </c>
      <c r="AG454">
        <v>1269.17</v>
      </c>
      <c r="AH454">
        <v>1269.3699999999999</v>
      </c>
      <c r="AI454">
        <v>4.29</v>
      </c>
      <c r="AJ454">
        <v>3.92</v>
      </c>
    </row>
    <row r="455" spans="30:36" x14ac:dyDescent="0.25">
      <c r="AD455">
        <v>3100</v>
      </c>
      <c r="AE455" t="s">
        <v>155</v>
      </c>
      <c r="AF455">
        <v>10.78</v>
      </c>
      <c r="AG455">
        <v>1269.17</v>
      </c>
      <c r="AH455">
        <v>1269.3900000000001</v>
      </c>
      <c r="AI455">
        <v>4.8</v>
      </c>
      <c r="AJ455">
        <v>4.17</v>
      </c>
    </row>
    <row r="456" spans="30:36" hidden="1" x14ac:dyDescent="0.25">
      <c r="AD456">
        <v>3100</v>
      </c>
      <c r="AE456" t="s">
        <v>156</v>
      </c>
      <c r="AF456">
        <v>11.66</v>
      </c>
      <c r="AG456">
        <v>1269.17</v>
      </c>
      <c r="AH456">
        <v>1269.3900000000001</v>
      </c>
      <c r="AI456">
        <v>4.8899999999999997</v>
      </c>
      <c r="AJ456">
        <v>4.17</v>
      </c>
    </row>
    <row r="457" spans="30:36" hidden="1" x14ac:dyDescent="0.25">
      <c r="AD457">
        <v>3100</v>
      </c>
      <c r="AE457" t="s">
        <v>157</v>
      </c>
      <c r="AF457">
        <v>11.31</v>
      </c>
      <c r="AG457">
        <v>1269.17</v>
      </c>
      <c r="AH457">
        <v>1269.3900000000001</v>
      </c>
      <c r="AI457">
        <v>4.8499999999999996</v>
      </c>
      <c r="AJ457">
        <v>4.16</v>
      </c>
    </row>
    <row r="458" spans="30:36" hidden="1" x14ac:dyDescent="0.25">
      <c r="AD458">
        <v>3100</v>
      </c>
      <c r="AE458" t="s">
        <v>158</v>
      </c>
      <c r="AF458">
        <v>9.5399999999999991</v>
      </c>
      <c r="AG458">
        <v>1269.17</v>
      </c>
      <c r="AH458">
        <v>1269.3800000000001</v>
      </c>
      <c r="AI458">
        <v>4.53</v>
      </c>
      <c r="AJ458">
        <v>4.01</v>
      </c>
    </row>
    <row r="459" spans="30:36" hidden="1" x14ac:dyDescent="0.25">
      <c r="AD459">
        <v>3050</v>
      </c>
      <c r="AE459" t="s">
        <v>147</v>
      </c>
      <c r="AF459">
        <v>8.18</v>
      </c>
      <c r="AG459">
        <v>1266.83</v>
      </c>
      <c r="AH459">
        <v>1267.19</v>
      </c>
      <c r="AI459">
        <v>1.6</v>
      </c>
      <c r="AJ459">
        <v>1.01</v>
      </c>
    </row>
    <row r="460" spans="30:36" hidden="1" x14ac:dyDescent="0.25">
      <c r="AD460">
        <v>3050</v>
      </c>
      <c r="AE460" t="s">
        <v>148</v>
      </c>
      <c r="AF460">
        <v>8.31</v>
      </c>
      <c r="AG460">
        <v>1266.83</v>
      </c>
      <c r="AH460">
        <v>1267.19</v>
      </c>
      <c r="AI460">
        <v>1.6</v>
      </c>
      <c r="AJ460">
        <v>1</v>
      </c>
    </row>
    <row r="461" spans="30:36" hidden="1" x14ac:dyDescent="0.25">
      <c r="AD461">
        <v>3050</v>
      </c>
      <c r="AE461" t="s">
        <v>149</v>
      </c>
      <c r="AF461">
        <v>8.4700000000000006</v>
      </c>
      <c r="AG461">
        <v>1266.83</v>
      </c>
      <c r="AH461">
        <v>1267.2</v>
      </c>
      <c r="AI461">
        <v>1.62</v>
      </c>
      <c r="AJ461">
        <v>1.01</v>
      </c>
    </row>
    <row r="462" spans="30:36" hidden="1" x14ac:dyDescent="0.25">
      <c r="AD462">
        <v>3050</v>
      </c>
      <c r="AE462" t="s">
        <v>150</v>
      </c>
      <c r="AF462">
        <v>10.78</v>
      </c>
      <c r="AG462">
        <v>1266.83</v>
      </c>
      <c r="AH462">
        <v>1267.24</v>
      </c>
      <c r="AI462">
        <v>1.74</v>
      </c>
      <c r="AJ462">
        <v>1.01</v>
      </c>
    </row>
    <row r="463" spans="30:36" hidden="1" x14ac:dyDescent="0.25">
      <c r="AD463">
        <v>3050</v>
      </c>
      <c r="AE463" t="s">
        <v>151</v>
      </c>
      <c r="AF463">
        <v>12.76</v>
      </c>
      <c r="AG463">
        <v>1266.83</v>
      </c>
      <c r="AH463">
        <v>1267.28</v>
      </c>
      <c r="AI463">
        <v>1.82</v>
      </c>
      <c r="AJ463">
        <v>1.01</v>
      </c>
    </row>
    <row r="464" spans="30:36" hidden="1" x14ac:dyDescent="0.25">
      <c r="AD464">
        <v>3050</v>
      </c>
      <c r="AE464" t="s">
        <v>152</v>
      </c>
      <c r="AF464">
        <v>10.43</v>
      </c>
      <c r="AG464">
        <v>1266.83</v>
      </c>
      <c r="AH464">
        <v>1267.24</v>
      </c>
      <c r="AI464">
        <v>1.71</v>
      </c>
      <c r="AJ464">
        <v>1.01</v>
      </c>
    </row>
    <row r="465" spans="30:36" hidden="1" x14ac:dyDescent="0.25">
      <c r="AD465">
        <v>3050</v>
      </c>
      <c r="AE465" t="s">
        <v>153</v>
      </c>
      <c r="AF465">
        <v>8.34</v>
      </c>
      <c r="AG465">
        <v>1266.83</v>
      </c>
      <c r="AH465">
        <v>1267.19</v>
      </c>
      <c r="AI465">
        <v>1.61</v>
      </c>
      <c r="AJ465">
        <v>1.01</v>
      </c>
    </row>
    <row r="466" spans="30:36" hidden="1" x14ac:dyDescent="0.25">
      <c r="AD466">
        <v>3050</v>
      </c>
      <c r="AE466" t="s">
        <v>154</v>
      </c>
      <c r="AF466">
        <v>8.2100000000000009</v>
      </c>
      <c r="AG466">
        <v>1266.83</v>
      </c>
      <c r="AH466">
        <v>1267.19</v>
      </c>
      <c r="AI466">
        <v>1.6</v>
      </c>
      <c r="AJ466">
        <v>1.01</v>
      </c>
    </row>
    <row r="467" spans="30:36" x14ac:dyDescent="0.25">
      <c r="AD467">
        <v>3050</v>
      </c>
      <c r="AE467" t="s">
        <v>155</v>
      </c>
      <c r="AF467">
        <v>10.78</v>
      </c>
      <c r="AG467">
        <v>1266.83</v>
      </c>
      <c r="AH467">
        <v>1267.24</v>
      </c>
      <c r="AI467">
        <v>1.73</v>
      </c>
      <c r="AJ467">
        <v>1.01</v>
      </c>
    </row>
    <row r="468" spans="30:36" hidden="1" x14ac:dyDescent="0.25">
      <c r="AD468">
        <v>3050</v>
      </c>
      <c r="AE468" t="s">
        <v>156</v>
      </c>
      <c r="AF468">
        <v>11.66</v>
      </c>
      <c r="AG468">
        <v>1266.83</v>
      </c>
      <c r="AH468">
        <v>1267.26</v>
      </c>
      <c r="AI468">
        <v>1.77</v>
      </c>
      <c r="AJ468">
        <v>1.01</v>
      </c>
    </row>
    <row r="469" spans="30:36" hidden="1" x14ac:dyDescent="0.25">
      <c r="AD469">
        <v>3050</v>
      </c>
      <c r="AE469" t="s">
        <v>157</v>
      </c>
      <c r="AF469">
        <v>11.31</v>
      </c>
      <c r="AG469">
        <v>1266.83</v>
      </c>
      <c r="AH469">
        <v>1267.25</v>
      </c>
      <c r="AI469">
        <v>1.76</v>
      </c>
      <c r="AJ469">
        <v>1.01</v>
      </c>
    </row>
    <row r="470" spans="30:36" hidden="1" x14ac:dyDescent="0.25">
      <c r="AD470">
        <v>3050</v>
      </c>
      <c r="AE470" t="s">
        <v>158</v>
      </c>
      <c r="AF470">
        <v>9.5399999999999991</v>
      </c>
      <c r="AG470">
        <v>1266.83</v>
      </c>
      <c r="AH470">
        <v>1267.22</v>
      </c>
      <c r="AI470">
        <v>1.68</v>
      </c>
      <c r="AJ470">
        <v>1.01</v>
      </c>
    </row>
    <row r="471" spans="30:36" hidden="1" x14ac:dyDescent="0.25">
      <c r="AD471">
        <v>3000</v>
      </c>
      <c r="AE471" t="s">
        <v>147</v>
      </c>
      <c r="AF471">
        <v>8.18</v>
      </c>
      <c r="AG471">
        <v>1261.3699999999999</v>
      </c>
      <c r="AH471">
        <v>1261.56</v>
      </c>
      <c r="AI471">
        <v>3.74</v>
      </c>
      <c r="AJ471">
        <v>3.41</v>
      </c>
    </row>
    <row r="472" spans="30:36" hidden="1" x14ac:dyDescent="0.25">
      <c r="AD472">
        <v>3000</v>
      </c>
      <c r="AE472" t="s">
        <v>148</v>
      </c>
      <c r="AF472">
        <v>8.31</v>
      </c>
      <c r="AG472">
        <v>1261.3699999999999</v>
      </c>
      <c r="AH472">
        <v>1261.55</v>
      </c>
      <c r="AI472">
        <v>3.84</v>
      </c>
      <c r="AJ472">
        <v>3.5</v>
      </c>
    </row>
    <row r="473" spans="30:36" hidden="1" x14ac:dyDescent="0.25">
      <c r="AD473">
        <v>3000</v>
      </c>
      <c r="AE473" t="s">
        <v>149</v>
      </c>
      <c r="AF473">
        <v>8.4700000000000006</v>
      </c>
      <c r="AG473">
        <v>1261.3699999999999</v>
      </c>
      <c r="AH473">
        <v>1261.56</v>
      </c>
      <c r="AI473">
        <v>3.8</v>
      </c>
      <c r="AJ473">
        <v>3.43</v>
      </c>
    </row>
    <row r="474" spans="30:36" hidden="1" x14ac:dyDescent="0.25">
      <c r="AD474">
        <v>3000</v>
      </c>
      <c r="AE474" t="s">
        <v>150</v>
      </c>
      <c r="AF474">
        <v>10.78</v>
      </c>
      <c r="AG474">
        <v>1261.3699999999999</v>
      </c>
      <c r="AH474">
        <v>1261.58</v>
      </c>
      <c r="AI474">
        <v>4.25</v>
      </c>
      <c r="AJ474">
        <v>3.66</v>
      </c>
    </row>
    <row r="475" spans="30:36" hidden="1" x14ac:dyDescent="0.25">
      <c r="AD475">
        <v>3000</v>
      </c>
      <c r="AE475" t="s">
        <v>151</v>
      </c>
      <c r="AF475">
        <v>12.76</v>
      </c>
      <c r="AG475">
        <v>1261.3699999999999</v>
      </c>
      <c r="AH475">
        <v>1261.5899999999999</v>
      </c>
      <c r="AI475">
        <v>4.57</v>
      </c>
      <c r="AJ475">
        <v>3.8</v>
      </c>
    </row>
    <row r="476" spans="30:36" hidden="1" x14ac:dyDescent="0.25">
      <c r="AD476">
        <v>3000</v>
      </c>
      <c r="AE476" t="s">
        <v>152</v>
      </c>
      <c r="AF476">
        <v>10.43</v>
      </c>
      <c r="AG476">
        <v>1261.3699999999999</v>
      </c>
      <c r="AH476">
        <v>1261.57</v>
      </c>
      <c r="AI476">
        <v>4.24</v>
      </c>
      <c r="AJ476">
        <v>3.69</v>
      </c>
    </row>
    <row r="477" spans="30:36" hidden="1" x14ac:dyDescent="0.25">
      <c r="AD477">
        <v>3000</v>
      </c>
      <c r="AE477" t="s">
        <v>153</v>
      </c>
      <c r="AF477">
        <v>8.34</v>
      </c>
      <c r="AG477">
        <v>1261.3699999999999</v>
      </c>
      <c r="AH477">
        <v>1261.55</v>
      </c>
      <c r="AI477">
        <v>3.86</v>
      </c>
      <c r="AJ477">
        <v>3.52</v>
      </c>
    </row>
    <row r="478" spans="30:36" hidden="1" x14ac:dyDescent="0.25">
      <c r="AD478">
        <v>3000</v>
      </c>
      <c r="AE478" t="s">
        <v>154</v>
      </c>
      <c r="AF478">
        <v>8.2100000000000009</v>
      </c>
      <c r="AG478">
        <v>1261.3699999999999</v>
      </c>
      <c r="AH478">
        <v>1261.56</v>
      </c>
      <c r="AI478">
        <v>3.76</v>
      </c>
      <c r="AJ478">
        <v>3.42</v>
      </c>
    </row>
    <row r="479" spans="30:36" x14ac:dyDescent="0.25">
      <c r="AD479">
        <v>3000</v>
      </c>
      <c r="AE479" t="s">
        <v>155</v>
      </c>
      <c r="AF479">
        <v>10.78</v>
      </c>
      <c r="AG479">
        <v>1261.3699999999999</v>
      </c>
      <c r="AH479">
        <v>1261.57</v>
      </c>
      <c r="AI479">
        <v>4.26</v>
      </c>
      <c r="AJ479">
        <v>3.67</v>
      </c>
    </row>
    <row r="480" spans="30:36" hidden="1" x14ac:dyDescent="0.25">
      <c r="AD480">
        <v>3000</v>
      </c>
      <c r="AE480" t="s">
        <v>156</v>
      </c>
      <c r="AF480">
        <v>11.66</v>
      </c>
      <c r="AG480">
        <v>1261.3699999999999</v>
      </c>
      <c r="AH480">
        <v>1261.58</v>
      </c>
      <c r="AI480">
        <v>4.37</v>
      </c>
      <c r="AJ480">
        <v>3.7</v>
      </c>
    </row>
    <row r="481" spans="30:36" hidden="1" x14ac:dyDescent="0.25">
      <c r="AD481">
        <v>3000</v>
      </c>
      <c r="AE481" t="s">
        <v>157</v>
      </c>
      <c r="AF481">
        <v>11.31</v>
      </c>
      <c r="AG481">
        <v>1261.3699999999999</v>
      </c>
      <c r="AH481">
        <v>1261.58</v>
      </c>
      <c r="AI481">
        <v>4.32</v>
      </c>
      <c r="AJ481">
        <v>3.68</v>
      </c>
    </row>
    <row r="482" spans="30:36" hidden="1" x14ac:dyDescent="0.25">
      <c r="AD482">
        <v>3000</v>
      </c>
      <c r="AE482" t="s">
        <v>158</v>
      </c>
      <c r="AF482">
        <v>9.5399999999999991</v>
      </c>
      <c r="AG482">
        <v>1261.3699999999999</v>
      </c>
      <c r="AH482">
        <v>1261.57</v>
      </c>
      <c r="AI482">
        <v>4.01</v>
      </c>
      <c r="AJ482">
        <v>3.53</v>
      </c>
    </row>
    <row r="483" spans="30:36" hidden="1" x14ac:dyDescent="0.25">
      <c r="AD483">
        <v>2950</v>
      </c>
      <c r="AE483" t="s">
        <v>147</v>
      </c>
      <c r="AF483">
        <v>8.18</v>
      </c>
      <c r="AG483">
        <v>1256.92</v>
      </c>
      <c r="AH483">
        <v>1257.3900000000001</v>
      </c>
      <c r="AI483">
        <v>1.77</v>
      </c>
      <c r="AJ483">
        <v>1</v>
      </c>
    </row>
    <row r="484" spans="30:36" hidden="1" x14ac:dyDescent="0.25">
      <c r="AD484">
        <v>2950</v>
      </c>
      <c r="AE484" t="s">
        <v>148</v>
      </c>
      <c r="AF484">
        <v>8.31</v>
      </c>
      <c r="AG484">
        <v>1256.92</v>
      </c>
      <c r="AH484">
        <v>1257.3900000000001</v>
      </c>
      <c r="AI484">
        <v>1.78</v>
      </c>
      <c r="AJ484">
        <v>1.01</v>
      </c>
    </row>
    <row r="485" spans="30:36" hidden="1" x14ac:dyDescent="0.25">
      <c r="AD485">
        <v>2950</v>
      </c>
      <c r="AE485" t="s">
        <v>149</v>
      </c>
      <c r="AF485">
        <v>8.4700000000000006</v>
      </c>
      <c r="AG485">
        <v>1256.92</v>
      </c>
      <c r="AH485">
        <v>1257.4000000000001</v>
      </c>
      <c r="AI485">
        <v>1.79</v>
      </c>
      <c r="AJ485">
        <v>1</v>
      </c>
    </row>
    <row r="486" spans="30:36" hidden="1" x14ac:dyDescent="0.25">
      <c r="AD486">
        <v>2950</v>
      </c>
      <c r="AE486" t="s">
        <v>150</v>
      </c>
      <c r="AF486">
        <v>10.78</v>
      </c>
      <c r="AG486">
        <v>1256.92</v>
      </c>
      <c r="AH486">
        <v>1257.46</v>
      </c>
      <c r="AI486">
        <v>1.9</v>
      </c>
      <c r="AJ486">
        <v>1.01</v>
      </c>
    </row>
    <row r="487" spans="30:36" hidden="1" x14ac:dyDescent="0.25">
      <c r="AD487">
        <v>2950</v>
      </c>
      <c r="AE487" t="s">
        <v>151</v>
      </c>
      <c r="AF487">
        <v>12.76</v>
      </c>
      <c r="AG487">
        <v>1256.92</v>
      </c>
      <c r="AH487">
        <v>1257.5</v>
      </c>
      <c r="AI487">
        <v>2</v>
      </c>
      <c r="AJ487">
        <v>1.02</v>
      </c>
    </row>
    <row r="488" spans="30:36" hidden="1" x14ac:dyDescent="0.25">
      <c r="AD488">
        <v>2950</v>
      </c>
      <c r="AE488" t="s">
        <v>152</v>
      </c>
      <c r="AF488">
        <v>10.43</v>
      </c>
      <c r="AG488">
        <v>1256.92</v>
      </c>
      <c r="AH488">
        <v>1257.42</v>
      </c>
      <c r="AI488">
        <v>2.04</v>
      </c>
      <c r="AJ488">
        <v>1.1200000000000001</v>
      </c>
    </row>
    <row r="489" spans="30:36" hidden="1" x14ac:dyDescent="0.25">
      <c r="AD489">
        <v>2950</v>
      </c>
      <c r="AE489" t="s">
        <v>153</v>
      </c>
      <c r="AF489">
        <v>8.34</v>
      </c>
      <c r="AG489">
        <v>1256.92</v>
      </c>
      <c r="AH489">
        <v>1257.4000000000001</v>
      </c>
      <c r="AI489">
        <v>1.78</v>
      </c>
      <c r="AJ489">
        <v>1</v>
      </c>
    </row>
    <row r="490" spans="30:36" hidden="1" x14ac:dyDescent="0.25">
      <c r="AD490">
        <v>2950</v>
      </c>
      <c r="AE490" t="s">
        <v>154</v>
      </c>
      <c r="AF490">
        <v>8.2100000000000009</v>
      </c>
      <c r="AG490">
        <v>1256.92</v>
      </c>
      <c r="AH490">
        <v>1257.3900000000001</v>
      </c>
      <c r="AI490">
        <v>1.78</v>
      </c>
      <c r="AJ490">
        <v>1.01</v>
      </c>
    </row>
    <row r="491" spans="30:36" x14ac:dyDescent="0.25">
      <c r="AD491">
        <v>2950</v>
      </c>
      <c r="AE491" t="s">
        <v>155</v>
      </c>
      <c r="AF491">
        <v>10.78</v>
      </c>
      <c r="AG491">
        <v>1256.92</v>
      </c>
      <c r="AH491">
        <v>1257.46</v>
      </c>
      <c r="AI491">
        <v>1.9</v>
      </c>
      <c r="AJ491">
        <v>1.01</v>
      </c>
    </row>
    <row r="492" spans="30:36" hidden="1" x14ac:dyDescent="0.25">
      <c r="AD492">
        <v>2950</v>
      </c>
      <c r="AE492" t="s">
        <v>156</v>
      </c>
      <c r="AF492">
        <v>11.66</v>
      </c>
      <c r="AG492">
        <v>1256.92</v>
      </c>
      <c r="AH492">
        <v>1257.48</v>
      </c>
      <c r="AI492">
        <v>1.95</v>
      </c>
      <c r="AJ492">
        <v>1.02</v>
      </c>
    </row>
    <row r="493" spans="30:36" hidden="1" x14ac:dyDescent="0.25">
      <c r="AD493">
        <v>2950</v>
      </c>
      <c r="AE493" t="s">
        <v>157</v>
      </c>
      <c r="AF493">
        <v>11.31</v>
      </c>
      <c r="AG493">
        <v>1256.92</v>
      </c>
      <c r="AH493">
        <v>1257.47</v>
      </c>
      <c r="AI493">
        <v>1.93</v>
      </c>
      <c r="AJ493">
        <v>1.02</v>
      </c>
    </row>
    <row r="494" spans="30:36" hidden="1" x14ac:dyDescent="0.25">
      <c r="AD494">
        <v>2950</v>
      </c>
      <c r="AE494" t="s">
        <v>158</v>
      </c>
      <c r="AF494">
        <v>9.5399999999999991</v>
      </c>
      <c r="AG494">
        <v>1256.92</v>
      </c>
      <c r="AH494">
        <v>1257.42</v>
      </c>
      <c r="AI494">
        <v>1.87</v>
      </c>
      <c r="AJ494">
        <v>1.02</v>
      </c>
    </row>
    <row r="495" spans="30:36" hidden="1" x14ac:dyDescent="0.25">
      <c r="AD495">
        <v>2900</v>
      </c>
      <c r="AE495" t="s">
        <v>147</v>
      </c>
      <c r="AF495">
        <v>8.18</v>
      </c>
      <c r="AG495">
        <v>1250.98</v>
      </c>
      <c r="AH495">
        <v>1251.18</v>
      </c>
      <c r="AI495">
        <v>4.92</v>
      </c>
      <c r="AJ495">
        <v>4.3600000000000003</v>
      </c>
    </row>
    <row r="496" spans="30:36" hidden="1" x14ac:dyDescent="0.25">
      <c r="AD496">
        <v>2900</v>
      </c>
      <c r="AE496" t="s">
        <v>148</v>
      </c>
      <c r="AF496">
        <v>8.31</v>
      </c>
      <c r="AG496">
        <v>1250.98</v>
      </c>
      <c r="AH496">
        <v>1251.18</v>
      </c>
      <c r="AI496">
        <v>4.8899999999999997</v>
      </c>
      <c r="AJ496">
        <v>4.3</v>
      </c>
    </row>
    <row r="497" spans="30:36" hidden="1" x14ac:dyDescent="0.25">
      <c r="AD497">
        <v>2900</v>
      </c>
      <c r="AE497" t="s">
        <v>149</v>
      </c>
      <c r="AF497">
        <v>8.4700000000000006</v>
      </c>
      <c r="AG497">
        <v>1250.98</v>
      </c>
      <c r="AH497">
        <v>1251.19</v>
      </c>
      <c r="AI497">
        <v>4.95</v>
      </c>
      <c r="AJ497">
        <v>4.34</v>
      </c>
    </row>
    <row r="498" spans="30:36" hidden="1" x14ac:dyDescent="0.25">
      <c r="AD498">
        <v>2900</v>
      </c>
      <c r="AE498" t="s">
        <v>150</v>
      </c>
      <c r="AF498">
        <v>10.78</v>
      </c>
      <c r="AG498">
        <v>1250.98</v>
      </c>
      <c r="AH498">
        <v>1251.21</v>
      </c>
      <c r="AI498">
        <v>5.29</v>
      </c>
      <c r="AJ498">
        <v>4.32</v>
      </c>
    </row>
    <row r="499" spans="30:36" hidden="1" x14ac:dyDescent="0.25">
      <c r="AD499">
        <v>2900</v>
      </c>
      <c r="AE499" t="s">
        <v>151</v>
      </c>
      <c r="AF499">
        <v>12.76</v>
      </c>
      <c r="AG499">
        <v>1250.98</v>
      </c>
      <c r="AH499">
        <v>1251.23</v>
      </c>
      <c r="AI499">
        <v>5.46</v>
      </c>
      <c r="AJ499">
        <v>4.22</v>
      </c>
    </row>
    <row r="500" spans="30:36" hidden="1" x14ac:dyDescent="0.25">
      <c r="AD500">
        <v>2900</v>
      </c>
      <c r="AE500" t="s">
        <v>152</v>
      </c>
      <c r="AF500">
        <v>10.43</v>
      </c>
      <c r="AG500">
        <v>1250.98</v>
      </c>
      <c r="AH500">
        <v>1251.23</v>
      </c>
      <c r="AI500">
        <v>4.45</v>
      </c>
      <c r="AJ500">
        <v>3.43</v>
      </c>
    </row>
    <row r="501" spans="30:36" hidden="1" x14ac:dyDescent="0.25">
      <c r="AD501">
        <v>2900</v>
      </c>
      <c r="AE501" t="s">
        <v>153</v>
      </c>
      <c r="AF501">
        <v>8.34</v>
      </c>
      <c r="AG501">
        <v>1250.98</v>
      </c>
      <c r="AH501">
        <v>1251.18</v>
      </c>
      <c r="AI501">
        <v>4.95</v>
      </c>
      <c r="AJ501">
        <v>4.3600000000000003</v>
      </c>
    </row>
    <row r="502" spans="30:36" hidden="1" x14ac:dyDescent="0.25">
      <c r="AD502">
        <v>2900</v>
      </c>
      <c r="AE502" t="s">
        <v>154</v>
      </c>
      <c r="AF502">
        <v>8.2100000000000009</v>
      </c>
      <c r="AG502">
        <v>1250.98</v>
      </c>
      <c r="AH502">
        <v>1251.18</v>
      </c>
      <c r="AI502">
        <v>4.8499999999999996</v>
      </c>
      <c r="AJ502">
        <v>4.2699999999999996</v>
      </c>
    </row>
    <row r="503" spans="30:36" x14ac:dyDescent="0.25">
      <c r="AD503">
        <v>2900</v>
      </c>
      <c r="AE503" t="s">
        <v>155</v>
      </c>
      <c r="AF503">
        <v>10.78</v>
      </c>
      <c r="AG503">
        <v>1250.98</v>
      </c>
      <c r="AH503">
        <v>1251.21</v>
      </c>
      <c r="AI503">
        <v>5.3</v>
      </c>
      <c r="AJ503">
        <v>4.32</v>
      </c>
    </row>
    <row r="504" spans="30:36" hidden="1" x14ac:dyDescent="0.25">
      <c r="AD504">
        <v>2900</v>
      </c>
      <c r="AE504" t="s">
        <v>156</v>
      </c>
      <c r="AF504">
        <v>11.66</v>
      </c>
      <c r="AG504">
        <v>1250.98</v>
      </c>
      <c r="AH504">
        <v>1251.22</v>
      </c>
      <c r="AI504">
        <v>5.37</v>
      </c>
      <c r="AJ504">
        <v>4.2699999999999996</v>
      </c>
    </row>
    <row r="505" spans="30:36" hidden="1" x14ac:dyDescent="0.25">
      <c r="AD505">
        <v>2900</v>
      </c>
      <c r="AE505" t="s">
        <v>157</v>
      </c>
      <c r="AF505">
        <v>11.31</v>
      </c>
      <c r="AG505">
        <v>1250.98</v>
      </c>
      <c r="AH505">
        <v>1251.22</v>
      </c>
      <c r="AI505">
        <v>5.34</v>
      </c>
      <c r="AJ505">
        <v>4.29</v>
      </c>
    </row>
    <row r="506" spans="30:36" hidden="1" x14ac:dyDescent="0.25">
      <c r="AD506">
        <v>2900</v>
      </c>
      <c r="AE506" t="s">
        <v>158</v>
      </c>
      <c r="AF506">
        <v>9.5399999999999991</v>
      </c>
      <c r="AG506">
        <v>1250.98</v>
      </c>
      <c r="AH506">
        <v>1251.2</v>
      </c>
      <c r="AI506">
        <v>4.9800000000000004</v>
      </c>
      <c r="AJ506">
        <v>4.17</v>
      </c>
    </row>
    <row r="507" spans="30:36" hidden="1" x14ac:dyDescent="0.25">
      <c r="AD507">
        <v>2850</v>
      </c>
      <c r="AE507" t="s">
        <v>147</v>
      </c>
      <c r="AF507">
        <v>8.18</v>
      </c>
      <c r="AG507">
        <v>1248.69</v>
      </c>
      <c r="AH507">
        <v>1249.07</v>
      </c>
      <c r="AI507">
        <v>1.49</v>
      </c>
      <c r="AJ507">
        <v>0.94</v>
      </c>
    </row>
    <row r="508" spans="30:36" hidden="1" x14ac:dyDescent="0.25">
      <c r="AD508">
        <v>2850</v>
      </c>
      <c r="AE508" t="s">
        <v>148</v>
      </c>
      <c r="AF508">
        <v>8.31</v>
      </c>
      <c r="AG508">
        <v>1248.69</v>
      </c>
      <c r="AH508">
        <v>1249.08</v>
      </c>
      <c r="AI508">
        <v>1.5</v>
      </c>
      <c r="AJ508">
        <v>0.94</v>
      </c>
    </row>
    <row r="509" spans="30:36" hidden="1" x14ac:dyDescent="0.25">
      <c r="AD509">
        <v>2850</v>
      </c>
      <c r="AE509" t="s">
        <v>149</v>
      </c>
      <c r="AF509">
        <v>8.4700000000000006</v>
      </c>
      <c r="AG509">
        <v>1248.69</v>
      </c>
      <c r="AH509">
        <v>1249.08</v>
      </c>
      <c r="AI509">
        <v>1.52</v>
      </c>
      <c r="AJ509">
        <v>0.95</v>
      </c>
    </row>
    <row r="510" spans="30:36" hidden="1" x14ac:dyDescent="0.25">
      <c r="AD510">
        <v>2850</v>
      </c>
      <c r="AE510" t="s">
        <v>150</v>
      </c>
      <c r="AF510">
        <v>10.78</v>
      </c>
      <c r="AG510">
        <v>1248.69</v>
      </c>
      <c r="AH510">
        <v>1249.1199999999999</v>
      </c>
      <c r="AI510">
        <v>1.67</v>
      </c>
      <c r="AJ510">
        <v>0.98</v>
      </c>
    </row>
    <row r="511" spans="30:36" hidden="1" x14ac:dyDescent="0.25">
      <c r="AD511">
        <v>2850</v>
      </c>
      <c r="AE511" t="s">
        <v>151</v>
      </c>
      <c r="AF511">
        <v>12.76</v>
      </c>
      <c r="AG511">
        <v>1248.69</v>
      </c>
      <c r="AH511">
        <v>1249.1500000000001</v>
      </c>
      <c r="AI511">
        <v>1.78</v>
      </c>
      <c r="AJ511">
        <v>1.01</v>
      </c>
    </row>
    <row r="512" spans="30:36" hidden="1" x14ac:dyDescent="0.25">
      <c r="AD512">
        <v>2850</v>
      </c>
      <c r="AE512" t="s">
        <v>152</v>
      </c>
      <c r="AF512">
        <v>10.43</v>
      </c>
      <c r="AG512">
        <v>1248.69</v>
      </c>
      <c r="AH512">
        <v>1249.1099999999999</v>
      </c>
      <c r="AI512">
        <v>1.65</v>
      </c>
      <c r="AJ512">
        <v>0.98</v>
      </c>
    </row>
    <row r="513" spans="30:36" hidden="1" x14ac:dyDescent="0.25">
      <c r="AD513">
        <v>2850</v>
      </c>
      <c r="AE513" t="s">
        <v>153</v>
      </c>
      <c r="AF513">
        <v>8.34</v>
      </c>
      <c r="AG513">
        <v>1248.69</v>
      </c>
      <c r="AH513">
        <v>1249.08</v>
      </c>
      <c r="AI513">
        <v>1.51</v>
      </c>
      <c r="AJ513">
        <v>0.94</v>
      </c>
    </row>
    <row r="514" spans="30:36" hidden="1" x14ac:dyDescent="0.25">
      <c r="AD514">
        <v>2850</v>
      </c>
      <c r="AE514" t="s">
        <v>154</v>
      </c>
      <c r="AF514">
        <v>8.2100000000000009</v>
      </c>
      <c r="AG514">
        <v>1248.69</v>
      </c>
      <c r="AH514">
        <v>1249.07</v>
      </c>
      <c r="AI514">
        <v>1.5</v>
      </c>
      <c r="AJ514">
        <v>0.94</v>
      </c>
    </row>
    <row r="515" spans="30:36" x14ac:dyDescent="0.25">
      <c r="AD515">
        <v>2850</v>
      </c>
      <c r="AE515" t="s">
        <v>155</v>
      </c>
      <c r="AF515">
        <v>10.78</v>
      </c>
      <c r="AG515">
        <v>1248.69</v>
      </c>
      <c r="AH515">
        <v>1249.1099999999999</v>
      </c>
      <c r="AI515">
        <v>1.71</v>
      </c>
      <c r="AJ515">
        <v>1.02</v>
      </c>
    </row>
    <row r="516" spans="30:36" hidden="1" x14ac:dyDescent="0.25">
      <c r="AD516">
        <v>2850</v>
      </c>
      <c r="AE516" t="s">
        <v>156</v>
      </c>
      <c r="AF516">
        <v>11.66</v>
      </c>
      <c r="AG516">
        <v>1248.69</v>
      </c>
      <c r="AH516">
        <v>1249.1300000000001</v>
      </c>
      <c r="AI516">
        <v>1.74</v>
      </c>
      <c r="AJ516">
        <v>1.02</v>
      </c>
    </row>
    <row r="517" spans="30:36" hidden="1" x14ac:dyDescent="0.25">
      <c r="AD517">
        <v>2850</v>
      </c>
      <c r="AE517" t="s">
        <v>157</v>
      </c>
      <c r="AF517">
        <v>11.31</v>
      </c>
      <c r="AG517">
        <v>1248.69</v>
      </c>
      <c r="AH517">
        <v>1249.1300000000001</v>
      </c>
      <c r="AI517">
        <v>1.71</v>
      </c>
      <c r="AJ517">
        <v>1</v>
      </c>
    </row>
    <row r="518" spans="30:36" hidden="1" x14ac:dyDescent="0.25">
      <c r="AD518">
        <v>2850</v>
      </c>
      <c r="AE518" t="s">
        <v>158</v>
      </c>
      <c r="AF518">
        <v>9.5399999999999991</v>
      </c>
      <c r="AG518">
        <v>1248.69</v>
      </c>
      <c r="AH518">
        <v>1249.0999999999999</v>
      </c>
      <c r="AI518">
        <v>1.59</v>
      </c>
      <c r="AJ518">
        <v>0.97</v>
      </c>
    </row>
    <row r="519" spans="30:36" hidden="1" x14ac:dyDescent="0.25">
      <c r="AD519">
        <v>2800</v>
      </c>
      <c r="AE519" t="s">
        <v>147</v>
      </c>
      <c r="AF519">
        <v>8.31</v>
      </c>
      <c r="AG519">
        <v>1246.8800000000001</v>
      </c>
      <c r="AH519">
        <v>1247.19</v>
      </c>
      <c r="AI519">
        <v>1.49</v>
      </c>
      <c r="AJ519">
        <v>1.01</v>
      </c>
    </row>
    <row r="520" spans="30:36" hidden="1" x14ac:dyDescent="0.25">
      <c r="AD520">
        <v>2800</v>
      </c>
      <c r="AE520" t="s">
        <v>148</v>
      </c>
      <c r="AF520">
        <v>8.4499999999999993</v>
      </c>
      <c r="AG520">
        <v>1246.8800000000001</v>
      </c>
      <c r="AH520">
        <v>1247.2</v>
      </c>
      <c r="AI520">
        <v>1.5</v>
      </c>
      <c r="AJ520">
        <v>1.01</v>
      </c>
    </row>
    <row r="521" spans="30:36" hidden="1" x14ac:dyDescent="0.25">
      <c r="AD521">
        <v>2800</v>
      </c>
      <c r="AE521" t="s">
        <v>149</v>
      </c>
      <c r="AF521">
        <v>8.61</v>
      </c>
      <c r="AG521">
        <v>1246.8800000000001</v>
      </c>
      <c r="AH521">
        <v>1247.2</v>
      </c>
      <c r="AI521">
        <v>1.5</v>
      </c>
      <c r="AJ521">
        <v>1.01</v>
      </c>
    </row>
    <row r="522" spans="30:36" hidden="1" x14ac:dyDescent="0.25">
      <c r="AD522">
        <v>2800</v>
      </c>
      <c r="AE522" t="s">
        <v>150</v>
      </c>
      <c r="AF522">
        <v>10.96</v>
      </c>
      <c r="AG522">
        <v>1246.8800000000001</v>
      </c>
      <c r="AH522">
        <v>1247.24</v>
      </c>
      <c r="AI522">
        <v>1.61</v>
      </c>
      <c r="AJ522">
        <v>1.01</v>
      </c>
    </row>
    <row r="523" spans="30:36" hidden="1" x14ac:dyDescent="0.25">
      <c r="AD523">
        <v>2800</v>
      </c>
      <c r="AE523" t="s">
        <v>151</v>
      </c>
      <c r="AF523">
        <v>12.97</v>
      </c>
      <c r="AG523">
        <v>1246.8800000000001</v>
      </c>
      <c r="AH523">
        <v>1247.27</v>
      </c>
      <c r="AI523">
        <v>1.69</v>
      </c>
      <c r="AJ523">
        <v>1.02</v>
      </c>
    </row>
    <row r="524" spans="30:36" hidden="1" x14ac:dyDescent="0.25">
      <c r="AD524">
        <v>2800</v>
      </c>
      <c r="AE524" t="s">
        <v>152</v>
      </c>
      <c r="AF524">
        <v>10.61</v>
      </c>
      <c r="AG524">
        <v>1246.8800000000001</v>
      </c>
      <c r="AH524">
        <v>1247.24</v>
      </c>
      <c r="AI524">
        <v>1.59</v>
      </c>
      <c r="AJ524">
        <v>1.01</v>
      </c>
    </row>
    <row r="525" spans="30:36" hidden="1" x14ac:dyDescent="0.25">
      <c r="AD525">
        <v>2800</v>
      </c>
      <c r="AE525" t="s">
        <v>153</v>
      </c>
      <c r="AF525">
        <v>8.49</v>
      </c>
      <c r="AG525">
        <v>1246.8800000000001</v>
      </c>
      <c r="AH525">
        <v>1247.2</v>
      </c>
      <c r="AI525">
        <v>1.49</v>
      </c>
      <c r="AJ525">
        <v>1.01</v>
      </c>
    </row>
    <row r="526" spans="30:36" hidden="1" x14ac:dyDescent="0.25">
      <c r="AD526">
        <v>2800</v>
      </c>
      <c r="AE526" t="s">
        <v>154</v>
      </c>
      <c r="AF526">
        <v>8.35</v>
      </c>
      <c r="AG526">
        <v>1246.8800000000001</v>
      </c>
      <c r="AH526">
        <v>1247.2</v>
      </c>
      <c r="AI526">
        <v>1.49</v>
      </c>
      <c r="AJ526">
        <v>1.01</v>
      </c>
    </row>
    <row r="527" spans="30:36" x14ac:dyDescent="0.25">
      <c r="AD527">
        <v>2800</v>
      </c>
      <c r="AE527" t="s">
        <v>155</v>
      </c>
      <c r="AF527">
        <v>10.96</v>
      </c>
      <c r="AG527">
        <v>1246.8800000000001</v>
      </c>
      <c r="AH527">
        <v>1247.24</v>
      </c>
      <c r="AI527">
        <v>1.6</v>
      </c>
      <c r="AJ527">
        <v>1.01</v>
      </c>
    </row>
    <row r="528" spans="30:36" hidden="1" x14ac:dyDescent="0.25">
      <c r="AD528">
        <v>2800</v>
      </c>
      <c r="AE528" t="s">
        <v>156</v>
      </c>
      <c r="AF528">
        <v>11.84</v>
      </c>
      <c r="AG528">
        <v>1246.8800000000001</v>
      </c>
      <c r="AH528">
        <v>1247.23</v>
      </c>
      <c r="AI528">
        <v>1.85</v>
      </c>
      <c r="AJ528">
        <v>1.19</v>
      </c>
    </row>
    <row r="529" spans="30:36" hidden="1" x14ac:dyDescent="0.25">
      <c r="AD529">
        <v>2800</v>
      </c>
      <c r="AE529" t="s">
        <v>157</v>
      </c>
      <c r="AF529">
        <v>11.48</v>
      </c>
      <c r="AG529">
        <v>1246.8800000000001</v>
      </c>
      <c r="AH529">
        <v>1247.25</v>
      </c>
      <c r="AI529">
        <v>1.62</v>
      </c>
      <c r="AJ529">
        <v>1.01</v>
      </c>
    </row>
    <row r="530" spans="30:36" hidden="1" x14ac:dyDescent="0.25">
      <c r="AD530">
        <v>2800</v>
      </c>
      <c r="AE530" t="s">
        <v>158</v>
      </c>
      <c r="AF530">
        <v>9.69</v>
      </c>
      <c r="AG530">
        <v>1246.8800000000001</v>
      </c>
      <c r="AH530">
        <v>1247.22</v>
      </c>
      <c r="AI530">
        <v>1.55</v>
      </c>
      <c r="AJ530">
        <v>1.01</v>
      </c>
    </row>
    <row r="531" spans="30:36" hidden="1" x14ac:dyDescent="0.25">
      <c r="AD531">
        <v>2750</v>
      </c>
      <c r="AE531" t="s">
        <v>147</v>
      </c>
      <c r="AF531">
        <v>8.31</v>
      </c>
      <c r="AG531">
        <v>1243.97</v>
      </c>
      <c r="AH531">
        <v>1244.25</v>
      </c>
      <c r="AI531">
        <v>1.94</v>
      </c>
      <c r="AJ531">
        <v>1.4</v>
      </c>
    </row>
    <row r="532" spans="30:36" hidden="1" x14ac:dyDescent="0.25">
      <c r="AD532">
        <v>2750</v>
      </c>
      <c r="AE532" t="s">
        <v>148</v>
      </c>
      <c r="AF532">
        <v>8.4499999999999993</v>
      </c>
      <c r="AG532">
        <v>1243.97</v>
      </c>
      <c r="AH532">
        <v>1244.25</v>
      </c>
      <c r="AI532">
        <v>1.95</v>
      </c>
      <c r="AJ532">
        <v>1.41</v>
      </c>
    </row>
    <row r="533" spans="30:36" hidden="1" x14ac:dyDescent="0.25">
      <c r="AD533">
        <v>2750</v>
      </c>
      <c r="AE533" t="s">
        <v>149</v>
      </c>
      <c r="AF533">
        <v>8.61</v>
      </c>
      <c r="AG533">
        <v>1243.97</v>
      </c>
      <c r="AH533">
        <v>1244.26</v>
      </c>
      <c r="AI533">
        <v>1.98</v>
      </c>
      <c r="AJ533">
        <v>1.42</v>
      </c>
    </row>
    <row r="534" spans="30:36" hidden="1" x14ac:dyDescent="0.25">
      <c r="AD534">
        <v>2750</v>
      </c>
      <c r="AE534" t="s">
        <v>150</v>
      </c>
      <c r="AF534">
        <v>10.96</v>
      </c>
      <c r="AG534">
        <v>1243.97</v>
      </c>
      <c r="AH534">
        <v>1244.29</v>
      </c>
      <c r="AI534">
        <v>2.16</v>
      </c>
      <c r="AJ534">
        <v>1.47</v>
      </c>
    </row>
    <row r="535" spans="30:36" hidden="1" x14ac:dyDescent="0.25">
      <c r="AD535">
        <v>2750</v>
      </c>
      <c r="AE535" t="s">
        <v>151</v>
      </c>
      <c r="AF535">
        <v>12.97</v>
      </c>
      <c r="AG535">
        <v>1243.97</v>
      </c>
      <c r="AH535">
        <v>1244.31</v>
      </c>
      <c r="AI535">
        <v>2.29</v>
      </c>
      <c r="AJ535">
        <v>1.5</v>
      </c>
    </row>
    <row r="536" spans="30:36" hidden="1" x14ac:dyDescent="0.25">
      <c r="AD536">
        <v>2750</v>
      </c>
      <c r="AE536" t="s">
        <v>152</v>
      </c>
      <c r="AF536">
        <v>10.61</v>
      </c>
      <c r="AG536">
        <v>1243.97</v>
      </c>
      <c r="AH536">
        <v>1244.28</v>
      </c>
      <c r="AI536">
        <v>2.14</v>
      </c>
      <c r="AJ536">
        <v>1.47</v>
      </c>
    </row>
    <row r="537" spans="30:36" hidden="1" x14ac:dyDescent="0.25">
      <c r="AD537">
        <v>2750</v>
      </c>
      <c r="AE537" t="s">
        <v>153</v>
      </c>
      <c r="AF537">
        <v>8.49</v>
      </c>
      <c r="AG537">
        <v>1243.97</v>
      </c>
      <c r="AH537">
        <v>1244.25</v>
      </c>
      <c r="AI537">
        <v>1.96</v>
      </c>
      <c r="AJ537">
        <v>1.41</v>
      </c>
    </row>
    <row r="538" spans="30:36" hidden="1" x14ac:dyDescent="0.25">
      <c r="AD538">
        <v>2750</v>
      </c>
      <c r="AE538" t="s">
        <v>154</v>
      </c>
      <c r="AF538">
        <v>8.35</v>
      </c>
      <c r="AG538">
        <v>1243.97</v>
      </c>
      <c r="AH538">
        <v>1244.25</v>
      </c>
      <c r="AI538">
        <v>1.95</v>
      </c>
      <c r="AJ538">
        <v>1.4</v>
      </c>
    </row>
    <row r="539" spans="30:36" x14ac:dyDescent="0.25">
      <c r="AD539">
        <v>2750</v>
      </c>
      <c r="AE539" t="s">
        <v>155</v>
      </c>
      <c r="AF539">
        <v>10.96</v>
      </c>
      <c r="AG539">
        <v>1243.97</v>
      </c>
      <c r="AH539">
        <v>1244.29</v>
      </c>
      <c r="AI539">
        <v>2.1800000000000002</v>
      </c>
      <c r="AJ539">
        <v>1.48</v>
      </c>
    </row>
    <row r="540" spans="30:36" hidden="1" x14ac:dyDescent="0.25">
      <c r="AD540">
        <v>2750</v>
      </c>
      <c r="AE540" t="s">
        <v>156</v>
      </c>
      <c r="AF540">
        <v>11.84</v>
      </c>
      <c r="AG540">
        <v>1243.97</v>
      </c>
      <c r="AH540">
        <v>1244.33</v>
      </c>
      <c r="AI540">
        <v>1.94</v>
      </c>
      <c r="AJ540">
        <v>1.24</v>
      </c>
    </row>
    <row r="541" spans="30:36" hidden="1" x14ac:dyDescent="0.25">
      <c r="AD541">
        <v>2750</v>
      </c>
      <c r="AE541" t="s">
        <v>157</v>
      </c>
      <c r="AF541">
        <v>11.48</v>
      </c>
      <c r="AG541">
        <v>1243.97</v>
      </c>
      <c r="AH541">
        <v>1244.29</v>
      </c>
      <c r="AI541">
        <v>2.2200000000000002</v>
      </c>
      <c r="AJ541">
        <v>1.5</v>
      </c>
    </row>
    <row r="542" spans="30:36" hidden="1" x14ac:dyDescent="0.25">
      <c r="AD542">
        <v>2750</v>
      </c>
      <c r="AE542" t="s">
        <v>158</v>
      </c>
      <c r="AF542">
        <v>9.69</v>
      </c>
      <c r="AG542">
        <v>1243.97</v>
      </c>
      <c r="AH542">
        <v>1244.27</v>
      </c>
      <c r="AI542">
        <v>2.0699999999999998</v>
      </c>
      <c r="AJ542">
        <v>1.45</v>
      </c>
    </row>
    <row r="543" spans="30:36" hidden="1" x14ac:dyDescent="0.25">
      <c r="AD543">
        <v>2700</v>
      </c>
      <c r="AE543" t="s">
        <v>147</v>
      </c>
      <c r="AF543">
        <v>8.31</v>
      </c>
      <c r="AG543">
        <v>1241.5</v>
      </c>
      <c r="AH543">
        <v>1241.83</v>
      </c>
      <c r="AI543">
        <v>1.44</v>
      </c>
      <c r="AJ543">
        <v>1.01</v>
      </c>
    </row>
    <row r="544" spans="30:36" hidden="1" x14ac:dyDescent="0.25">
      <c r="AD544">
        <v>2700</v>
      </c>
      <c r="AE544" t="s">
        <v>148</v>
      </c>
      <c r="AF544">
        <v>8.4499999999999993</v>
      </c>
      <c r="AG544">
        <v>1241.5</v>
      </c>
      <c r="AH544">
        <v>1241.83</v>
      </c>
      <c r="AI544">
        <v>1.44</v>
      </c>
      <c r="AJ544">
        <v>1.01</v>
      </c>
    </row>
    <row r="545" spans="30:36" hidden="1" x14ac:dyDescent="0.25">
      <c r="AD545">
        <v>2700</v>
      </c>
      <c r="AE545" t="s">
        <v>149</v>
      </c>
      <c r="AF545">
        <v>8.61</v>
      </c>
      <c r="AG545">
        <v>1241.5</v>
      </c>
      <c r="AH545">
        <v>1241.83</v>
      </c>
      <c r="AI545">
        <v>1.46</v>
      </c>
      <c r="AJ545">
        <v>1.02</v>
      </c>
    </row>
    <row r="546" spans="30:36" hidden="1" x14ac:dyDescent="0.25">
      <c r="AD546">
        <v>2700</v>
      </c>
      <c r="AE546" t="s">
        <v>150</v>
      </c>
      <c r="AF546">
        <v>10.96</v>
      </c>
      <c r="AG546">
        <v>1241.5</v>
      </c>
      <c r="AH546">
        <v>1241.8699999999999</v>
      </c>
      <c r="AI546">
        <v>1.55</v>
      </c>
      <c r="AJ546">
        <v>1.01</v>
      </c>
    </row>
    <row r="547" spans="30:36" hidden="1" x14ac:dyDescent="0.25">
      <c r="AD547">
        <v>2700</v>
      </c>
      <c r="AE547" t="s">
        <v>151</v>
      </c>
      <c r="AF547">
        <v>12.97</v>
      </c>
      <c r="AG547">
        <v>1241.5</v>
      </c>
      <c r="AH547">
        <v>1241.9000000000001</v>
      </c>
      <c r="AI547">
        <v>1.62</v>
      </c>
      <c r="AJ547">
        <v>1.01</v>
      </c>
    </row>
    <row r="548" spans="30:36" hidden="1" x14ac:dyDescent="0.25">
      <c r="AD548">
        <v>2700</v>
      </c>
      <c r="AE548" t="s">
        <v>152</v>
      </c>
      <c r="AF548">
        <v>10.61</v>
      </c>
      <c r="AG548">
        <v>1241.5</v>
      </c>
      <c r="AH548">
        <v>1241.8599999999999</v>
      </c>
      <c r="AI548">
        <v>1.54</v>
      </c>
      <c r="AJ548">
        <v>1.02</v>
      </c>
    </row>
    <row r="549" spans="30:36" hidden="1" x14ac:dyDescent="0.25">
      <c r="AD549">
        <v>2700</v>
      </c>
      <c r="AE549" t="s">
        <v>153</v>
      </c>
      <c r="AF549">
        <v>8.49</v>
      </c>
      <c r="AG549">
        <v>1241.5</v>
      </c>
      <c r="AH549">
        <v>1241.83</v>
      </c>
      <c r="AI549">
        <v>1.45</v>
      </c>
      <c r="AJ549">
        <v>1.02</v>
      </c>
    </row>
    <row r="550" spans="30:36" hidden="1" x14ac:dyDescent="0.25">
      <c r="AD550">
        <v>2700</v>
      </c>
      <c r="AE550" t="s">
        <v>154</v>
      </c>
      <c r="AF550">
        <v>8.35</v>
      </c>
      <c r="AG550">
        <v>1241.5</v>
      </c>
      <c r="AH550">
        <v>1241.83</v>
      </c>
      <c r="AI550">
        <v>1.44</v>
      </c>
      <c r="AJ550">
        <v>1.01</v>
      </c>
    </row>
    <row r="551" spans="30:36" x14ac:dyDescent="0.25">
      <c r="AD551">
        <v>2700</v>
      </c>
      <c r="AE551" t="s">
        <v>155</v>
      </c>
      <c r="AF551">
        <v>10.96</v>
      </c>
      <c r="AG551">
        <v>1241.5</v>
      </c>
      <c r="AH551">
        <v>1241.8699999999999</v>
      </c>
      <c r="AI551">
        <v>1.55</v>
      </c>
      <c r="AJ551">
        <v>1.01</v>
      </c>
    </row>
    <row r="552" spans="30:36" hidden="1" x14ac:dyDescent="0.25">
      <c r="AD552">
        <v>2700</v>
      </c>
      <c r="AE552" t="s">
        <v>156</v>
      </c>
      <c r="AF552">
        <v>11.84</v>
      </c>
      <c r="AG552">
        <v>1241.5</v>
      </c>
      <c r="AH552">
        <v>1241.8800000000001</v>
      </c>
      <c r="AI552">
        <v>1.61</v>
      </c>
      <c r="AJ552">
        <v>1.04</v>
      </c>
    </row>
    <row r="553" spans="30:36" hidden="1" x14ac:dyDescent="0.25">
      <c r="AD553">
        <v>2700</v>
      </c>
      <c r="AE553" t="s">
        <v>157</v>
      </c>
      <c r="AF553">
        <v>11.48</v>
      </c>
      <c r="AG553">
        <v>1241.5</v>
      </c>
      <c r="AH553">
        <v>1241.8800000000001</v>
      </c>
      <c r="AI553">
        <v>1.57</v>
      </c>
      <c r="AJ553">
        <v>1.01</v>
      </c>
    </row>
    <row r="554" spans="30:36" hidden="1" x14ac:dyDescent="0.25">
      <c r="AD554">
        <v>2700</v>
      </c>
      <c r="AE554" t="s">
        <v>158</v>
      </c>
      <c r="AF554">
        <v>9.69</v>
      </c>
      <c r="AG554">
        <v>1241.5</v>
      </c>
      <c r="AH554">
        <v>1241.8499999999999</v>
      </c>
      <c r="AI554">
        <v>1.5</v>
      </c>
      <c r="AJ554">
        <v>1.01</v>
      </c>
    </row>
    <row r="555" spans="30:36" hidden="1" x14ac:dyDescent="0.25">
      <c r="AD555">
        <v>2650</v>
      </c>
      <c r="AE555" t="s">
        <v>147</v>
      </c>
      <c r="AF555">
        <v>8.31</v>
      </c>
      <c r="AG555">
        <v>1235.77</v>
      </c>
      <c r="AH555">
        <v>1235.95</v>
      </c>
      <c r="AI555">
        <v>3.48</v>
      </c>
      <c r="AJ555">
        <v>3.44</v>
      </c>
    </row>
    <row r="556" spans="30:36" hidden="1" x14ac:dyDescent="0.25">
      <c r="AD556">
        <v>2650</v>
      </c>
      <c r="AE556" t="s">
        <v>148</v>
      </c>
      <c r="AF556">
        <v>8.4499999999999993</v>
      </c>
      <c r="AG556">
        <v>1235.77</v>
      </c>
      <c r="AH556">
        <v>1235.95</v>
      </c>
      <c r="AI556">
        <v>3.5</v>
      </c>
      <c r="AJ556">
        <v>3.45</v>
      </c>
    </row>
    <row r="557" spans="30:36" hidden="1" x14ac:dyDescent="0.25">
      <c r="AD557">
        <v>2650</v>
      </c>
      <c r="AE557" t="s">
        <v>149</v>
      </c>
      <c r="AF557">
        <v>8.61</v>
      </c>
      <c r="AG557">
        <v>1235.77</v>
      </c>
      <c r="AH557">
        <v>1235.95</v>
      </c>
      <c r="AI557">
        <v>3.52</v>
      </c>
      <c r="AJ557">
        <v>3.44</v>
      </c>
    </row>
    <row r="558" spans="30:36" hidden="1" x14ac:dyDescent="0.25">
      <c r="AD558">
        <v>2650</v>
      </c>
      <c r="AE558" t="s">
        <v>150</v>
      </c>
      <c r="AF558">
        <v>10.96</v>
      </c>
      <c r="AG558">
        <v>1235.77</v>
      </c>
      <c r="AH558">
        <v>1235.97</v>
      </c>
      <c r="AI558">
        <v>3.9</v>
      </c>
      <c r="AJ558">
        <v>3.62</v>
      </c>
    </row>
    <row r="559" spans="30:36" hidden="1" x14ac:dyDescent="0.25">
      <c r="AD559">
        <v>2650</v>
      </c>
      <c r="AE559" t="s">
        <v>151</v>
      </c>
      <c r="AF559">
        <v>12.97</v>
      </c>
      <c r="AG559">
        <v>1235.77</v>
      </c>
      <c r="AH559">
        <v>1235.98</v>
      </c>
      <c r="AI559">
        <v>4.1399999999999997</v>
      </c>
      <c r="AJ559">
        <v>3.7</v>
      </c>
    </row>
    <row r="560" spans="30:36" hidden="1" x14ac:dyDescent="0.25">
      <c r="AD560">
        <v>2650</v>
      </c>
      <c r="AE560" t="s">
        <v>152</v>
      </c>
      <c r="AF560">
        <v>10.61</v>
      </c>
      <c r="AG560">
        <v>1235.77</v>
      </c>
      <c r="AH560">
        <v>1235.96</v>
      </c>
      <c r="AI560">
        <v>3.81</v>
      </c>
      <c r="AJ560">
        <v>3.56</v>
      </c>
    </row>
    <row r="561" spans="30:36" hidden="1" x14ac:dyDescent="0.25">
      <c r="AD561">
        <v>2650</v>
      </c>
      <c r="AE561" t="s">
        <v>153</v>
      </c>
      <c r="AF561">
        <v>8.49</v>
      </c>
      <c r="AG561">
        <v>1235.77</v>
      </c>
      <c r="AH561">
        <v>1235.95</v>
      </c>
      <c r="AI561">
        <v>3.48</v>
      </c>
      <c r="AJ561">
        <v>3.41</v>
      </c>
    </row>
    <row r="562" spans="30:36" hidden="1" x14ac:dyDescent="0.25">
      <c r="AD562">
        <v>2650</v>
      </c>
      <c r="AE562" t="s">
        <v>154</v>
      </c>
      <c r="AF562">
        <v>8.35</v>
      </c>
      <c r="AG562">
        <v>1235.77</v>
      </c>
      <c r="AH562">
        <v>1235.95</v>
      </c>
      <c r="AI562">
        <v>3.54</v>
      </c>
      <c r="AJ562">
        <v>3.51</v>
      </c>
    </row>
    <row r="563" spans="30:36" x14ac:dyDescent="0.25">
      <c r="AD563">
        <v>2650</v>
      </c>
      <c r="AE563" t="s">
        <v>155</v>
      </c>
      <c r="AF563">
        <v>10.96</v>
      </c>
      <c r="AG563">
        <v>1235.77</v>
      </c>
      <c r="AH563">
        <v>1235.97</v>
      </c>
      <c r="AI563">
        <v>3.88</v>
      </c>
      <c r="AJ563">
        <v>3.6</v>
      </c>
    </row>
    <row r="564" spans="30:36" hidden="1" x14ac:dyDescent="0.25">
      <c r="AD564">
        <v>2650</v>
      </c>
      <c r="AE564" t="s">
        <v>156</v>
      </c>
      <c r="AF564">
        <v>11.84</v>
      </c>
      <c r="AG564">
        <v>1235.77</v>
      </c>
      <c r="AH564">
        <v>1235.98</v>
      </c>
      <c r="AI564">
        <v>3.82</v>
      </c>
      <c r="AJ564">
        <v>3.43</v>
      </c>
    </row>
    <row r="565" spans="30:36" hidden="1" x14ac:dyDescent="0.25">
      <c r="AD565">
        <v>2650</v>
      </c>
      <c r="AE565" t="s">
        <v>157</v>
      </c>
      <c r="AF565">
        <v>11.48</v>
      </c>
      <c r="AG565">
        <v>1235.77</v>
      </c>
      <c r="AH565">
        <v>1235.97</v>
      </c>
      <c r="AI565">
        <v>3.99</v>
      </c>
      <c r="AJ565">
        <v>3.67</v>
      </c>
    </row>
    <row r="566" spans="30:36" hidden="1" x14ac:dyDescent="0.25">
      <c r="AD566">
        <v>2650</v>
      </c>
      <c r="AE566" t="s">
        <v>158</v>
      </c>
      <c r="AF566">
        <v>9.69</v>
      </c>
      <c r="AG566">
        <v>1235.77</v>
      </c>
      <c r="AH566">
        <v>1235.96</v>
      </c>
      <c r="AI566">
        <v>3.69</v>
      </c>
      <c r="AJ566">
        <v>3.52</v>
      </c>
    </row>
    <row r="567" spans="30:36" hidden="1" x14ac:dyDescent="0.25">
      <c r="AD567">
        <v>2600</v>
      </c>
      <c r="AE567" t="s">
        <v>147</v>
      </c>
      <c r="AF567">
        <v>8.31</v>
      </c>
      <c r="AG567">
        <v>1231.43</v>
      </c>
      <c r="AH567">
        <v>1231.93</v>
      </c>
      <c r="AI567">
        <v>1.04</v>
      </c>
      <c r="AJ567">
        <v>0.59</v>
      </c>
    </row>
    <row r="568" spans="30:36" hidden="1" x14ac:dyDescent="0.25">
      <c r="AD568">
        <v>2600</v>
      </c>
      <c r="AE568" t="s">
        <v>148</v>
      </c>
      <c r="AF568">
        <v>8.4499999999999993</v>
      </c>
      <c r="AG568">
        <v>1231.43</v>
      </c>
      <c r="AH568">
        <v>1231.93</v>
      </c>
      <c r="AI568">
        <v>1.05</v>
      </c>
      <c r="AJ568">
        <v>0.59</v>
      </c>
    </row>
    <row r="569" spans="30:36" hidden="1" x14ac:dyDescent="0.25">
      <c r="AD569">
        <v>2600</v>
      </c>
      <c r="AE569" t="s">
        <v>149</v>
      </c>
      <c r="AF569">
        <v>8.61</v>
      </c>
      <c r="AG569">
        <v>1231.43</v>
      </c>
      <c r="AH569">
        <v>1231.93</v>
      </c>
      <c r="AI569">
        <v>1.05</v>
      </c>
      <c r="AJ569">
        <v>0.59</v>
      </c>
    </row>
    <row r="570" spans="30:36" hidden="1" x14ac:dyDescent="0.25">
      <c r="AD570">
        <v>2600</v>
      </c>
      <c r="AE570" t="s">
        <v>150</v>
      </c>
      <c r="AF570">
        <v>10.96</v>
      </c>
      <c r="AG570">
        <v>1231.43</v>
      </c>
      <c r="AH570">
        <v>1231.99</v>
      </c>
      <c r="AI570">
        <v>1.1399999999999999</v>
      </c>
      <c r="AJ570">
        <v>0.61</v>
      </c>
    </row>
    <row r="571" spans="30:36" hidden="1" x14ac:dyDescent="0.25">
      <c r="AD571">
        <v>2600</v>
      </c>
      <c r="AE571" t="s">
        <v>151</v>
      </c>
      <c r="AF571">
        <v>12.97</v>
      </c>
      <c r="AG571">
        <v>1231.43</v>
      </c>
      <c r="AH571">
        <v>1232.03</v>
      </c>
      <c r="AI571">
        <v>1.21</v>
      </c>
      <c r="AJ571">
        <v>0.62</v>
      </c>
    </row>
    <row r="572" spans="30:36" hidden="1" x14ac:dyDescent="0.25">
      <c r="AD572">
        <v>2600</v>
      </c>
      <c r="AE572" t="s">
        <v>152</v>
      </c>
      <c r="AF572">
        <v>10.61</v>
      </c>
      <c r="AG572">
        <v>1231.43</v>
      </c>
      <c r="AH572">
        <v>1231.98</v>
      </c>
      <c r="AI572">
        <v>1.1299999999999999</v>
      </c>
      <c r="AJ572">
        <v>0.61</v>
      </c>
    </row>
    <row r="573" spans="30:36" hidden="1" x14ac:dyDescent="0.25">
      <c r="AD573">
        <v>2600</v>
      </c>
      <c r="AE573" t="s">
        <v>153</v>
      </c>
      <c r="AF573">
        <v>8.49</v>
      </c>
      <c r="AG573">
        <v>1231.43</v>
      </c>
      <c r="AH573">
        <v>1231.93</v>
      </c>
      <c r="AI573">
        <v>1.05</v>
      </c>
      <c r="AJ573">
        <v>0.59</v>
      </c>
    </row>
    <row r="574" spans="30:36" hidden="1" x14ac:dyDescent="0.25">
      <c r="AD574">
        <v>2600</v>
      </c>
      <c r="AE574" t="s">
        <v>154</v>
      </c>
      <c r="AF574">
        <v>8.35</v>
      </c>
      <c r="AG574">
        <v>1231.43</v>
      </c>
      <c r="AH574">
        <v>1231.93</v>
      </c>
      <c r="AI574">
        <v>1.04</v>
      </c>
      <c r="AJ574">
        <v>0.59</v>
      </c>
    </row>
    <row r="575" spans="30:36" x14ac:dyDescent="0.25">
      <c r="AD575">
        <v>2600</v>
      </c>
      <c r="AE575" t="s">
        <v>155</v>
      </c>
      <c r="AF575">
        <v>10.96</v>
      </c>
      <c r="AG575">
        <v>1231.43</v>
      </c>
      <c r="AH575">
        <v>1231.99</v>
      </c>
      <c r="AI575">
        <v>1.1399999999999999</v>
      </c>
      <c r="AJ575">
        <v>0.61</v>
      </c>
    </row>
    <row r="576" spans="30:36" hidden="1" x14ac:dyDescent="0.25">
      <c r="AD576">
        <v>2600</v>
      </c>
      <c r="AE576" t="s">
        <v>156</v>
      </c>
      <c r="AF576">
        <v>11.84</v>
      </c>
      <c r="AG576">
        <v>1231.43</v>
      </c>
      <c r="AH576">
        <v>1232.01</v>
      </c>
      <c r="AI576">
        <v>1.17</v>
      </c>
      <c r="AJ576">
        <v>0.61</v>
      </c>
    </row>
    <row r="577" spans="30:36" hidden="1" x14ac:dyDescent="0.25">
      <c r="AD577">
        <v>2600</v>
      </c>
      <c r="AE577" t="s">
        <v>157</v>
      </c>
      <c r="AF577">
        <v>11.48</v>
      </c>
      <c r="AG577">
        <v>1231.43</v>
      </c>
      <c r="AH577">
        <v>1232</v>
      </c>
      <c r="AI577">
        <v>1.1499999999999999</v>
      </c>
      <c r="AJ577">
        <v>0.61</v>
      </c>
    </row>
    <row r="578" spans="30:36" hidden="1" x14ac:dyDescent="0.25">
      <c r="AD578">
        <v>2600</v>
      </c>
      <c r="AE578" t="s">
        <v>158</v>
      </c>
      <c r="AF578">
        <v>9.69</v>
      </c>
      <c r="AG578">
        <v>1231.43</v>
      </c>
      <c r="AH578">
        <v>1231.96</v>
      </c>
      <c r="AI578">
        <v>1.0900000000000001</v>
      </c>
      <c r="AJ578">
        <v>0.6</v>
      </c>
    </row>
    <row r="579" spans="30:36" hidden="1" x14ac:dyDescent="0.25">
      <c r="AD579">
        <v>2550</v>
      </c>
      <c r="AE579" t="s">
        <v>147</v>
      </c>
      <c r="AF579">
        <v>8.31</v>
      </c>
      <c r="AG579">
        <v>1230.57</v>
      </c>
      <c r="AH579">
        <v>1230.8599999999999</v>
      </c>
      <c r="AI579">
        <v>1.34</v>
      </c>
      <c r="AJ579">
        <v>0.95</v>
      </c>
    </row>
    <row r="580" spans="30:36" hidden="1" x14ac:dyDescent="0.25">
      <c r="AD580">
        <v>2550</v>
      </c>
      <c r="AE580" t="s">
        <v>148</v>
      </c>
      <c r="AF580">
        <v>8.4499999999999993</v>
      </c>
      <c r="AG580">
        <v>1230.57</v>
      </c>
      <c r="AH580">
        <v>1230.8599999999999</v>
      </c>
      <c r="AI580">
        <v>1.34</v>
      </c>
      <c r="AJ580">
        <v>0.96</v>
      </c>
    </row>
    <row r="581" spans="30:36" hidden="1" x14ac:dyDescent="0.25">
      <c r="AD581">
        <v>2550</v>
      </c>
      <c r="AE581" t="s">
        <v>149</v>
      </c>
      <c r="AF581">
        <v>8.61</v>
      </c>
      <c r="AG581">
        <v>1230.57</v>
      </c>
      <c r="AH581">
        <v>1230.8699999999999</v>
      </c>
      <c r="AI581">
        <v>1.35</v>
      </c>
      <c r="AJ581">
        <v>0.96</v>
      </c>
    </row>
    <row r="582" spans="30:36" hidden="1" x14ac:dyDescent="0.25">
      <c r="AD582">
        <v>2550</v>
      </c>
      <c r="AE582" t="s">
        <v>150</v>
      </c>
      <c r="AF582">
        <v>10.96</v>
      </c>
      <c r="AG582">
        <v>1230.57</v>
      </c>
      <c r="AH582">
        <v>1230.9000000000001</v>
      </c>
      <c r="AI582">
        <v>1.47</v>
      </c>
      <c r="AJ582">
        <v>0.98</v>
      </c>
    </row>
    <row r="583" spans="30:36" hidden="1" x14ac:dyDescent="0.25">
      <c r="AD583">
        <v>2550</v>
      </c>
      <c r="AE583" t="s">
        <v>151</v>
      </c>
      <c r="AF583">
        <v>12.97</v>
      </c>
      <c r="AG583">
        <v>1230.57</v>
      </c>
      <c r="AH583">
        <v>1230.93</v>
      </c>
      <c r="AI583">
        <v>1.55</v>
      </c>
      <c r="AJ583">
        <v>1</v>
      </c>
    </row>
    <row r="584" spans="30:36" hidden="1" x14ac:dyDescent="0.25">
      <c r="AD584">
        <v>2550</v>
      </c>
      <c r="AE584" t="s">
        <v>152</v>
      </c>
      <c r="AF584">
        <v>10.61</v>
      </c>
      <c r="AG584">
        <v>1230.57</v>
      </c>
      <c r="AH584">
        <v>1230.9000000000001</v>
      </c>
      <c r="AI584">
        <v>1.45</v>
      </c>
      <c r="AJ584">
        <v>0.98</v>
      </c>
    </row>
    <row r="585" spans="30:36" hidden="1" x14ac:dyDescent="0.25">
      <c r="AD585">
        <v>2550</v>
      </c>
      <c r="AE585" t="s">
        <v>153</v>
      </c>
      <c r="AF585">
        <v>8.49</v>
      </c>
      <c r="AG585">
        <v>1230.57</v>
      </c>
      <c r="AH585">
        <v>1230.8699999999999</v>
      </c>
      <c r="AI585">
        <v>1.34</v>
      </c>
      <c r="AJ585">
        <v>0.95</v>
      </c>
    </row>
    <row r="586" spans="30:36" hidden="1" x14ac:dyDescent="0.25">
      <c r="AD586">
        <v>2550</v>
      </c>
      <c r="AE586" t="s">
        <v>154</v>
      </c>
      <c r="AF586">
        <v>8.35</v>
      </c>
      <c r="AG586">
        <v>1230.57</v>
      </c>
      <c r="AH586">
        <v>1230.8599999999999</v>
      </c>
      <c r="AI586">
        <v>1.34</v>
      </c>
      <c r="AJ586">
        <v>0.95</v>
      </c>
    </row>
    <row r="587" spans="30:36" x14ac:dyDescent="0.25">
      <c r="AD587">
        <v>2550</v>
      </c>
      <c r="AE587" t="s">
        <v>155</v>
      </c>
      <c r="AF587">
        <v>10.96</v>
      </c>
      <c r="AG587">
        <v>1230.57</v>
      </c>
      <c r="AH587">
        <v>1230.9000000000001</v>
      </c>
      <c r="AI587">
        <v>1.47</v>
      </c>
      <c r="AJ587">
        <v>0.98</v>
      </c>
    </row>
    <row r="588" spans="30:36" hidden="1" x14ac:dyDescent="0.25">
      <c r="AD588">
        <v>2550</v>
      </c>
      <c r="AE588" t="s">
        <v>156</v>
      </c>
      <c r="AF588">
        <v>11.84</v>
      </c>
      <c r="AG588">
        <v>1230.57</v>
      </c>
      <c r="AH588">
        <v>1230.9100000000001</v>
      </c>
      <c r="AI588">
        <v>1.51</v>
      </c>
      <c r="AJ588">
        <v>0.99</v>
      </c>
    </row>
    <row r="589" spans="30:36" hidden="1" x14ac:dyDescent="0.25">
      <c r="AD589">
        <v>2550</v>
      </c>
      <c r="AE589" t="s">
        <v>157</v>
      </c>
      <c r="AF589">
        <v>11.48</v>
      </c>
      <c r="AG589">
        <v>1230.57</v>
      </c>
      <c r="AH589">
        <v>1230.9100000000001</v>
      </c>
      <c r="AI589">
        <v>1.5</v>
      </c>
      <c r="AJ589">
        <v>0.99</v>
      </c>
    </row>
    <row r="590" spans="30:36" hidden="1" x14ac:dyDescent="0.25">
      <c r="AD590">
        <v>2550</v>
      </c>
      <c r="AE590" t="s">
        <v>158</v>
      </c>
      <c r="AF590">
        <v>9.69</v>
      </c>
      <c r="AG590">
        <v>1230.57</v>
      </c>
      <c r="AH590">
        <v>1230.8800000000001</v>
      </c>
      <c r="AI590">
        <v>1.41</v>
      </c>
      <c r="AJ590">
        <v>0.97</v>
      </c>
    </row>
    <row r="591" spans="30:36" hidden="1" x14ac:dyDescent="0.25">
      <c r="AD591">
        <v>2500</v>
      </c>
      <c r="AE591" t="s">
        <v>147</v>
      </c>
      <c r="AF591">
        <v>8.42</v>
      </c>
      <c r="AG591">
        <v>1228.45</v>
      </c>
      <c r="AH591">
        <v>1228.9000000000001</v>
      </c>
      <c r="AI591">
        <v>1.73</v>
      </c>
      <c r="AJ591">
        <v>1.01</v>
      </c>
    </row>
    <row r="592" spans="30:36" hidden="1" x14ac:dyDescent="0.25">
      <c r="AD592">
        <v>2500</v>
      </c>
      <c r="AE592" t="s">
        <v>148</v>
      </c>
      <c r="AF592">
        <v>8.56</v>
      </c>
      <c r="AG592">
        <v>1228.45</v>
      </c>
      <c r="AH592">
        <v>1228.9000000000001</v>
      </c>
      <c r="AI592">
        <v>1.74</v>
      </c>
      <c r="AJ592">
        <v>1.01</v>
      </c>
    </row>
    <row r="593" spans="30:36" hidden="1" x14ac:dyDescent="0.25">
      <c r="AD593">
        <v>2500</v>
      </c>
      <c r="AE593" t="s">
        <v>149</v>
      </c>
      <c r="AF593">
        <v>8.7200000000000006</v>
      </c>
      <c r="AG593">
        <v>1228.45</v>
      </c>
      <c r="AH593">
        <v>1228.9100000000001</v>
      </c>
      <c r="AI593">
        <v>1.74</v>
      </c>
      <c r="AJ593">
        <v>1.01</v>
      </c>
    </row>
    <row r="594" spans="30:36" hidden="1" x14ac:dyDescent="0.25">
      <c r="AD594">
        <v>2500</v>
      </c>
      <c r="AE594" t="s">
        <v>150</v>
      </c>
      <c r="AF594">
        <v>11.11</v>
      </c>
      <c r="AG594">
        <v>1228.45</v>
      </c>
      <c r="AH594">
        <v>1228.97</v>
      </c>
      <c r="AI594">
        <v>1.84</v>
      </c>
      <c r="AJ594">
        <v>1.01</v>
      </c>
    </row>
    <row r="595" spans="30:36" hidden="1" x14ac:dyDescent="0.25">
      <c r="AD595">
        <v>2500</v>
      </c>
      <c r="AE595" t="s">
        <v>151</v>
      </c>
      <c r="AF595">
        <v>13.14</v>
      </c>
      <c r="AG595">
        <v>1228.45</v>
      </c>
      <c r="AH595">
        <v>1229.01</v>
      </c>
      <c r="AI595">
        <v>1.92</v>
      </c>
      <c r="AJ595">
        <v>1.01</v>
      </c>
    </row>
    <row r="596" spans="30:36" hidden="1" x14ac:dyDescent="0.25">
      <c r="AD596">
        <v>2500</v>
      </c>
      <c r="AE596" t="s">
        <v>152</v>
      </c>
      <c r="AF596">
        <v>10.75</v>
      </c>
      <c r="AG596">
        <v>1228.45</v>
      </c>
      <c r="AH596">
        <v>1228.96</v>
      </c>
      <c r="AI596">
        <v>1.83</v>
      </c>
      <c r="AJ596">
        <v>1.01</v>
      </c>
    </row>
    <row r="597" spans="30:36" hidden="1" x14ac:dyDescent="0.25">
      <c r="AD597">
        <v>2500</v>
      </c>
      <c r="AE597" t="s">
        <v>153</v>
      </c>
      <c r="AF597">
        <v>8.61</v>
      </c>
      <c r="AG597">
        <v>1228.45</v>
      </c>
      <c r="AH597">
        <v>1228.9000000000001</v>
      </c>
      <c r="AI597">
        <v>1.74</v>
      </c>
      <c r="AJ597">
        <v>1.01</v>
      </c>
    </row>
    <row r="598" spans="30:36" hidden="1" x14ac:dyDescent="0.25">
      <c r="AD598">
        <v>2500</v>
      </c>
      <c r="AE598" t="s">
        <v>154</v>
      </c>
      <c r="AF598">
        <v>8.4600000000000009</v>
      </c>
      <c r="AG598">
        <v>1228.45</v>
      </c>
      <c r="AH598">
        <v>1228.9000000000001</v>
      </c>
      <c r="AI598">
        <v>1.73</v>
      </c>
      <c r="AJ598">
        <v>1.01</v>
      </c>
    </row>
    <row r="599" spans="30:36" x14ac:dyDescent="0.25">
      <c r="AD599">
        <v>2500</v>
      </c>
      <c r="AE599" t="s">
        <v>155</v>
      </c>
      <c r="AF599">
        <v>11.11</v>
      </c>
      <c r="AG599">
        <v>1228.45</v>
      </c>
      <c r="AH599">
        <v>1228.97</v>
      </c>
      <c r="AI599">
        <v>1.85</v>
      </c>
      <c r="AJ599">
        <v>1.01</v>
      </c>
    </row>
    <row r="600" spans="30:36" hidden="1" x14ac:dyDescent="0.25">
      <c r="AD600">
        <v>2500</v>
      </c>
      <c r="AE600" t="s">
        <v>156</v>
      </c>
      <c r="AF600">
        <v>11.99</v>
      </c>
      <c r="AG600">
        <v>1228.45</v>
      </c>
      <c r="AH600">
        <v>1228.99</v>
      </c>
      <c r="AI600">
        <v>1.87</v>
      </c>
      <c r="AJ600">
        <v>1.01</v>
      </c>
    </row>
    <row r="601" spans="30:36" hidden="1" x14ac:dyDescent="0.25">
      <c r="AD601">
        <v>2500</v>
      </c>
      <c r="AE601" t="s">
        <v>157</v>
      </c>
      <c r="AF601">
        <v>11.62</v>
      </c>
      <c r="AG601">
        <v>1228.45</v>
      </c>
      <c r="AH601">
        <v>1228.98</v>
      </c>
      <c r="AI601">
        <v>1.86</v>
      </c>
      <c r="AJ601">
        <v>1.01</v>
      </c>
    </row>
    <row r="602" spans="30:36" hidden="1" x14ac:dyDescent="0.25">
      <c r="AD602">
        <v>2500</v>
      </c>
      <c r="AE602" t="s">
        <v>158</v>
      </c>
      <c r="AF602">
        <v>9.81</v>
      </c>
      <c r="AG602">
        <v>1228.45</v>
      </c>
      <c r="AH602">
        <v>1228.94</v>
      </c>
      <c r="AI602">
        <v>1.79</v>
      </c>
      <c r="AJ602">
        <v>1.01</v>
      </c>
    </row>
    <row r="603" spans="30:36" hidden="1" x14ac:dyDescent="0.25">
      <c r="AD603">
        <v>2450</v>
      </c>
      <c r="AE603" t="s">
        <v>147</v>
      </c>
      <c r="AF603">
        <v>8.42</v>
      </c>
      <c r="AG603">
        <v>1224.3699999999999</v>
      </c>
      <c r="AH603">
        <v>1224.6500000000001</v>
      </c>
      <c r="AI603">
        <v>3.04</v>
      </c>
      <c r="AJ603">
        <v>2.37</v>
      </c>
    </row>
    <row r="604" spans="30:36" hidden="1" x14ac:dyDescent="0.25">
      <c r="AD604">
        <v>2450</v>
      </c>
      <c r="AE604" t="s">
        <v>148</v>
      </c>
      <c r="AF604">
        <v>8.56</v>
      </c>
      <c r="AG604">
        <v>1224.3699999999999</v>
      </c>
      <c r="AH604">
        <v>1224.6600000000001</v>
      </c>
      <c r="AI604">
        <v>3.05</v>
      </c>
      <c r="AJ604">
        <v>2.37</v>
      </c>
    </row>
    <row r="605" spans="30:36" hidden="1" x14ac:dyDescent="0.25">
      <c r="AD605">
        <v>2450</v>
      </c>
      <c r="AE605" t="s">
        <v>149</v>
      </c>
      <c r="AF605">
        <v>8.7200000000000006</v>
      </c>
      <c r="AG605">
        <v>1224.3699999999999</v>
      </c>
      <c r="AH605">
        <v>1224.6600000000001</v>
      </c>
      <c r="AI605">
        <v>3.09</v>
      </c>
      <c r="AJ605">
        <v>2.39</v>
      </c>
    </row>
    <row r="606" spans="30:36" hidden="1" x14ac:dyDescent="0.25">
      <c r="AD606">
        <v>2450</v>
      </c>
      <c r="AE606" t="s">
        <v>150</v>
      </c>
      <c r="AF606">
        <v>11.11</v>
      </c>
      <c r="AG606">
        <v>1224.3699999999999</v>
      </c>
      <c r="AH606">
        <v>1224.68</v>
      </c>
      <c r="AI606">
        <v>3.38</v>
      </c>
      <c r="AJ606">
        <v>2.5099999999999998</v>
      </c>
    </row>
    <row r="607" spans="30:36" hidden="1" x14ac:dyDescent="0.25">
      <c r="AD607">
        <v>2450</v>
      </c>
      <c r="AE607" t="s">
        <v>151</v>
      </c>
      <c r="AF607">
        <v>13.14</v>
      </c>
      <c r="AG607">
        <v>1224.3699999999999</v>
      </c>
      <c r="AH607">
        <v>1224.71</v>
      </c>
      <c r="AI607">
        <v>3.55</v>
      </c>
      <c r="AJ607">
        <v>2.5499999999999998</v>
      </c>
    </row>
    <row r="608" spans="30:36" hidden="1" x14ac:dyDescent="0.25">
      <c r="AD608">
        <v>2450</v>
      </c>
      <c r="AE608" t="s">
        <v>152</v>
      </c>
      <c r="AF608">
        <v>10.75</v>
      </c>
      <c r="AG608">
        <v>1224.3699999999999</v>
      </c>
      <c r="AH608">
        <v>1224.68</v>
      </c>
      <c r="AI608">
        <v>3.33</v>
      </c>
      <c r="AJ608">
        <v>2.4900000000000002</v>
      </c>
    </row>
    <row r="609" spans="30:36" hidden="1" x14ac:dyDescent="0.25">
      <c r="AD609">
        <v>2450</v>
      </c>
      <c r="AE609" t="s">
        <v>153</v>
      </c>
      <c r="AF609">
        <v>8.61</v>
      </c>
      <c r="AG609">
        <v>1224.3699999999999</v>
      </c>
      <c r="AH609">
        <v>1224.6600000000001</v>
      </c>
      <c r="AI609">
        <v>3.06</v>
      </c>
      <c r="AJ609">
        <v>2.37</v>
      </c>
    </row>
    <row r="610" spans="30:36" hidden="1" x14ac:dyDescent="0.25">
      <c r="AD610">
        <v>2450</v>
      </c>
      <c r="AE610" t="s">
        <v>154</v>
      </c>
      <c r="AF610">
        <v>8.4600000000000009</v>
      </c>
      <c r="AG610">
        <v>1224.3699999999999</v>
      </c>
      <c r="AH610">
        <v>1224.6500000000001</v>
      </c>
      <c r="AI610">
        <v>3.06</v>
      </c>
      <c r="AJ610">
        <v>2.38</v>
      </c>
    </row>
    <row r="611" spans="30:36" x14ac:dyDescent="0.25">
      <c r="AD611">
        <v>2450</v>
      </c>
      <c r="AE611" t="s">
        <v>155</v>
      </c>
      <c r="AF611">
        <v>11.11</v>
      </c>
      <c r="AG611">
        <v>1224.3699999999999</v>
      </c>
      <c r="AH611">
        <v>1224.69</v>
      </c>
      <c r="AI611">
        <v>3.36</v>
      </c>
      <c r="AJ611">
        <v>2.4900000000000002</v>
      </c>
    </row>
    <row r="612" spans="30:36" hidden="1" x14ac:dyDescent="0.25">
      <c r="AD612">
        <v>2450</v>
      </c>
      <c r="AE612" t="s">
        <v>156</v>
      </c>
      <c r="AF612">
        <v>11.99</v>
      </c>
      <c r="AG612">
        <v>1224.3699999999999</v>
      </c>
      <c r="AH612">
        <v>1224.69</v>
      </c>
      <c r="AI612">
        <v>3.44</v>
      </c>
      <c r="AJ612">
        <v>2.5099999999999998</v>
      </c>
    </row>
    <row r="613" spans="30:36" hidden="1" x14ac:dyDescent="0.25">
      <c r="AD613">
        <v>2450</v>
      </c>
      <c r="AE613" t="s">
        <v>157</v>
      </c>
      <c r="AF613">
        <v>11.62</v>
      </c>
      <c r="AG613">
        <v>1224.3699999999999</v>
      </c>
      <c r="AH613">
        <v>1224.69</v>
      </c>
      <c r="AI613">
        <v>3.43</v>
      </c>
      <c r="AJ613">
        <v>2.52</v>
      </c>
    </row>
    <row r="614" spans="30:36" hidden="1" x14ac:dyDescent="0.25">
      <c r="AD614">
        <v>2450</v>
      </c>
      <c r="AE614" t="s">
        <v>158</v>
      </c>
      <c r="AF614">
        <v>9.81</v>
      </c>
      <c r="AG614">
        <v>1224.3699999999999</v>
      </c>
      <c r="AH614">
        <v>1224.67</v>
      </c>
      <c r="AI614">
        <v>3.22</v>
      </c>
      <c r="AJ614">
        <v>2.44</v>
      </c>
    </row>
    <row r="615" spans="30:36" hidden="1" x14ac:dyDescent="0.25">
      <c r="AD615">
        <v>2400</v>
      </c>
      <c r="AE615" t="s">
        <v>147</v>
      </c>
      <c r="AF615">
        <v>8.42</v>
      </c>
      <c r="AG615">
        <v>1222.1300000000001</v>
      </c>
      <c r="AH615">
        <v>1222.71</v>
      </c>
      <c r="AI615">
        <v>1.82</v>
      </c>
      <c r="AJ615">
        <v>1.01</v>
      </c>
    </row>
    <row r="616" spans="30:36" hidden="1" x14ac:dyDescent="0.25">
      <c r="AD616">
        <v>2400</v>
      </c>
      <c r="AE616" t="s">
        <v>148</v>
      </c>
      <c r="AF616">
        <v>8.56</v>
      </c>
      <c r="AG616">
        <v>1222.1300000000001</v>
      </c>
      <c r="AH616">
        <v>1222.71</v>
      </c>
      <c r="AI616">
        <v>1.82</v>
      </c>
      <c r="AJ616">
        <v>1.01</v>
      </c>
    </row>
    <row r="617" spans="30:36" hidden="1" x14ac:dyDescent="0.25">
      <c r="AD617">
        <v>2400</v>
      </c>
      <c r="AE617" t="s">
        <v>149</v>
      </c>
      <c r="AF617">
        <v>8.7200000000000006</v>
      </c>
      <c r="AG617">
        <v>1222.1300000000001</v>
      </c>
      <c r="AH617">
        <v>1222.72</v>
      </c>
      <c r="AI617">
        <v>1.84</v>
      </c>
      <c r="AJ617">
        <v>1.01</v>
      </c>
    </row>
    <row r="618" spans="30:36" hidden="1" x14ac:dyDescent="0.25">
      <c r="AD618">
        <v>2400</v>
      </c>
      <c r="AE618" t="s">
        <v>150</v>
      </c>
      <c r="AF618">
        <v>11.11</v>
      </c>
      <c r="AG618">
        <v>1222.1300000000001</v>
      </c>
      <c r="AH618">
        <v>1222.79</v>
      </c>
      <c r="AI618">
        <v>1.93</v>
      </c>
      <c r="AJ618">
        <v>1.01</v>
      </c>
    </row>
    <row r="619" spans="30:36" hidden="1" x14ac:dyDescent="0.25">
      <c r="AD619">
        <v>2400</v>
      </c>
      <c r="AE619" t="s">
        <v>151</v>
      </c>
      <c r="AF619">
        <v>13.14</v>
      </c>
      <c r="AG619">
        <v>1222.1300000000001</v>
      </c>
      <c r="AH619">
        <v>1222.8399999999999</v>
      </c>
      <c r="AI619">
        <v>1.99</v>
      </c>
      <c r="AJ619">
        <v>1</v>
      </c>
    </row>
    <row r="620" spans="30:36" hidden="1" x14ac:dyDescent="0.25">
      <c r="AD620">
        <v>2400</v>
      </c>
      <c r="AE620" t="s">
        <v>152</v>
      </c>
      <c r="AF620">
        <v>10.75</v>
      </c>
      <c r="AG620">
        <v>1222.1300000000001</v>
      </c>
      <c r="AH620">
        <v>1222.78</v>
      </c>
      <c r="AI620">
        <v>1.91</v>
      </c>
      <c r="AJ620">
        <v>1.01</v>
      </c>
    </row>
    <row r="621" spans="30:36" hidden="1" x14ac:dyDescent="0.25">
      <c r="AD621">
        <v>2400</v>
      </c>
      <c r="AE621" t="s">
        <v>153</v>
      </c>
      <c r="AF621">
        <v>8.61</v>
      </c>
      <c r="AG621">
        <v>1222.1300000000001</v>
      </c>
      <c r="AH621">
        <v>1222.72</v>
      </c>
      <c r="AI621">
        <v>1.83</v>
      </c>
      <c r="AJ621">
        <v>1.01</v>
      </c>
    </row>
    <row r="622" spans="30:36" hidden="1" x14ac:dyDescent="0.25">
      <c r="AD622">
        <v>2400</v>
      </c>
      <c r="AE622" t="s">
        <v>154</v>
      </c>
      <c r="AF622">
        <v>8.4600000000000009</v>
      </c>
      <c r="AG622">
        <v>1222.1300000000001</v>
      </c>
      <c r="AH622">
        <v>1222.71</v>
      </c>
      <c r="AI622">
        <v>1.82</v>
      </c>
      <c r="AJ622">
        <v>1.01</v>
      </c>
    </row>
    <row r="623" spans="30:36" x14ac:dyDescent="0.25">
      <c r="AD623">
        <v>2400</v>
      </c>
      <c r="AE623" t="s">
        <v>155</v>
      </c>
      <c r="AF623">
        <v>11.11</v>
      </c>
      <c r="AG623">
        <v>1222.1300000000001</v>
      </c>
      <c r="AH623">
        <v>1222.79</v>
      </c>
      <c r="AI623">
        <v>1.92</v>
      </c>
      <c r="AJ623">
        <v>1.01</v>
      </c>
    </row>
    <row r="624" spans="30:36" hidden="1" x14ac:dyDescent="0.25">
      <c r="AD624">
        <v>2400</v>
      </c>
      <c r="AE624" t="s">
        <v>156</v>
      </c>
      <c r="AF624">
        <v>11.99</v>
      </c>
      <c r="AG624">
        <v>1222.1300000000001</v>
      </c>
      <c r="AH624">
        <v>1222.81</v>
      </c>
      <c r="AI624">
        <v>1.95</v>
      </c>
      <c r="AJ624">
        <v>1.01</v>
      </c>
    </row>
    <row r="625" spans="30:36" hidden="1" x14ac:dyDescent="0.25">
      <c r="AD625">
        <v>2400</v>
      </c>
      <c r="AE625" t="s">
        <v>157</v>
      </c>
      <c r="AF625">
        <v>11.62</v>
      </c>
      <c r="AG625">
        <v>1222.1300000000001</v>
      </c>
      <c r="AH625">
        <v>1222.8</v>
      </c>
      <c r="AI625">
        <v>1.94</v>
      </c>
      <c r="AJ625">
        <v>1.01</v>
      </c>
    </row>
    <row r="626" spans="30:36" hidden="1" x14ac:dyDescent="0.25">
      <c r="AD626">
        <v>2400</v>
      </c>
      <c r="AE626" t="s">
        <v>158</v>
      </c>
      <c r="AF626">
        <v>9.81</v>
      </c>
      <c r="AG626">
        <v>1222.1300000000001</v>
      </c>
      <c r="AH626">
        <v>1222.75</v>
      </c>
      <c r="AI626">
        <v>1.88</v>
      </c>
      <c r="AJ626">
        <v>1.01</v>
      </c>
    </row>
    <row r="627" spans="30:36" hidden="1" x14ac:dyDescent="0.25">
      <c r="AD627">
        <v>2350</v>
      </c>
      <c r="AE627" t="s">
        <v>147</v>
      </c>
      <c r="AF627">
        <v>8.42</v>
      </c>
      <c r="AG627">
        <v>1216.95</v>
      </c>
      <c r="AH627">
        <v>1217.21</v>
      </c>
      <c r="AI627">
        <v>4.66</v>
      </c>
      <c r="AJ627">
        <v>3.42</v>
      </c>
    </row>
    <row r="628" spans="30:36" hidden="1" x14ac:dyDescent="0.25">
      <c r="AD628">
        <v>2350</v>
      </c>
      <c r="AE628" t="s">
        <v>148</v>
      </c>
      <c r="AF628">
        <v>8.56</v>
      </c>
      <c r="AG628">
        <v>1216.95</v>
      </c>
      <c r="AH628">
        <v>1217.21</v>
      </c>
      <c r="AI628">
        <v>4.6900000000000004</v>
      </c>
      <c r="AJ628">
        <v>3.43</v>
      </c>
    </row>
    <row r="629" spans="30:36" hidden="1" x14ac:dyDescent="0.25">
      <c r="AD629">
        <v>2350</v>
      </c>
      <c r="AE629" t="s">
        <v>149</v>
      </c>
      <c r="AF629">
        <v>8.7200000000000006</v>
      </c>
      <c r="AG629">
        <v>1216.95</v>
      </c>
      <c r="AH629">
        <v>1217.22</v>
      </c>
      <c r="AI629">
        <v>4.7</v>
      </c>
      <c r="AJ629">
        <v>3.42</v>
      </c>
    </row>
    <row r="630" spans="30:36" hidden="1" x14ac:dyDescent="0.25">
      <c r="AD630">
        <v>2350</v>
      </c>
      <c r="AE630" t="s">
        <v>150</v>
      </c>
      <c r="AF630">
        <v>11.11</v>
      </c>
      <c r="AG630">
        <v>1216.95</v>
      </c>
      <c r="AH630">
        <v>1217.25</v>
      </c>
      <c r="AI630">
        <v>5.03</v>
      </c>
      <c r="AJ630">
        <v>3.46</v>
      </c>
    </row>
    <row r="631" spans="30:36" hidden="1" x14ac:dyDescent="0.25">
      <c r="AD631">
        <v>2350</v>
      </c>
      <c r="AE631" t="s">
        <v>151</v>
      </c>
      <c r="AF631">
        <v>13.14</v>
      </c>
      <c r="AG631">
        <v>1216.95</v>
      </c>
      <c r="AH631">
        <v>1217.28</v>
      </c>
      <c r="AI631">
        <v>5.26</v>
      </c>
      <c r="AJ631">
        <v>3.48</v>
      </c>
    </row>
    <row r="632" spans="30:36" hidden="1" x14ac:dyDescent="0.25">
      <c r="AD632">
        <v>2350</v>
      </c>
      <c r="AE632" t="s">
        <v>152</v>
      </c>
      <c r="AF632">
        <v>10.75</v>
      </c>
      <c r="AG632">
        <v>1216.95</v>
      </c>
      <c r="AH632">
        <v>1217.25</v>
      </c>
      <c r="AI632">
        <v>4.9800000000000004</v>
      </c>
      <c r="AJ632">
        <v>3.45</v>
      </c>
    </row>
    <row r="633" spans="30:36" hidden="1" x14ac:dyDescent="0.25">
      <c r="AD633">
        <v>2350</v>
      </c>
      <c r="AE633" t="s">
        <v>153</v>
      </c>
      <c r="AF633">
        <v>8.61</v>
      </c>
      <c r="AG633">
        <v>1216.95</v>
      </c>
      <c r="AH633">
        <v>1217.21</v>
      </c>
      <c r="AI633">
        <v>4.68</v>
      </c>
      <c r="AJ633">
        <v>3.42</v>
      </c>
    </row>
    <row r="634" spans="30:36" hidden="1" x14ac:dyDescent="0.25">
      <c r="AD634">
        <v>2350</v>
      </c>
      <c r="AE634" t="s">
        <v>154</v>
      </c>
      <c r="AF634">
        <v>8.4600000000000009</v>
      </c>
      <c r="AG634">
        <v>1216.95</v>
      </c>
      <c r="AH634">
        <v>1217.21</v>
      </c>
      <c r="AI634">
        <v>4.66</v>
      </c>
      <c r="AJ634">
        <v>3.42</v>
      </c>
    </row>
    <row r="635" spans="30:36" x14ac:dyDescent="0.25">
      <c r="AD635">
        <v>2350</v>
      </c>
      <c r="AE635" t="s">
        <v>155</v>
      </c>
      <c r="AF635">
        <v>11.11</v>
      </c>
      <c r="AG635">
        <v>1216.95</v>
      </c>
      <c r="AH635">
        <v>1217.25</v>
      </c>
      <c r="AI635">
        <v>5.03</v>
      </c>
      <c r="AJ635">
        <v>3.46</v>
      </c>
    </row>
    <row r="636" spans="30:36" hidden="1" x14ac:dyDescent="0.25">
      <c r="AD636">
        <v>2350</v>
      </c>
      <c r="AE636" t="s">
        <v>156</v>
      </c>
      <c r="AF636">
        <v>11.99</v>
      </c>
      <c r="AG636">
        <v>1216.95</v>
      </c>
      <c r="AH636">
        <v>1217.26</v>
      </c>
      <c r="AI636">
        <v>5.13</v>
      </c>
      <c r="AJ636">
        <v>3.47</v>
      </c>
    </row>
    <row r="637" spans="30:36" hidden="1" x14ac:dyDescent="0.25">
      <c r="AD637">
        <v>2350</v>
      </c>
      <c r="AE637" t="s">
        <v>157</v>
      </c>
      <c r="AF637">
        <v>11.62</v>
      </c>
      <c r="AG637">
        <v>1216.95</v>
      </c>
      <c r="AH637">
        <v>1217.26</v>
      </c>
      <c r="AI637">
        <v>5.09</v>
      </c>
      <c r="AJ637">
        <v>3.47</v>
      </c>
    </row>
    <row r="638" spans="30:36" hidden="1" x14ac:dyDescent="0.25">
      <c r="AD638">
        <v>2350</v>
      </c>
      <c r="AE638" t="s">
        <v>158</v>
      </c>
      <c r="AF638">
        <v>9.81</v>
      </c>
      <c r="AG638">
        <v>1216.95</v>
      </c>
      <c r="AH638">
        <v>1217.23</v>
      </c>
      <c r="AI638">
        <v>4.8099999999999996</v>
      </c>
      <c r="AJ638">
        <v>3.4</v>
      </c>
    </row>
    <row r="639" spans="30:36" hidden="1" x14ac:dyDescent="0.25">
      <c r="AD639">
        <v>2300</v>
      </c>
      <c r="AE639" t="s">
        <v>147</v>
      </c>
      <c r="AF639">
        <v>8.42</v>
      </c>
      <c r="AG639">
        <v>1214.42</v>
      </c>
      <c r="AH639">
        <v>1214.96</v>
      </c>
      <c r="AI639">
        <v>1.87</v>
      </c>
      <c r="AJ639">
        <v>1.01</v>
      </c>
    </row>
    <row r="640" spans="30:36" hidden="1" x14ac:dyDescent="0.25">
      <c r="AD640">
        <v>2300</v>
      </c>
      <c r="AE640" t="s">
        <v>148</v>
      </c>
      <c r="AF640">
        <v>8.56</v>
      </c>
      <c r="AG640">
        <v>1214.42</v>
      </c>
      <c r="AH640">
        <v>1214.96</v>
      </c>
      <c r="AI640">
        <v>1.88</v>
      </c>
      <c r="AJ640">
        <v>1.01</v>
      </c>
    </row>
    <row r="641" spans="30:36" hidden="1" x14ac:dyDescent="0.25">
      <c r="AD641">
        <v>2300</v>
      </c>
      <c r="AE641" t="s">
        <v>149</v>
      </c>
      <c r="AF641">
        <v>8.7200000000000006</v>
      </c>
      <c r="AG641">
        <v>1214.42</v>
      </c>
      <c r="AH641">
        <v>1214.97</v>
      </c>
      <c r="AI641">
        <v>1.89</v>
      </c>
      <c r="AJ641">
        <v>1.01</v>
      </c>
    </row>
    <row r="642" spans="30:36" hidden="1" x14ac:dyDescent="0.25">
      <c r="AD642">
        <v>2300</v>
      </c>
      <c r="AE642" t="s">
        <v>150</v>
      </c>
      <c r="AF642">
        <v>11.11</v>
      </c>
      <c r="AG642">
        <v>1214.42</v>
      </c>
      <c r="AH642">
        <v>1215.03</v>
      </c>
      <c r="AI642">
        <v>2.02</v>
      </c>
      <c r="AJ642">
        <v>1.01</v>
      </c>
    </row>
    <row r="643" spans="30:36" hidden="1" x14ac:dyDescent="0.25">
      <c r="AD643">
        <v>2300</v>
      </c>
      <c r="AE643" t="s">
        <v>151</v>
      </c>
      <c r="AF643">
        <v>13.14</v>
      </c>
      <c r="AG643">
        <v>1214.42</v>
      </c>
      <c r="AH643">
        <v>1215.08</v>
      </c>
      <c r="AI643">
        <v>2.13</v>
      </c>
      <c r="AJ643">
        <v>1.01</v>
      </c>
    </row>
    <row r="644" spans="30:36" hidden="1" x14ac:dyDescent="0.25">
      <c r="AD644">
        <v>2300</v>
      </c>
      <c r="AE644" t="s">
        <v>152</v>
      </c>
      <c r="AF644">
        <v>10.75</v>
      </c>
      <c r="AG644">
        <v>1214.42</v>
      </c>
      <c r="AH644">
        <v>1215.02</v>
      </c>
      <c r="AI644">
        <v>2</v>
      </c>
      <c r="AJ644">
        <v>1.01</v>
      </c>
    </row>
    <row r="645" spans="30:36" hidden="1" x14ac:dyDescent="0.25">
      <c r="AD645">
        <v>2300</v>
      </c>
      <c r="AE645" t="s">
        <v>153</v>
      </c>
      <c r="AF645">
        <v>8.61</v>
      </c>
      <c r="AG645">
        <v>1214.42</v>
      </c>
      <c r="AH645">
        <v>1214.96</v>
      </c>
      <c r="AI645">
        <v>1.88</v>
      </c>
      <c r="AJ645">
        <v>1.01</v>
      </c>
    </row>
    <row r="646" spans="30:36" hidden="1" x14ac:dyDescent="0.25">
      <c r="AD646">
        <v>2300</v>
      </c>
      <c r="AE646" t="s">
        <v>154</v>
      </c>
      <c r="AF646">
        <v>8.4600000000000009</v>
      </c>
      <c r="AG646">
        <v>1214.42</v>
      </c>
      <c r="AH646">
        <v>1214.96</v>
      </c>
      <c r="AI646">
        <v>1.88</v>
      </c>
      <c r="AJ646">
        <v>1.01</v>
      </c>
    </row>
    <row r="647" spans="30:36" x14ac:dyDescent="0.25">
      <c r="AD647">
        <v>2300</v>
      </c>
      <c r="AE647" t="s">
        <v>155</v>
      </c>
      <c r="AF647">
        <v>11.11</v>
      </c>
      <c r="AG647">
        <v>1214.42</v>
      </c>
      <c r="AH647">
        <v>1215.03</v>
      </c>
      <c r="AI647">
        <v>2.02</v>
      </c>
      <c r="AJ647">
        <v>1.01</v>
      </c>
    </row>
    <row r="648" spans="30:36" hidden="1" x14ac:dyDescent="0.25">
      <c r="AD648">
        <v>2300</v>
      </c>
      <c r="AE648" t="s">
        <v>156</v>
      </c>
      <c r="AF648">
        <v>11.99</v>
      </c>
      <c r="AG648">
        <v>1214.42</v>
      </c>
      <c r="AH648">
        <v>1215.06</v>
      </c>
      <c r="AI648">
        <v>2.0699999999999998</v>
      </c>
      <c r="AJ648">
        <v>1.01</v>
      </c>
    </row>
    <row r="649" spans="30:36" hidden="1" x14ac:dyDescent="0.25">
      <c r="AD649">
        <v>2300</v>
      </c>
      <c r="AE649" t="s">
        <v>157</v>
      </c>
      <c r="AF649">
        <v>11.62</v>
      </c>
      <c r="AG649">
        <v>1214.42</v>
      </c>
      <c r="AH649">
        <v>1215.05</v>
      </c>
      <c r="AI649">
        <v>2.0499999999999998</v>
      </c>
      <c r="AJ649">
        <v>1.01</v>
      </c>
    </row>
    <row r="650" spans="30:36" hidden="1" x14ac:dyDescent="0.25">
      <c r="AD650">
        <v>2300</v>
      </c>
      <c r="AE650" t="s">
        <v>158</v>
      </c>
      <c r="AF650">
        <v>9.81</v>
      </c>
      <c r="AG650">
        <v>1214.42</v>
      </c>
      <c r="AH650">
        <v>1215</v>
      </c>
      <c r="AI650">
        <v>1.94</v>
      </c>
      <c r="AJ650">
        <v>1.01</v>
      </c>
    </row>
    <row r="651" spans="30:36" hidden="1" x14ac:dyDescent="0.25">
      <c r="AD651">
        <v>2250</v>
      </c>
      <c r="AE651" t="s">
        <v>147</v>
      </c>
      <c r="AF651">
        <v>8.42</v>
      </c>
      <c r="AG651">
        <v>1208.72</v>
      </c>
      <c r="AH651">
        <v>1208.97</v>
      </c>
      <c r="AI651">
        <v>4.32</v>
      </c>
      <c r="AJ651">
        <v>4.6100000000000003</v>
      </c>
    </row>
    <row r="652" spans="30:36" hidden="1" x14ac:dyDescent="0.25">
      <c r="AD652">
        <v>2250</v>
      </c>
      <c r="AE652" t="s">
        <v>148</v>
      </c>
      <c r="AF652">
        <v>8.56</v>
      </c>
      <c r="AG652">
        <v>1208.72</v>
      </c>
      <c r="AH652">
        <v>1208.97</v>
      </c>
      <c r="AI652">
        <v>4.3499999999999996</v>
      </c>
      <c r="AJ652">
        <v>4.63</v>
      </c>
    </row>
    <row r="653" spans="30:36" hidden="1" x14ac:dyDescent="0.25">
      <c r="AD653">
        <v>2250</v>
      </c>
      <c r="AE653" t="s">
        <v>149</v>
      </c>
      <c r="AF653">
        <v>8.7200000000000006</v>
      </c>
      <c r="AG653">
        <v>1208.72</v>
      </c>
      <c r="AH653">
        <v>1208.97</v>
      </c>
      <c r="AI653">
        <v>4.38</v>
      </c>
      <c r="AJ653">
        <v>4.62</v>
      </c>
    </row>
    <row r="654" spans="30:36" hidden="1" x14ac:dyDescent="0.25">
      <c r="AD654">
        <v>2250</v>
      </c>
      <c r="AE654" t="s">
        <v>150</v>
      </c>
      <c r="AF654">
        <v>11.11</v>
      </c>
      <c r="AG654">
        <v>1208.72</v>
      </c>
      <c r="AH654">
        <v>1208.99</v>
      </c>
      <c r="AI654">
        <v>4.78</v>
      </c>
      <c r="AJ654">
        <v>4.76</v>
      </c>
    </row>
    <row r="655" spans="30:36" hidden="1" x14ac:dyDescent="0.25">
      <c r="AD655">
        <v>2250</v>
      </c>
      <c r="AE655" t="s">
        <v>151</v>
      </c>
      <c r="AF655">
        <v>13.14</v>
      </c>
      <c r="AG655">
        <v>1208.72</v>
      </c>
      <c r="AH655">
        <v>1209</v>
      </c>
      <c r="AI655">
        <v>5.14</v>
      </c>
      <c r="AJ655">
        <v>4.92</v>
      </c>
    </row>
    <row r="656" spans="30:36" hidden="1" x14ac:dyDescent="0.25">
      <c r="AD656">
        <v>2250</v>
      </c>
      <c r="AE656" t="s">
        <v>152</v>
      </c>
      <c r="AF656">
        <v>10.75</v>
      </c>
      <c r="AG656">
        <v>1208.72</v>
      </c>
      <c r="AH656">
        <v>1208.99</v>
      </c>
      <c r="AI656">
        <v>4.74</v>
      </c>
      <c r="AJ656">
        <v>4.7699999999999996</v>
      </c>
    </row>
    <row r="657" spans="30:36" hidden="1" x14ac:dyDescent="0.25">
      <c r="AD657">
        <v>2250</v>
      </c>
      <c r="AE657" t="s">
        <v>153</v>
      </c>
      <c r="AF657">
        <v>8.61</v>
      </c>
      <c r="AG657">
        <v>1208.72</v>
      </c>
      <c r="AH657">
        <v>1208.97</v>
      </c>
      <c r="AI657">
        <v>4.3600000000000003</v>
      </c>
      <c r="AJ657">
        <v>4.62</v>
      </c>
    </row>
    <row r="658" spans="30:36" hidden="1" x14ac:dyDescent="0.25">
      <c r="AD658">
        <v>2250</v>
      </c>
      <c r="AE658" t="s">
        <v>154</v>
      </c>
      <c r="AF658">
        <v>8.4600000000000009</v>
      </c>
      <c r="AG658">
        <v>1208.72</v>
      </c>
      <c r="AH658">
        <v>1208.97</v>
      </c>
      <c r="AI658">
        <v>4.3099999999999996</v>
      </c>
      <c r="AJ658">
        <v>4.58</v>
      </c>
    </row>
    <row r="659" spans="30:36" x14ac:dyDescent="0.25">
      <c r="AD659">
        <v>2250</v>
      </c>
      <c r="AE659" t="s">
        <v>155</v>
      </c>
      <c r="AF659">
        <v>11.11</v>
      </c>
      <c r="AG659">
        <v>1208.72</v>
      </c>
      <c r="AH659">
        <v>1208.99</v>
      </c>
      <c r="AI659">
        <v>4.78</v>
      </c>
      <c r="AJ659">
        <v>4.76</v>
      </c>
    </row>
    <row r="660" spans="30:36" hidden="1" x14ac:dyDescent="0.25">
      <c r="AD660">
        <v>2250</v>
      </c>
      <c r="AE660" t="s">
        <v>156</v>
      </c>
      <c r="AF660">
        <v>11.99</v>
      </c>
      <c r="AG660">
        <v>1208.72</v>
      </c>
      <c r="AH660">
        <v>1208.99</v>
      </c>
      <c r="AI660">
        <v>4.97</v>
      </c>
      <c r="AJ660">
        <v>4.87</v>
      </c>
    </row>
    <row r="661" spans="30:36" hidden="1" x14ac:dyDescent="0.25">
      <c r="AD661">
        <v>2250</v>
      </c>
      <c r="AE661" t="s">
        <v>157</v>
      </c>
      <c r="AF661">
        <v>11.62</v>
      </c>
      <c r="AG661">
        <v>1208.72</v>
      </c>
      <c r="AH661">
        <v>1208.99</v>
      </c>
      <c r="AI661">
        <v>4.87</v>
      </c>
      <c r="AJ661">
        <v>4.8</v>
      </c>
    </row>
    <row r="662" spans="30:36" hidden="1" x14ac:dyDescent="0.25">
      <c r="AD662">
        <v>2250</v>
      </c>
      <c r="AE662" t="s">
        <v>158</v>
      </c>
      <c r="AF662">
        <v>9.81</v>
      </c>
      <c r="AG662">
        <v>1208.72</v>
      </c>
      <c r="AH662">
        <v>1208.98</v>
      </c>
      <c r="AI662">
        <v>4.58</v>
      </c>
      <c r="AJ662">
        <v>4.71</v>
      </c>
    </row>
    <row r="663" spans="30:36" hidden="1" x14ac:dyDescent="0.25">
      <c r="AD663">
        <v>2200</v>
      </c>
      <c r="AE663" t="s">
        <v>147</v>
      </c>
      <c r="AF663">
        <v>8.42</v>
      </c>
      <c r="AG663">
        <v>1207</v>
      </c>
      <c r="AH663">
        <v>1207.6300000000001</v>
      </c>
      <c r="AI663">
        <v>1.68</v>
      </c>
      <c r="AJ663">
        <v>0.92</v>
      </c>
    </row>
    <row r="664" spans="30:36" hidden="1" x14ac:dyDescent="0.25">
      <c r="AD664">
        <v>2200</v>
      </c>
      <c r="AE664" t="s">
        <v>148</v>
      </c>
      <c r="AF664">
        <v>8.56</v>
      </c>
      <c r="AG664">
        <v>1207</v>
      </c>
      <c r="AH664">
        <v>1207.6400000000001</v>
      </c>
      <c r="AI664">
        <v>1.69</v>
      </c>
      <c r="AJ664">
        <v>0.92</v>
      </c>
    </row>
    <row r="665" spans="30:36" hidden="1" x14ac:dyDescent="0.25">
      <c r="AD665">
        <v>2200</v>
      </c>
      <c r="AE665" t="s">
        <v>149</v>
      </c>
      <c r="AF665">
        <v>8.7200000000000006</v>
      </c>
      <c r="AG665">
        <v>1207</v>
      </c>
      <c r="AH665">
        <v>1207.6400000000001</v>
      </c>
      <c r="AI665">
        <v>1.7</v>
      </c>
      <c r="AJ665">
        <v>0.93</v>
      </c>
    </row>
    <row r="666" spans="30:36" hidden="1" x14ac:dyDescent="0.25">
      <c r="AD666">
        <v>2200</v>
      </c>
      <c r="AE666" t="s">
        <v>150</v>
      </c>
      <c r="AF666">
        <v>11.11</v>
      </c>
      <c r="AG666">
        <v>1207</v>
      </c>
      <c r="AH666">
        <v>1207.7</v>
      </c>
      <c r="AI666">
        <v>1.83</v>
      </c>
      <c r="AJ666">
        <v>0.96</v>
      </c>
    </row>
    <row r="667" spans="30:36" hidden="1" x14ac:dyDescent="0.25">
      <c r="AD667">
        <v>2200</v>
      </c>
      <c r="AE667" t="s">
        <v>151</v>
      </c>
      <c r="AF667">
        <v>13.14</v>
      </c>
      <c r="AG667">
        <v>1207</v>
      </c>
      <c r="AH667">
        <v>1207.74</v>
      </c>
      <c r="AI667">
        <v>1.94</v>
      </c>
      <c r="AJ667">
        <v>0.98</v>
      </c>
    </row>
    <row r="668" spans="30:36" hidden="1" x14ac:dyDescent="0.25">
      <c r="AD668">
        <v>2200</v>
      </c>
      <c r="AE668" t="s">
        <v>152</v>
      </c>
      <c r="AF668">
        <v>10.75</v>
      </c>
      <c r="AG668">
        <v>1207</v>
      </c>
      <c r="AH668">
        <v>1207.69</v>
      </c>
      <c r="AI668">
        <v>1.81</v>
      </c>
      <c r="AJ668">
        <v>0.95</v>
      </c>
    </row>
    <row r="669" spans="30:36" hidden="1" x14ac:dyDescent="0.25">
      <c r="AD669">
        <v>2200</v>
      </c>
      <c r="AE669" t="s">
        <v>153</v>
      </c>
      <c r="AF669">
        <v>8.61</v>
      </c>
      <c r="AG669">
        <v>1207</v>
      </c>
      <c r="AH669">
        <v>1207.6400000000001</v>
      </c>
      <c r="AI669">
        <v>1.69</v>
      </c>
      <c r="AJ669">
        <v>0.93</v>
      </c>
    </row>
    <row r="670" spans="30:36" hidden="1" x14ac:dyDescent="0.25">
      <c r="AD670">
        <v>2200</v>
      </c>
      <c r="AE670" t="s">
        <v>154</v>
      </c>
      <c r="AF670">
        <v>8.4600000000000009</v>
      </c>
      <c r="AG670">
        <v>1207</v>
      </c>
      <c r="AH670">
        <v>1207.6300000000001</v>
      </c>
      <c r="AI670">
        <v>1.68</v>
      </c>
      <c r="AJ670">
        <v>0.92</v>
      </c>
    </row>
    <row r="671" spans="30:36" x14ac:dyDescent="0.25">
      <c r="AD671">
        <v>2200</v>
      </c>
      <c r="AE671" t="s">
        <v>155</v>
      </c>
      <c r="AF671">
        <v>11.11</v>
      </c>
      <c r="AG671">
        <v>1207</v>
      </c>
      <c r="AH671">
        <v>1207.7</v>
      </c>
      <c r="AI671">
        <v>1.83</v>
      </c>
      <c r="AJ671">
        <v>0.96</v>
      </c>
    </row>
    <row r="672" spans="30:36" hidden="1" x14ac:dyDescent="0.25">
      <c r="AD672">
        <v>2200</v>
      </c>
      <c r="AE672" t="s">
        <v>156</v>
      </c>
      <c r="AF672">
        <v>11.99</v>
      </c>
      <c r="AG672">
        <v>1207</v>
      </c>
      <c r="AH672">
        <v>1207.72</v>
      </c>
      <c r="AI672">
        <v>1.88</v>
      </c>
      <c r="AJ672">
        <v>0.97</v>
      </c>
    </row>
    <row r="673" spans="30:36" hidden="1" x14ac:dyDescent="0.25">
      <c r="AD673">
        <v>2200</v>
      </c>
      <c r="AE673" t="s">
        <v>157</v>
      </c>
      <c r="AF673">
        <v>11.62</v>
      </c>
      <c r="AG673">
        <v>1207</v>
      </c>
      <c r="AH673">
        <v>1207.71</v>
      </c>
      <c r="AI673">
        <v>1.86</v>
      </c>
      <c r="AJ673">
        <v>0.97</v>
      </c>
    </row>
    <row r="674" spans="30:36" hidden="1" x14ac:dyDescent="0.25">
      <c r="AD674">
        <v>2200</v>
      </c>
      <c r="AE674" t="s">
        <v>158</v>
      </c>
      <c r="AF674">
        <v>9.81</v>
      </c>
      <c r="AG674">
        <v>1207</v>
      </c>
      <c r="AH674">
        <v>1207.67</v>
      </c>
      <c r="AI674">
        <v>1.76</v>
      </c>
      <c r="AJ674">
        <v>0.94</v>
      </c>
    </row>
    <row r="675" spans="30:36" hidden="1" x14ac:dyDescent="0.25">
      <c r="AD675">
        <v>2150</v>
      </c>
      <c r="AE675" t="s">
        <v>147</v>
      </c>
      <c r="AF675">
        <v>8.77</v>
      </c>
      <c r="AG675">
        <v>1205.49</v>
      </c>
      <c r="AH675">
        <v>1205.94</v>
      </c>
      <c r="AI675">
        <v>1.68</v>
      </c>
      <c r="AJ675">
        <v>1.01</v>
      </c>
    </row>
    <row r="676" spans="30:36" hidden="1" x14ac:dyDescent="0.25">
      <c r="AD676">
        <v>2150</v>
      </c>
      <c r="AE676" t="s">
        <v>148</v>
      </c>
      <c r="AF676">
        <v>8.92</v>
      </c>
      <c r="AG676">
        <v>1205.49</v>
      </c>
      <c r="AH676">
        <v>1205.94</v>
      </c>
      <c r="AI676">
        <v>1.69</v>
      </c>
      <c r="AJ676">
        <v>1.01</v>
      </c>
    </row>
    <row r="677" spans="30:36" hidden="1" x14ac:dyDescent="0.25">
      <c r="AD677">
        <v>2150</v>
      </c>
      <c r="AE677" t="s">
        <v>149</v>
      </c>
      <c r="AF677">
        <v>9.08</v>
      </c>
      <c r="AG677">
        <v>1205.49</v>
      </c>
      <c r="AH677">
        <v>1205.95</v>
      </c>
      <c r="AI677">
        <v>1.69</v>
      </c>
      <c r="AJ677">
        <v>1.01</v>
      </c>
    </row>
    <row r="678" spans="30:36" hidden="1" x14ac:dyDescent="0.25">
      <c r="AD678">
        <v>2150</v>
      </c>
      <c r="AE678" t="s">
        <v>150</v>
      </c>
      <c r="AF678">
        <v>11.58</v>
      </c>
      <c r="AG678">
        <v>1205.49</v>
      </c>
      <c r="AH678">
        <v>1206.01</v>
      </c>
      <c r="AI678">
        <v>1.78</v>
      </c>
      <c r="AJ678">
        <v>1.01</v>
      </c>
    </row>
    <row r="679" spans="30:36" hidden="1" x14ac:dyDescent="0.25">
      <c r="AD679">
        <v>2150</v>
      </c>
      <c r="AE679" t="s">
        <v>151</v>
      </c>
      <c r="AF679">
        <v>13.71</v>
      </c>
      <c r="AG679">
        <v>1205.49</v>
      </c>
      <c r="AH679">
        <v>1206.05</v>
      </c>
      <c r="AI679">
        <v>1.85</v>
      </c>
      <c r="AJ679">
        <v>1.01</v>
      </c>
    </row>
    <row r="680" spans="30:36" hidden="1" x14ac:dyDescent="0.25">
      <c r="AD680">
        <v>2150</v>
      </c>
      <c r="AE680" t="s">
        <v>152</v>
      </c>
      <c r="AF680">
        <v>11.22</v>
      </c>
      <c r="AG680">
        <v>1205.49</v>
      </c>
      <c r="AH680">
        <v>1206</v>
      </c>
      <c r="AI680">
        <v>1.77</v>
      </c>
      <c r="AJ680">
        <v>1.01</v>
      </c>
    </row>
    <row r="681" spans="30:36" hidden="1" x14ac:dyDescent="0.25">
      <c r="AD681">
        <v>2150</v>
      </c>
      <c r="AE681" t="s">
        <v>153</v>
      </c>
      <c r="AF681">
        <v>9</v>
      </c>
      <c r="AG681">
        <v>1205.49</v>
      </c>
      <c r="AH681">
        <v>1205.95</v>
      </c>
      <c r="AI681">
        <v>1.69</v>
      </c>
      <c r="AJ681">
        <v>1.01</v>
      </c>
    </row>
    <row r="682" spans="30:36" hidden="1" x14ac:dyDescent="0.25">
      <c r="AD682">
        <v>2150</v>
      </c>
      <c r="AE682" t="s">
        <v>154</v>
      </c>
      <c r="AF682">
        <v>8.84</v>
      </c>
      <c r="AG682">
        <v>1205.49</v>
      </c>
      <c r="AH682">
        <v>1205.94</v>
      </c>
      <c r="AI682">
        <v>1.68</v>
      </c>
      <c r="AJ682">
        <v>1.01</v>
      </c>
    </row>
    <row r="683" spans="30:36" x14ac:dyDescent="0.25">
      <c r="AD683">
        <v>2150</v>
      </c>
      <c r="AE683" t="s">
        <v>155</v>
      </c>
      <c r="AF683">
        <v>11.61</v>
      </c>
      <c r="AG683">
        <v>1205.49</v>
      </c>
      <c r="AH683">
        <v>1206.01</v>
      </c>
      <c r="AI683">
        <v>1.78</v>
      </c>
      <c r="AJ683">
        <v>1.01</v>
      </c>
    </row>
    <row r="684" spans="30:36" hidden="1" x14ac:dyDescent="0.25">
      <c r="AD684">
        <v>2150</v>
      </c>
      <c r="AE684" t="s">
        <v>156</v>
      </c>
      <c r="AF684">
        <v>12.49</v>
      </c>
      <c r="AG684">
        <v>1205.49</v>
      </c>
      <c r="AH684">
        <v>1206.03</v>
      </c>
      <c r="AI684">
        <v>1.81</v>
      </c>
      <c r="AJ684">
        <v>1.01</v>
      </c>
    </row>
    <row r="685" spans="30:36" hidden="1" x14ac:dyDescent="0.25">
      <c r="AD685">
        <v>2150</v>
      </c>
      <c r="AE685" t="s">
        <v>157</v>
      </c>
      <c r="AF685">
        <v>12.09</v>
      </c>
      <c r="AG685">
        <v>1205.49</v>
      </c>
      <c r="AH685">
        <v>1206.02</v>
      </c>
      <c r="AI685">
        <v>1.8</v>
      </c>
      <c r="AJ685">
        <v>1.01</v>
      </c>
    </row>
    <row r="686" spans="30:36" hidden="1" x14ac:dyDescent="0.25">
      <c r="AD686">
        <v>2150</v>
      </c>
      <c r="AE686" t="s">
        <v>158</v>
      </c>
      <c r="AF686">
        <v>10.220000000000001</v>
      </c>
      <c r="AG686">
        <v>1205.49</v>
      </c>
      <c r="AH686">
        <v>1205.98</v>
      </c>
      <c r="AI686">
        <v>1.74</v>
      </c>
      <c r="AJ686">
        <v>1.01</v>
      </c>
    </row>
    <row r="687" spans="30:36" hidden="1" x14ac:dyDescent="0.25">
      <c r="AD687">
        <v>2100</v>
      </c>
      <c r="AE687" t="s">
        <v>147</v>
      </c>
      <c r="AF687">
        <v>8.77</v>
      </c>
      <c r="AG687">
        <v>1199.9100000000001</v>
      </c>
      <c r="AH687">
        <v>1200.05</v>
      </c>
      <c r="AI687">
        <v>3.76</v>
      </c>
      <c r="AJ687">
        <v>4.17</v>
      </c>
    </row>
    <row r="688" spans="30:36" hidden="1" x14ac:dyDescent="0.25">
      <c r="AD688">
        <v>2100</v>
      </c>
      <c r="AE688" t="s">
        <v>148</v>
      </c>
      <c r="AF688">
        <v>8.92</v>
      </c>
      <c r="AG688">
        <v>1199.9100000000001</v>
      </c>
      <c r="AH688">
        <v>1200.05</v>
      </c>
      <c r="AI688">
        <v>3.74</v>
      </c>
      <c r="AJ688">
        <v>4.1100000000000003</v>
      </c>
    </row>
    <row r="689" spans="30:36" hidden="1" x14ac:dyDescent="0.25">
      <c r="AD689">
        <v>2100</v>
      </c>
      <c r="AE689" t="s">
        <v>149</v>
      </c>
      <c r="AF689">
        <v>9.08</v>
      </c>
      <c r="AG689">
        <v>1199.9100000000001</v>
      </c>
      <c r="AH689">
        <v>1200.05</v>
      </c>
      <c r="AI689">
        <v>3.8</v>
      </c>
      <c r="AJ689">
        <v>4.16</v>
      </c>
    </row>
    <row r="690" spans="30:36" hidden="1" x14ac:dyDescent="0.25">
      <c r="AD690">
        <v>2100</v>
      </c>
      <c r="AE690" t="s">
        <v>150</v>
      </c>
      <c r="AF690">
        <v>11.58</v>
      </c>
      <c r="AG690">
        <v>1199.9100000000001</v>
      </c>
      <c r="AH690">
        <v>1200.06</v>
      </c>
      <c r="AI690">
        <v>4.1900000000000004</v>
      </c>
      <c r="AJ690">
        <v>4.28</v>
      </c>
    </row>
    <row r="691" spans="30:36" hidden="1" x14ac:dyDescent="0.25">
      <c r="AD691">
        <v>2100</v>
      </c>
      <c r="AE691" t="s">
        <v>151</v>
      </c>
      <c r="AF691">
        <v>13.71</v>
      </c>
      <c r="AG691">
        <v>1199.9100000000001</v>
      </c>
      <c r="AH691">
        <v>1200.07</v>
      </c>
      <c r="AI691">
        <v>4.5</v>
      </c>
      <c r="AJ691">
        <v>4.3899999999999997</v>
      </c>
    </row>
    <row r="692" spans="30:36" hidden="1" x14ac:dyDescent="0.25">
      <c r="AD692">
        <v>2100</v>
      </c>
      <c r="AE692" t="s">
        <v>152</v>
      </c>
      <c r="AF692">
        <v>11.22</v>
      </c>
      <c r="AG692">
        <v>1199.9100000000001</v>
      </c>
      <c r="AH692">
        <v>1200.06</v>
      </c>
      <c r="AI692">
        <v>4.16</v>
      </c>
      <c r="AJ692">
        <v>4.3</v>
      </c>
    </row>
    <row r="693" spans="30:36" hidden="1" x14ac:dyDescent="0.25">
      <c r="AD693">
        <v>2100</v>
      </c>
      <c r="AE693" t="s">
        <v>153</v>
      </c>
      <c r="AF693">
        <v>9</v>
      </c>
      <c r="AG693">
        <v>1199.9100000000001</v>
      </c>
      <c r="AH693">
        <v>1200.05</v>
      </c>
      <c r="AI693">
        <v>3.76</v>
      </c>
      <c r="AJ693">
        <v>4.12</v>
      </c>
    </row>
    <row r="694" spans="30:36" hidden="1" x14ac:dyDescent="0.25">
      <c r="AD694">
        <v>2100</v>
      </c>
      <c r="AE694" t="s">
        <v>154</v>
      </c>
      <c r="AF694">
        <v>8.84</v>
      </c>
      <c r="AG694">
        <v>1199.9100000000001</v>
      </c>
      <c r="AH694">
        <v>1200.05</v>
      </c>
      <c r="AI694">
        <v>3.78</v>
      </c>
      <c r="AJ694">
        <v>4.1900000000000004</v>
      </c>
    </row>
    <row r="695" spans="30:36" x14ac:dyDescent="0.25">
      <c r="AD695">
        <v>2100</v>
      </c>
      <c r="AE695" t="s">
        <v>155</v>
      </c>
      <c r="AF695">
        <v>11.61</v>
      </c>
      <c r="AG695">
        <v>1199.9100000000001</v>
      </c>
      <c r="AH695">
        <v>1200.06</v>
      </c>
      <c r="AI695">
        <v>4.21</v>
      </c>
      <c r="AJ695">
        <v>4.3099999999999996</v>
      </c>
    </row>
    <row r="696" spans="30:36" hidden="1" x14ac:dyDescent="0.25">
      <c r="AD696">
        <v>2100</v>
      </c>
      <c r="AE696" t="s">
        <v>156</v>
      </c>
      <c r="AF696">
        <v>12.49</v>
      </c>
      <c r="AG696">
        <v>1199.9100000000001</v>
      </c>
      <c r="AH696">
        <v>1200.07</v>
      </c>
      <c r="AI696">
        <v>4.33</v>
      </c>
      <c r="AJ696">
        <v>4.34</v>
      </c>
    </row>
    <row r="697" spans="30:36" hidden="1" x14ac:dyDescent="0.25">
      <c r="AD697">
        <v>2100</v>
      </c>
      <c r="AE697" t="s">
        <v>157</v>
      </c>
      <c r="AF697">
        <v>12.09</v>
      </c>
      <c r="AG697">
        <v>1199.9100000000001</v>
      </c>
      <c r="AH697">
        <v>1200.06</v>
      </c>
      <c r="AI697">
        <v>4.28</v>
      </c>
      <c r="AJ697">
        <v>4.33</v>
      </c>
    </row>
    <row r="698" spans="30:36" hidden="1" x14ac:dyDescent="0.25">
      <c r="AD698">
        <v>2100</v>
      </c>
      <c r="AE698" t="s">
        <v>158</v>
      </c>
      <c r="AF698">
        <v>10.220000000000001</v>
      </c>
      <c r="AG698">
        <v>1199.9100000000001</v>
      </c>
      <c r="AH698">
        <v>1200.06</v>
      </c>
      <c r="AI698">
        <v>4.01</v>
      </c>
      <c r="AJ698">
        <v>4.2699999999999996</v>
      </c>
    </row>
    <row r="699" spans="30:36" hidden="1" x14ac:dyDescent="0.25">
      <c r="AD699">
        <v>2050</v>
      </c>
      <c r="AE699" t="s">
        <v>147</v>
      </c>
      <c r="AF699">
        <v>8.77</v>
      </c>
      <c r="AG699">
        <v>1196.19</v>
      </c>
      <c r="AH699">
        <v>1196.55</v>
      </c>
      <c r="AI699">
        <v>1.58</v>
      </c>
      <c r="AJ699">
        <v>0.97</v>
      </c>
    </row>
    <row r="700" spans="30:36" hidden="1" x14ac:dyDescent="0.25">
      <c r="AD700">
        <v>2050</v>
      </c>
      <c r="AE700" t="s">
        <v>148</v>
      </c>
      <c r="AF700">
        <v>8.92</v>
      </c>
      <c r="AG700">
        <v>1196.19</v>
      </c>
      <c r="AH700">
        <v>1196.55</v>
      </c>
      <c r="AI700">
        <v>1.59</v>
      </c>
      <c r="AJ700">
        <v>0.97</v>
      </c>
    </row>
    <row r="701" spans="30:36" hidden="1" x14ac:dyDescent="0.25">
      <c r="AD701">
        <v>2050</v>
      </c>
      <c r="AE701" t="s">
        <v>149</v>
      </c>
      <c r="AF701">
        <v>9.08</v>
      </c>
      <c r="AG701">
        <v>1196.19</v>
      </c>
      <c r="AH701">
        <v>1196.55</v>
      </c>
      <c r="AI701">
        <v>1.61</v>
      </c>
      <c r="AJ701">
        <v>0.97</v>
      </c>
    </row>
    <row r="702" spans="30:36" hidden="1" x14ac:dyDescent="0.25">
      <c r="AD702">
        <v>2050</v>
      </c>
      <c r="AE702" t="s">
        <v>150</v>
      </c>
      <c r="AF702">
        <v>11.58</v>
      </c>
      <c r="AG702">
        <v>1196.19</v>
      </c>
      <c r="AH702">
        <v>1196.5999999999999</v>
      </c>
      <c r="AI702">
        <v>1.72</v>
      </c>
      <c r="AJ702">
        <v>0.96</v>
      </c>
    </row>
    <row r="703" spans="30:36" hidden="1" x14ac:dyDescent="0.25">
      <c r="AD703">
        <v>2050</v>
      </c>
      <c r="AE703" t="s">
        <v>151</v>
      </c>
      <c r="AF703">
        <v>13.71</v>
      </c>
      <c r="AG703">
        <v>1196.19</v>
      </c>
      <c r="AH703">
        <v>1196.6400000000001</v>
      </c>
      <c r="AI703">
        <v>1.82</v>
      </c>
      <c r="AJ703">
        <v>0.97</v>
      </c>
    </row>
    <row r="704" spans="30:36" hidden="1" x14ac:dyDescent="0.25">
      <c r="AD704">
        <v>2050</v>
      </c>
      <c r="AE704" t="s">
        <v>152</v>
      </c>
      <c r="AF704">
        <v>11.22</v>
      </c>
      <c r="AG704">
        <v>1196.19</v>
      </c>
      <c r="AH704">
        <v>1196.5899999999999</v>
      </c>
      <c r="AI704">
        <v>1.71</v>
      </c>
      <c r="AJ704">
        <v>0.97</v>
      </c>
    </row>
    <row r="705" spans="30:36" hidden="1" x14ac:dyDescent="0.25">
      <c r="AD705">
        <v>2050</v>
      </c>
      <c r="AE705" t="s">
        <v>153</v>
      </c>
      <c r="AF705">
        <v>9</v>
      </c>
      <c r="AG705">
        <v>1196.19</v>
      </c>
      <c r="AH705">
        <v>1196.55</v>
      </c>
      <c r="AI705">
        <v>1.6</v>
      </c>
      <c r="AJ705">
        <v>0.98</v>
      </c>
    </row>
    <row r="706" spans="30:36" hidden="1" x14ac:dyDescent="0.25">
      <c r="AD706">
        <v>2050</v>
      </c>
      <c r="AE706" t="s">
        <v>154</v>
      </c>
      <c r="AF706">
        <v>8.84</v>
      </c>
      <c r="AG706">
        <v>1196.19</v>
      </c>
      <c r="AH706">
        <v>1196.55</v>
      </c>
      <c r="AI706">
        <v>1.59</v>
      </c>
      <c r="AJ706">
        <v>0.97</v>
      </c>
    </row>
    <row r="707" spans="30:36" x14ac:dyDescent="0.25">
      <c r="AD707">
        <v>2050</v>
      </c>
      <c r="AE707" t="s">
        <v>155</v>
      </c>
      <c r="AF707">
        <v>11.61</v>
      </c>
      <c r="AG707">
        <v>1196.19</v>
      </c>
      <c r="AH707">
        <v>1196.5999999999999</v>
      </c>
      <c r="AI707">
        <v>1.72</v>
      </c>
      <c r="AJ707">
        <v>0.96</v>
      </c>
    </row>
    <row r="708" spans="30:36" hidden="1" x14ac:dyDescent="0.25">
      <c r="AD708">
        <v>2050</v>
      </c>
      <c r="AE708" t="s">
        <v>156</v>
      </c>
      <c r="AF708">
        <v>12.49</v>
      </c>
      <c r="AG708">
        <v>1196.19</v>
      </c>
      <c r="AH708">
        <v>1196.6199999999999</v>
      </c>
      <c r="AI708">
        <v>1.76</v>
      </c>
      <c r="AJ708">
        <v>0.96</v>
      </c>
    </row>
    <row r="709" spans="30:36" hidden="1" x14ac:dyDescent="0.25">
      <c r="AD709">
        <v>2050</v>
      </c>
      <c r="AE709" t="s">
        <v>157</v>
      </c>
      <c r="AF709">
        <v>12.09</v>
      </c>
      <c r="AG709">
        <v>1196.19</v>
      </c>
      <c r="AH709">
        <v>1196.6099999999999</v>
      </c>
      <c r="AI709">
        <v>1.74</v>
      </c>
      <c r="AJ709">
        <v>0.96</v>
      </c>
    </row>
    <row r="710" spans="30:36" hidden="1" x14ac:dyDescent="0.25">
      <c r="AD710">
        <v>2050</v>
      </c>
      <c r="AE710" t="s">
        <v>158</v>
      </c>
      <c r="AF710">
        <v>10.220000000000001</v>
      </c>
      <c r="AG710">
        <v>1196.19</v>
      </c>
      <c r="AH710">
        <v>1196.58</v>
      </c>
      <c r="AI710">
        <v>1.66</v>
      </c>
      <c r="AJ710">
        <v>0.97</v>
      </c>
    </row>
    <row r="711" spans="30:36" hidden="1" x14ac:dyDescent="0.25">
      <c r="AD711">
        <v>2000</v>
      </c>
      <c r="AE711" t="s">
        <v>147</v>
      </c>
      <c r="AF711">
        <v>8.89</v>
      </c>
      <c r="AG711">
        <v>1190.96</v>
      </c>
      <c r="AH711">
        <v>1191.1199999999999</v>
      </c>
      <c r="AI711">
        <v>3.66</v>
      </c>
      <c r="AJ711">
        <v>3.71</v>
      </c>
    </row>
    <row r="712" spans="30:36" hidden="1" x14ac:dyDescent="0.25">
      <c r="AD712">
        <v>2000</v>
      </c>
      <c r="AE712" t="s">
        <v>148</v>
      </c>
      <c r="AF712">
        <v>9.0399999999999991</v>
      </c>
      <c r="AG712">
        <v>1190.96</v>
      </c>
      <c r="AH712">
        <v>1191.1199999999999</v>
      </c>
      <c r="AI712">
        <v>3.7</v>
      </c>
      <c r="AJ712">
        <v>3.73</v>
      </c>
    </row>
    <row r="713" spans="30:36" hidden="1" x14ac:dyDescent="0.25">
      <c r="AD713">
        <v>2000</v>
      </c>
      <c r="AE713" t="s">
        <v>149</v>
      </c>
      <c r="AF713">
        <v>9.2100000000000009</v>
      </c>
      <c r="AG713">
        <v>1190.96</v>
      </c>
      <c r="AH713">
        <v>1191.1199999999999</v>
      </c>
      <c r="AI713">
        <v>3.7</v>
      </c>
      <c r="AJ713">
        <v>3.71</v>
      </c>
    </row>
    <row r="714" spans="30:36" hidden="1" x14ac:dyDescent="0.25">
      <c r="AD714">
        <v>2000</v>
      </c>
      <c r="AE714" t="s">
        <v>150</v>
      </c>
      <c r="AF714">
        <v>11.74</v>
      </c>
      <c r="AG714">
        <v>1190.96</v>
      </c>
      <c r="AH714">
        <v>1191.1300000000001</v>
      </c>
      <c r="AI714">
        <v>4.2</v>
      </c>
      <c r="AJ714">
        <v>4.01</v>
      </c>
    </row>
    <row r="715" spans="30:36" hidden="1" x14ac:dyDescent="0.25">
      <c r="AD715">
        <v>2000</v>
      </c>
      <c r="AE715" t="s">
        <v>151</v>
      </c>
      <c r="AF715">
        <v>13.91</v>
      </c>
      <c r="AG715">
        <v>1190.96</v>
      </c>
      <c r="AH715">
        <v>1191.1400000000001</v>
      </c>
      <c r="AI715">
        <v>4.49</v>
      </c>
      <c r="AJ715">
        <v>4.09</v>
      </c>
    </row>
    <row r="716" spans="30:36" hidden="1" x14ac:dyDescent="0.25">
      <c r="AD716">
        <v>2000</v>
      </c>
      <c r="AE716" t="s">
        <v>152</v>
      </c>
      <c r="AF716">
        <v>11.38</v>
      </c>
      <c r="AG716">
        <v>1190.96</v>
      </c>
      <c r="AH716">
        <v>1191.1300000000001</v>
      </c>
      <c r="AI716">
        <v>4.13</v>
      </c>
      <c r="AJ716">
        <v>3.96</v>
      </c>
    </row>
    <row r="717" spans="30:36" hidden="1" x14ac:dyDescent="0.25">
      <c r="AD717">
        <v>2000</v>
      </c>
      <c r="AE717" t="s">
        <v>153</v>
      </c>
      <c r="AF717">
        <v>9.1300000000000008</v>
      </c>
      <c r="AG717">
        <v>1190.96</v>
      </c>
      <c r="AH717">
        <v>1191.1199999999999</v>
      </c>
      <c r="AI717">
        <v>3.65</v>
      </c>
      <c r="AJ717">
        <v>3.65</v>
      </c>
    </row>
    <row r="718" spans="30:36" hidden="1" x14ac:dyDescent="0.25">
      <c r="AD718">
        <v>2000</v>
      </c>
      <c r="AE718" t="s">
        <v>154</v>
      </c>
      <c r="AF718">
        <v>8.9700000000000006</v>
      </c>
      <c r="AG718">
        <v>1190.96</v>
      </c>
      <c r="AH718">
        <v>1191.1199999999999</v>
      </c>
      <c r="AI718">
        <v>3.68</v>
      </c>
      <c r="AJ718">
        <v>3.71</v>
      </c>
    </row>
    <row r="719" spans="30:36" x14ac:dyDescent="0.25">
      <c r="AD719">
        <v>2000</v>
      </c>
      <c r="AE719" t="s">
        <v>155</v>
      </c>
      <c r="AF719">
        <v>11.78</v>
      </c>
      <c r="AG719">
        <v>1190.96</v>
      </c>
      <c r="AH719">
        <v>1191.1300000000001</v>
      </c>
      <c r="AI719">
        <v>4.21</v>
      </c>
      <c r="AJ719">
        <v>4.01</v>
      </c>
    </row>
    <row r="720" spans="30:36" hidden="1" x14ac:dyDescent="0.25">
      <c r="AD720">
        <v>2000</v>
      </c>
      <c r="AE720" t="s">
        <v>156</v>
      </c>
      <c r="AF720">
        <v>12.65</v>
      </c>
      <c r="AG720">
        <v>1190.96</v>
      </c>
      <c r="AH720">
        <v>1191.1400000000001</v>
      </c>
      <c r="AI720">
        <v>4.3499999999999996</v>
      </c>
      <c r="AJ720">
        <v>4.08</v>
      </c>
    </row>
    <row r="721" spans="30:36" hidden="1" x14ac:dyDescent="0.25">
      <c r="AD721">
        <v>2000</v>
      </c>
      <c r="AE721" t="s">
        <v>157</v>
      </c>
      <c r="AF721">
        <v>12.25</v>
      </c>
      <c r="AG721">
        <v>1190.96</v>
      </c>
      <c r="AH721">
        <v>1191.1300000000001</v>
      </c>
      <c r="AI721">
        <v>4.29</v>
      </c>
      <c r="AJ721">
        <v>4.0599999999999996</v>
      </c>
    </row>
    <row r="722" spans="30:36" hidden="1" x14ac:dyDescent="0.25">
      <c r="AD722">
        <v>2000</v>
      </c>
      <c r="AE722" t="s">
        <v>158</v>
      </c>
      <c r="AF722">
        <v>10.35</v>
      </c>
      <c r="AG722">
        <v>1190.96</v>
      </c>
      <c r="AH722">
        <v>1191.1300000000001</v>
      </c>
      <c r="AI722">
        <v>3.94</v>
      </c>
      <c r="AJ722">
        <v>3.87</v>
      </c>
    </row>
    <row r="723" spans="30:36" hidden="1" x14ac:dyDescent="0.25">
      <c r="AD723">
        <v>1950</v>
      </c>
      <c r="AE723" t="s">
        <v>147</v>
      </c>
      <c r="AF723">
        <v>8.89</v>
      </c>
      <c r="AG723">
        <v>1187.98</v>
      </c>
      <c r="AH723">
        <v>1188.32</v>
      </c>
      <c r="AI723">
        <v>1.23</v>
      </c>
      <c r="AJ723">
        <v>0.73</v>
      </c>
    </row>
    <row r="724" spans="30:36" hidden="1" x14ac:dyDescent="0.25">
      <c r="AD724">
        <v>1950</v>
      </c>
      <c r="AE724" t="s">
        <v>148</v>
      </c>
      <c r="AF724">
        <v>9.0399999999999991</v>
      </c>
      <c r="AG724">
        <v>1187.98</v>
      </c>
      <c r="AH724">
        <v>1188.32</v>
      </c>
      <c r="AI724">
        <v>1.23</v>
      </c>
      <c r="AJ724">
        <v>0.73</v>
      </c>
    </row>
    <row r="725" spans="30:36" hidden="1" x14ac:dyDescent="0.25">
      <c r="AD725">
        <v>1950</v>
      </c>
      <c r="AE725" t="s">
        <v>149</v>
      </c>
      <c r="AF725">
        <v>9.2100000000000009</v>
      </c>
      <c r="AG725">
        <v>1187.98</v>
      </c>
      <c r="AH725">
        <v>1188.33</v>
      </c>
      <c r="AI725">
        <v>1.24</v>
      </c>
      <c r="AJ725">
        <v>0.73</v>
      </c>
    </row>
    <row r="726" spans="30:36" hidden="1" x14ac:dyDescent="0.25">
      <c r="AD726">
        <v>1950</v>
      </c>
      <c r="AE726" t="s">
        <v>150</v>
      </c>
      <c r="AF726">
        <v>11.74</v>
      </c>
      <c r="AG726">
        <v>1187.98</v>
      </c>
      <c r="AH726">
        <v>1188.3900000000001</v>
      </c>
      <c r="AI726">
        <v>1.32</v>
      </c>
      <c r="AJ726">
        <v>0.72</v>
      </c>
    </row>
    <row r="727" spans="30:36" hidden="1" x14ac:dyDescent="0.25">
      <c r="AD727">
        <v>1950</v>
      </c>
      <c r="AE727" t="s">
        <v>151</v>
      </c>
      <c r="AF727">
        <v>13.91</v>
      </c>
      <c r="AG727">
        <v>1187.98</v>
      </c>
      <c r="AH727">
        <v>1188.43</v>
      </c>
      <c r="AI727">
        <v>1.38</v>
      </c>
      <c r="AJ727">
        <v>0.73</v>
      </c>
    </row>
    <row r="728" spans="30:36" hidden="1" x14ac:dyDescent="0.25">
      <c r="AD728">
        <v>1950</v>
      </c>
      <c r="AE728" t="s">
        <v>152</v>
      </c>
      <c r="AF728">
        <v>11.38</v>
      </c>
      <c r="AG728">
        <v>1187.98</v>
      </c>
      <c r="AH728">
        <v>1188.3800000000001</v>
      </c>
      <c r="AI728">
        <v>1.31</v>
      </c>
      <c r="AJ728">
        <v>0.73</v>
      </c>
    </row>
    <row r="729" spans="30:36" hidden="1" x14ac:dyDescent="0.25">
      <c r="AD729">
        <v>1950</v>
      </c>
      <c r="AE729" t="s">
        <v>153</v>
      </c>
      <c r="AF729">
        <v>9.1300000000000008</v>
      </c>
      <c r="AG729">
        <v>1187.98</v>
      </c>
      <c r="AH729">
        <v>1188.33</v>
      </c>
      <c r="AI729">
        <v>1.23</v>
      </c>
      <c r="AJ729">
        <v>0.73</v>
      </c>
    </row>
    <row r="730" spans="30:36" hidden="1" x14ac:dyDescent="0.25">
      <c r="AD730">
        <v>1950</v>
      </c>
      <c r="AE730" t="s">
        <v>154</v>
      </c>
      <c r="AF730">
        <v>8.9700000000000006</v>
      </c>
      <c r="AG730">
        <v>1187.98</v>
      </c>
      <c r="AH730">
        <v>1188.32</v>
      </c>
      <c r="AI730">
        <v>1.23</v>
      </c>
      <c r="AJ730">
        <v>0.73</v>
      </c>
    </row>
    <row r="731" spans="30:36" x14ac:dyDescent="0.25">
      <c r="AD731">
        <v>1950</v>
      </c>
      <c r="AE731" t="s">
        <v>155</v>
      </c>
      <c r="AF731">
        <v>11.78</v>
      </c>
      <c r="AG731">
        <v>1187.98</v>
      </c>
      <c r="AH731">
        <v>1188.3900000000001</v>
      </c>
      <c r="AI731">
        <v>1.32</v>
      </c>
      <c r="AJ731">
        <v>0.72</v>
      </c>
    </row>
    <row r="732" spans="30:36" hidden="1" x14ac:dyDescent="0.25">
      <c r="AD732">
        <v>1950</v>
      </c>
      <c r="AE732" t="s">
        <v>156</v>
      </c>
      <c r="AF732">
        <v>12.65</v>
      </c>
      <c r="AG732">
        <v>1187.98</v>
      </c>
      <c r="AH732">
        <v>1188.4000000000001</v>
      </c>
      <c r="AI732">
        <v>1.34</v>
      </c>
      <c r="AJ732">
        <v>0.73</v>
      </c>
    </row>
    <row r="733" spans="30:36" hidden="1" x14ac:dyDescent="0.25">
      <c r="AD733">
        <v>1950</v>
      </c>
      <c r="AE733" t="s">
        <v>157</v>
      </c>
      <c r="AF733">
        <v>12.25</v>
      </c>
      <c r="AG733">
        <v>1187.98</v>
      </c>
      <c r="AH733">
        <v>1188.4000000000001</v>
      </c>
      <c r="AI733">
        <v>1.33</v>
      </c>
      <c r="AJ733">
        <v>0.73</v>
      </c>
    </row>
    <row r="734" spans="30:36" hidden="1" x14ac:dyDescent="0.25">
      <c r="AD734">
        <v>1950</v>
      </c>
      <c r="AE734" t="s">
        <v>158</v>
      </c>
      <c r="AF734">
        <v>10.35</v>
      </c>
      <c r="AG734">
        <v>1187.98</v>
      </c>
      <c r="AH734">
        <v>1188.3499999999999</v>
      </c>
      <c r="AI734">
        <v>1.28</v>
      </c>
      <c r="AJ734">
        <v>0.73</v>
      </c>
    </row>
    <row r="735" spans="30:36" hidden="1" x14ac:dyDescent="0.25">
      <c r="AD735">
        <v>1900</v>
      </c>
      <c r="AE735" t="s">
        <v>147</v>
      </c>
      <c r="AF735">
        <v>8.89</v>
      </c>
      <c r="AG735">
        <v>1187</v>
      </c>
      <c r="AH735">
        <v>1187.5</v>
      </c>
      <c r="AI735">
        <v>1.1599999999999999</v>
      </c>
      <c r="AJ735">
        <v>0.63</v>
      </c>
    </row>
    <row r="736" spans="30:36" hidden="1" x14ac:dyDescent="0.25">
      <c r="AD736">
        <v>1900</v>
      </c>
      <c r="AE736" t="s">
        <v>148</v>
      </c>
      <c r="AF736">
        <v>9.0399999999999991</v>
      </c>
      <c r="AG736">
        <v>1187</v>
      </c>
      <c r="AH736">
        <v>1187.5</v>
      </c>
      <c r="AI736">
        <v>1.17</v>
      </c>
      <c r="AJ736">
        <v>0.63</v>
      </c>
    </row>
    <row r="737" spans="30:36" hidden="1" x14ac:dyDescent="0.25">
      <c r="AD737">
        <v>1900</v>
      </c>
      <c r="AE737" t="s">
        <v>149</v>
      </c>
      <c r="AF737">
        <v>9.2100000000000009</v>
      </c>
      <c r="AG737">
        <v>1187</v>
      </c>
      <c r="AH737">
        <v>1187.5</v>
      </c>
      <c r="AI737">
        <v>1.18</v>
      </c>
      <c r="AJ737">
        <v>0.63</v>
      </c>
    </row>
    <row r="738" spans="30:36" hidden="1" x14ac:dyDescent="0.25">
      <c r="AD738">
        <v>1900</v>
      </c>
      <c r="AE738" t="s">
        <v>150</v>
      </c>
      <c r="AF738">
        <v>11.74</v>
      </c>
      <c r="AG738">
        <v>1187</v>
      </c>
      <c r="AH738">
        <v>1187.56</v>
      </c>
      <c r="AI738">
        <v>1.29</v>
      </c>
      <c r="AJ738">
        <v>0.66</v>
      </c>
    </row>
    <row r="739" spans="30:36" hidden="1" x14ac:dyDescent="0.25">
      <c r="AD739">
        <v>1900</v>
      </c>
      <c r="AE739" t="s">
        <v>151</v>
      </c>
      <c r="AF739">
        <v>13.91</v>
      </c>
      <c r="AG739">
        <v>1187</v>
      </c>
      <c r="AH739">
        <v>1187.5999999999999</v>
      </c>
      <c r="AI739">
        <v>1.36</v>
      </c>
      <c r="AJ739">
        <v>0.67</v>
      </c>
    </row>
    <row r="740" spans="30:36" hidden="1" x14ac:dyDescent="0.25">
      <c r="AD740">
        <v>1900</v>
      </c>
      <c r="AE740" t="s">
        <v>152</v>
      </c>
      <c r="AF740">
        <v>11.38</v>
      </c>
      <c r="AG740">
        <v>1187</v>
      </c>
      <c r="AH740">
        <v>1187.55</v>
      </c>
      <c r="AI740">
        <v>1.27</v>
      </c>
      <c r="AJ740">
        <v>0.65</v>
      </c>
    </row>
    <row r="741" spans="30:36" hidden="1" x14ac:dyDescent="0.25">
      <c r="AD741">
        <v>1900</v>
      </c>
      <c r="AE741" t="s">
        <v>153</v>
      </c>
      <c r="AF741">
        <v>9.1300000000000008</v>
      </c>
      <c r="AG741">
        <v>1187</v>
      </c>
      <c r="AH741">
        <v>1187.5</v>
      </c>
      <c r="AI741">
        <v>1.18</v>
      </c>
      <c r="AJ741">
        <v>0.64</v>
      </c>
    </row>
    <row r="742" spans="30:36" hidden="1" x14ac:dyDescent="0.25">
      <c r="AD742">
        <v>1900</v>
      </c>
      <c r="AE742" t="s">
        <v>154</v>
      </c>
      <c r="AF742">
        <v>8.9700000000000006</v>
      </c>
      <c r="AG742">
        <v>1187</v>
      </c>
      <c r="AH742">
        <v>1187.5</v>
      </c>
      <c r="AI742">
        <v>1.17</v>
      </c>
      <c r="AJ742">
        <v>0.63</v>
      </c>
    </row>
    <row r="743" spans="30:36" x14ac:dyDescent="0.25">
      <c r="AD743">
        <v>1900</v>
      </c>
      <c r="AE743" t="s">
        <v>155</v>
      </c>
      <c r="AF743">
        <v>11.78</v>
      </c>
      <c r="AG743">
        <v>1187</v>
      </c>
      <c r="AH743">
        <v>1187.56</v>
      </c>
      <c r="AI743">
        <v>1.29</v>
      </c>
      <c r="AJ743">
        <v>0.66</v>
      </c>
    </row>
    <row r="744" spans="30:36" hidden="1" x14ac:dyDescent="0.25">
      <c r="AD744">
        <v>1900</v>
      </c>
      <c r="AE744" t="s">
        <v>156</v>
      </c>
      <c r="AF744">
        <v>12.65</v>
      </c>
      <c r="AG744">
        <v>1187</v>
      </c>
      <c r="AH744">
        <v>1187.58</v>
      </c>
      <c r="AI744">
        <v>1.32</v>
      </c>
      <c r="AJ744">
        <v>0.67</v>
      </c>
    </row>
    <row r="745" spans="30:36" hidden="1" x14ac:dyDescent="0.25">
      <c r="AD745">
        <v>1900</v>
      </c>
      <c r="AE745" t="s">
        <v>157</v>
      </c>
      <c r="AF745">
        <v>12.25</v>
      </c>
      <c r="AG745">
        <v>1187</v>
      </c>
      <c r="AH745">
        <v>1187.57</v>
      </c>
      <c r="AI745">
        <v>1.3</v>
      </c>
      <c r="AJ745">
        <v>0.66</v>
      </c>
    </row>
    <row r="746" spans="30:36" hidden="1" x14ac:dyDescent="0.25">
      <c r="AD746">
        <v>1900</v>
      </c>
      <c r="AE746" t="s">
        <v>158</v>
      </c>
      <c r="AF746">
        <v>10.35</v>
      </c>
      <c r="AG746">
        <v>1187</v>
      </c>
      <c r="AH746">
        <v>1187.53</v>
      </c>
      <c r="AI746">
        <v>1.23</v>
      </c>
      <c r="AJ746">
        <v>0.65</v>
      </c>
    </row>
    <row r="747" spans="30:36" hidden="1" x14ac:dyDescent="0.25">
      <c r="AD747">
        <v>1850</v>
      </c>
      <c r="AE747" t="s">
        <v>147</v>
      </c>
      <c r="AF747">
        <v>8.89</v>
      </c>
      <c r="AG747">
        <v>1185.98</v>
      </c>
      <c r="AH747">
        <v>1186.3399999999999</v>
      </c>
      <c r="AI747">
        <v>1.62</v>
      </c>
      <c r="AJ747">
        <v>1</v>
      </c>
    </row>
    <row r="748" spans="30:36" hidden="1" x14ac:dyDescent="0.25">
      <c r="AD748">
        <v>1850</v>
      </c>
      <c r="AE748" t="s">
        <v>148</v>
      </c>
      <c r="AF748">
        <v>9.0399999999999991</v>
      </c>
      <c r="AG748">
        <v>1185.98</v>
      </c>
      <c r="AH748">
        <v>1186.3399999999999</v>
      </c>
      <c r="AI748">
        <v>1.62</v>
      </c>
      <c r="AJ748">
        <v>1</v>
      </c>
    </row>
    <row r="749" spans="30:36" hidden="1" x14ac:dyDescent="0.25">
      <c r="AD749">
        <v>1850</v>
      </c>
      <c r="AE749" t="s">
        <v>149</v>
      </c>
      <c r="AF749">
        <v>9.2100000000000009</v>
      </c>
      <c r="AG749">
        <v>1185.98</v>
      </c>
      <c r="AH749">
        <v>1186.3399999999999</v>
      </c>
      <c r="AI749">
        <v>1.64</v>
      </c>
      <c r="AJ749">
        <v>1</v>
      </c>
    </row>
    <row r="750" spans="30:36" hidden="1" x14ac:dyDescent="0.25">
      <c r="AD750">
        <v>1850</v>
      </c>
      <c r="AE750" t="s">
        <v>150</v>
      </c>
      <c r="AF750">
        <v>11.74</v>
      </c>
      <c r="AG750">
        <v>1185.98</v>
      </c>
      <c r="AH750">
        <v>1186.4000000000001</v>
      </c>
      <c r="AI750">
        <v>1.73</v>
      </c>
      <c r="AJ750">
        <v>0.99</v>
      </c>
    </row>
    <row r="751" spans="30:36" hidden="1" x14ac:dyDescent="0.25">
      <c r="AD751">
        <v>1850</v>
      </c>
      <c r="AE751" t="s">
        <v>151</v>
      </c>
      <c r="AF751">
        <v>13.91</v>
      </c>
      <c r="AG751">
        <v>1185.98</v>
      </c>
      <c r="AH751">
        <v>1186.43</v>
      </c>
      <c r="AI751">
        <v>1.81</v>
      </c>
      <c r="AJ751">
        <v>0.99</v>
      </c>
    </row>
    <row r="752" spans="30:36" hidden="1" x14ac:dyDescent="0.25">
      <c r="AD752">
        <v>1850</v>
      </c>
      <c r="AE752" t="s">
        <v>152</v>
      </c>
      <c r="AF752">
        <v>11.38</v>
      </c>
      <c r="AG752">
        <v>1185.98</v>
      </c>
      <c r="AH752">
        <v>1186.3900000000001</v>
      </c>
      <c r="AI752">
        <v>1.73</v>
      </c>
      <c r="AJ752">
        <v>1</v>
      </c>
    </row>
    <row r="753" spans="30:36" hidden="1" x14ac:dyDescent="0.25">
      <c r="AD753">
        <v>1850</v>
      </c>
      <c r="AE753" t="s">
        <v>153</v>
      </c>
      <c r="AF753">
        <v>9.1300000000000008</v>
      </c>
      <c r="AG753">
        <v>1185.98</v>
      </c>
      <c r="AH753">
        <v>1186.3399999999999</v>
      </c>
      <c r="AI753">
        <v>1.63</v>
      </c>
      <c r="AJ753">
        <v>1</v>
      </c>
    </row>
    <row r="754" spans="30:36" hidden="1" x14ac:dyDescent="0.25">
      <c r="AD754">
        <v>1850</v>
      </c>
      <c r="AE754" t="s">
        <v>154</v>
      </c>
      <c r="AF754">
        <v>8.9700000000000006</v>
      </c>
      <c r="AG754">
        <v>1185.98</v>
      </c>
      <c r="AH754">
        <v>1186.3399999999999</v>
      </c>
      <c r="AI754">
        <v>1.62</v>
      </c>
      <c r="AJ754">
        <v>1</v>
      </c>
    </row>
    <row r="755" spans="30:36" x14ac:dyDescent="0.25">
      <c r="AD755">
        <v>1850</v>
      </c>
      <c r="AE755" t="s">
        <v>155</v>
      </c>
      <c r="AF755">
        <v>11.78</v>
      </c>
      <c r="AG755">
        <v>1185.98</v>
      </c>
      <c r="AH755">
        <v>1186.4000000000001</v>
      </c>
      <c r="AI755">
        <v>1.73</v>
      </c>
      <c r="AJ755">
        <v>0.99</v>
      </c>
    </row>
    <row r="756" spans="30:36" hidden="1" x14ac:dyDescent="0.25">
      <c r="AD756">
        <v>1850</v>
      </c>
      <c r="AE756" t="s">
        <v>156</v>
      </c>
      <c r="AF756">
        <v>12.65</v>
      </c>
      <c r="AG756">
        <v>1185.98</v>
      </c>
      <c r="AH756">
        <v>1186.4100000000001</v>
      </c>
      <c r="AI756">
        <v>1.77</v>
      </c>
      <c r="AJ756">
        <v>0.99</v>
      </c>
    </row>
    <row r="757" spans="30:36" hidden="1" x14ac:dyDescent="0.25">
      <c r="AD757">
        <v>1850</v>
      </c>
      <c r="AE757" t="s">
        <v>157</v>
      </c>
      <c r="AF757">
        <v>12.25</v>
      </c>
      <c r="AG757">
        <v>1185.98</v>
      </c>
      <c r="AH757">
        <v>1186.4000000000001</v>
      </c>
      <c r="AI757">
        <v>1.76</v>
      </c>
      <c r="AJ757">
        <v>1</v>
      </c>
    </row>
    <row r="758" spans="30:36" hidden="1" x14ac:dyDescent="0.25">
      <c r="AD758">
        <v>1850</v>
      </c>
      <c r="AE758" t="s">
        <v>158</v>
      </c>
      <c r="AF758">
        <v>10.35</v>
      </c>
      <c r="AG758">
        <v>1185.98</v>
      </c>
      <c r="AH758">
        <v>1186.3699999999999</v>
      </c>
      <c r="AI758">
        <v>1.68</v>
      </c>
      <c r="AJ758">
        <v>1</v>
      </c>
    </row>
    <row r="759" spans="30:36" hidden="1" x14ac:dyDescent="0.25">
      <c r="AD759">
        <v>1800</v>
      </c>
      <c r="AE759" t="s">
        <v>147</v>
      </c>
      <c r="AF759">
        <v>8.89</v>
      </c>
      <c r="AG759">
        <v>1181.51</v>
      </c>
      <c r="AH759">
        <v>1181.76</v>
      </c>
      <c r="AI759">
        <v>3.14</v>
      </c>
      <c r="AJ759">
        <v>2.56</v>
      </c>
    </row>
    <row r="760" spans="30:36" hidden="1" x14ac:dyDescent="0.25">
      <c r="AD760">
        <v>1800</v>
      </c>
      <c r="AE760" t="s">
        <v>148</v>
      </c>
      <c r="AF760">
        <v>9.0399999999999991</v>
      </c>
      <c r="AG760">
        <v>1181.51</v>
      </c>
      <c r="AH760">
        <v>1181.76</v>
      </c>
      <c r="AI760">
        <v>3.18</v>
      </c>
      <c r="AJ760">
        <v>2.58</v>
      </c>
    </row>
    <row r="761" spans="30:36" hidden="1" x14ac:dyDescent="0.25">
      <c r="AD761">
        <v>1800</v>
      </c>
      <c r="AE761" t="s">
        <v>149</v>
      </c>
      <c r="AF761">
        <v>9.2100000000000009</v>
      </c>
      <c r="AG761">
        <v>1181.51</v>
      </c>
      <c r="AH761">
        <v>1181.77</v>
      </c>
      <c r="AI761">
        <v>3.18</v>
      </c>
      <c r="AJ761">
        <v>2.56</v>
      </c>
    </row>
    <row r="762" spans="30:36" hidden="1" x14ac:dyDescent="0.25">
      <c r="AD762">
        <v>1800</v>
      </c>
      <c r="AE762" t="s">
        <v>150</v>
      </c>
      <c r="AF762">
        <v>11.74</v>
      </c>
      <c r="AG762">
        <v>1181.51</v>
      </c>
      <c r="AH762">
        <v>1181.79</v>
      </c>
      <c r="AI762">
        <v>3.56</v>
      </c>
      <c r="AJ762">
        <v>2.74</v>
      </c>
    </row>
    <row r="763" spans="30:36" hidden="1" x14ac:dyDescent="0.25">
      <c r="AD763">
        <v>1800</v>
      </c>
      <c r="AE763" t="s">
        <v>151</v>
      </c>
      <c r="AF763">
        <v>13.91</v>
      </c>
      <c r="AG763">
        <v>1181.51</v>
      </c>
      <c r="AH763">
        <v>1181.81</v>
      </c>
      <c r="AI763">
        <v>3.82</v>
      </c>
      <c r="AJ763">
        <v>2.84</v>
      </c>
    </row>
    <row r="764" spans="30:36" hidden="1" x14ac:dyDescent="0.25">
      <c r="AD764">
        <v>1800</v>
      </c>
      <c r="AE764" t="s">
        <v>152</v>
      </c>
      <c r="AF764">
        <v>11.38</v>
      </c>
      <c r="AG764">
        <v>1181.51</v>
      </c>
      <c r="AH764">
        <v>1181.79</v>
      </c>
      <c r="AI764">
        <v>3.52</v>
      </c>
      <c r="AJ764">
        <v>2.73</v>
      </c>
    </row>
    <row r="765" spans="30:36" hidden="1" x14ac:dyDescent="0.25">
      <c r="AD765">
        <v>1800</v>
      </c>
      <c r="AE765" t="s">
        <v>153</v>
      </c>
      <c r="AF765">
        <v>9.1300000000000008</v>
      </c>
      <c r="AG765">
        <v>1181.51</v>
      </c>
      <c r="AH765">
        <v>1181.77</v>
      </c>
      <c r="AI765">
        <v>3.19</v>
      </c>
      <c r="AJ765">
        <v>2.58</v>
      </c>
    </row>
    <row r="766" spans="30:36" hidden="1" x14ac:dyDescent="0.25">
      <c r="AD766">
        <v>1800</v>
      </c>
      <c r="AE766" t="s">
        <v>154</v>
      </c>
      <c r="AF766">
        <v>8.9700000000000006</v>
      </c>
      <c r="AG766">
        <v>1181.51</v>
      </c>
      <c r="AH766">
        <v>1181.76</v>
      </c>
      <c r="AI766">
        <v>3.17</v>
      </c>
      <c r="AJ766">
        <v>2.57</v>
      </c>
    </row>
    <row r="767" spans="30:36" x14ac:dyDescent="0.25">
      <c r="AD767">
        <v>1800</v>
      </c>
      <c r="AE767" t="s">
        <v>155</v>
      </c>
      <c r="AF767">
        <v>11.78</v>
      </c>
      <c r="AG767">
        <v>1181.51</v>
      </c>
      <c r="AH767">
        <v>1181.79</v>
      </c>
      <c r="AI767">
        <v>3.56</v>
      </c>
      <c r="AJ767">
        <v>2.74</v>
      </c>
    </row>
    <row r="768" spans="30:36" hidden="1" x14ac:dyDescent="0.25">
      <c r="AD768">
        <v>1800</v>
      </c>
      <c r="AE768" t="s">
        <v>156</v>
      </c>
      <c r="AF768">
        <v>12.65</v>
      </c>
      <c r="AG768">
        <v>1181.51</v>
      </c>
      <c r="AH768">
        <v>1181.8</v>
      </c>
      <c r="AI768">
        <v>3.68</v>
      </c>
      <c r="AJ768">
        <v>2.79</v>
      </c>
    </row>
    <row r="769" spans="30:36" hidden="1" x14ac:dyDescent="0.25">
      <c r="AD769">
        <v>1800</v>
      </c>
      <c r="AE769" t="s">
        <v>157</v>
      </c>
      <c r="AF769">
        <v>12.25</v>
      </c>
      <c r="AG769">
        <v>1181.51</v>
      </c>
      <c r="AH769">
        <v>1181.79</v>
      </c>
      <c r="AI769">
        <v>3.62</v>
      </c>
      <c r="AJ769">
        <v>2.76</v>
      </c>
    </row>
    <row r="770" spans="30:36" hidden="1" x14ac:dyDescent="0.25">
      <c r="AD770">
        <v>1800</v>
      </c>
      <c r="AE770" t="s">
        <v>158</v>
      </c>
      <c r="AF770">
        <v>10.35</v>
      </c>
      <c r="AG770">
        <v>1181.51</v>
      </c>
      <c r="AH770">
        <v>1181.78</v>
      </c>
      <c r="AI770">
        <v>3.37</v>
      </c>
      <c r="AJ770">
        <v>2.66</v>
      </c>
    </row>
    <row r="771" spans="30:36" hidden="1" x14ac:dyDescent="0.25">
      <c r="AD771">
        <v>1750</v>
      </c>
      <c r="AE771" t="s">
        <v>147</v>
      </c>
      <c r="AF771">
        <v>8.89</v>
      </c>
      <c r="AG771">
        <v>1177.3599999999999</v>
      </c>
      <c r="AH771">
        <v>1177.8</v>
      </c>
      <c r="AI771">
        <v>1.76</v>
      </c>
      <c r="AJ771">
        <v>1.1100000000000001</v>
      </c>
    </row>
    <row r="772" spans="30:36" hidden="1" x14ac:dyDescent="0.25">
      <c r="AD772">
        <v>1750</v>
      </c>
      <c r="AE772" t="s">
        <v>148</v>
      </c>
      <c r="AF772">
        <v>9.0399999999999991</v>
      </c>
      <c r="AG772">
        <v>1177.3599999999999</v>
      </c>
      <c r="AH772">
        <v>1177.82</v>
      </c>
      <c r="AI772">
        <v>1.68</v>
      </c>
      <c r="AJ772">
        <v>1.03</v>
      </c>
    </row>
    <row r="773" spans="30:36" hidden="1" x14ac:dyDescent="0.25">
      <c r="AD773">
        <v>1750</v>
      </c>
      <c r="AE773" t="s">
        <v>149</v>
      </c>
      <c r="AF773">
        <v>9.2100000000000009</v>
      </c>
      <c r="AG773">
        <v>1177.3599999999999</v>
      </c>
      <c r="AH773">
        <v>1177.82</v>
      </c>
      <c r="AI773">
        <v>1.67</v>
      </c>
      <c r="AJ773">
        <v>1.01</v>
      </c>
    </row>
    <row r="774" spans="30:36" hidden="1" x14ac:dyDescent="0.25">
      <c r="AD774">
        <v>1750</v>
      </c>
      <c r="AE774" t="s">
        <v>150</v>
      </c>
      <c r="AF774">
        <v>11.74</v>
      </c>
      <c r="AG774">
        <v>1177.3599999999999</v>
      </c>
      <c r="AH774">
        <v>1177.8699999999999</v>
      </c>
      <c r="AI774">
        <v>1.8</v>
      </c>
      <c r="AJ774">
        <v>1.03</v>
      </c>
    </row>
    <row r="775" spans="30:36" hidden="1" x14ac:dyDescent="0.25">
      <c r="AD775">
        <v>1750</v>
      </c>
      <c r="AE775" t="s">
        <v>151</v>
      </c>
      <c r="AF775">
        <v>13.91</v>
      </c>
      <c r="AG775">
        <v>1177.3599999999999</v>
      </c>
      <c r="AH775">
        <v>1177.9100000000001</v>
      </c>
      <c r="AI775">
        <v>1.9</v>
      </c>
      <c r="AJ775">
        <v>1.04</v>
      </c>
    </row>
    <row r="776" spans="30:36" hidden="1" x14ac:dyDescent="0.25">
      <c r="AD776">
        <v>1750</v>
      </c>
      <c r="AE776" t="s">
        <v>152</v>
      </c>
      <c r="AF776">
        <v>11.38</v>
      </c>
      <c r="AG776">
        <v>1177.3599999999999</v>
      </c>
      <c r="AH776">
        <v>1177.8699999999999</v>
      </c>
      <c r="AI776">
        <v>1.78</v>
      </c>
      <c r="AJ776">
        <v>1.02</v>
      </c>
    </row>
    <row r="777" spans="30:36" hidden="1" x14ac:dyDescent="0.25">
      <c r="AD777">
        <v>1750</v>
      </c>
      <c r="AE777" t="s">
        <v>153</v>
      </c>
      <c r="AF777">
        <v>9.1300000000000008</v>
      </c>
      <c r="AG777">
        <v>1177.3599999999999</v>
      </c>
      <c r="AH777">
        <v>1177.82</v>
      </c>
      <c r="AI777">
        <v>1.72</v>
      </c>
      <c r="AJ777">
        <v>1.06</v>
      </c>
    </row>
    <row r="778" spans="30:36" hidden="1" x14ac:dyDescent="0.25">
      <c r="AD778">
        <v>1750</v>
      </c>
      <c r="AE778" t="s">
        <v>154</v>
      </c>
      <c r="AF778">
        <v>8.9700000000000006</v>
      </c>
      <c r="AG778">
        <v>1177.3599999999999</v>
      </c>
      <c r="AH778">
        <v>1177.82</v>
      </c>
      <c r="AI778">
        <v>1.66</v>
      </c>
      <c r="AJ778">
        <v>1.01</v>
      </c>
    </row>
    <row r="779" spans="30:36" x14ac:dyDescent="0.25">
      <c r="AD779">
        <v>1750</v>
      </c>
      <c r="AE779" t="s">
        <v>155</v>
      </c>
      <c r="AF779">
        <v>11.78</v>
      </c>
      <c r="AG779">
        <v>1177.3599999999999</v>
      </c>
      <c r="AH779">
        <v>1177.8800000000001</v>
      </c>
      <c r="AI779">
        <v>1.8</v>
      </c>
      <c r="AJ779">
        <v>1.03</v>
      </c>
    </row>
    <row r="780" spans="30:36" hidden="1" x14ac:dyDescent="0.25">
      <c r="AD780">
        <v>1750</v>
      </c>
      <c r="AE780" t="s">
        <v>156</v>
      </c>
      <c r="AF780">
        <v>12.65</v>
      </c>
      <c r="AG780">
        <v>1177.3599999999999</v>
      </c>
      <c r="AH780">
        <v>1177.8900000000001</v>
      </c>
      <c r="AI780">
        <v>1.84</v>
      </c>
      <c r="AJ780">
        <v>1.03</v>
      </c>
    </row>
    <row r="781" spans="30:36" hidden="1" x14ac:dyDescent="0.25">
      <c r="AD781">
        <v>1750</v>
      </c>
      <c r="AE781" t="s">
        <v>157</v>
      </c>
      <c r="AF781">
        <v>12.25</v>
      </c>
      <c r="AG781">
        <v>1177.3599999999999</v>
      </c>
      <c r="AH781">
        <v>1177.8800000000001</v>
      </c>
      <c r="AI781">
        <v>1.82</v>
      </c>
      <c r="AJ781">
        <v>1.03</v>
      </c>
    </row>
    <row r="782" spans="30:36" hidden="1" x14ac:dyDescent="0.25">
      <c r="AD782">
        <v>1750</v>
      </c>
      <c r="AE782" t="s">
        <v>158</v>
      </c>
      <c r="AF782">
        <v>10.35</v>
      </c>
      <c r="AG782">
        <v>1177.3599999999999</v>
      </c>
      <c r="AH782">
        <v>1177.8499999999999</v>
      </c>
      <c r="AI782">
        <v>1.73</v>
      </c>
      <c r="AJ782">
        <v>1.02</v>
      </c>
    </row>
    <row r="783" spans="30:36" hidden="1" x14ac:dyDescent="0.25">
      <c r="AD783">
        <v>1700</v>
      </c>
      <c r="AE783" t="s">
        <v>147</v>
      </c>
      <c r="AF783">
        <v>8.89</v>
      </c>
      <c r="AG783">
        <v>1175</v>
      </c>
      <c r="AH783">
        <v>1175.52</v>
      </c>
      <c r="AI783">
        <v>1.9</v>
      </c>
      <c r="AJ783">
        <v>1.0900000000000001</v>
      </c>
    </row>
    <row r="784" spans="30:36" hidden="1" x14ac:dyDescent="0.25">
      <c r="AD784">
        <v>1700</v>
      </c>
      <c r="AE784" t="s">
        <v>148</v>
      </c>
      <c r="AF784">
        <v>9.0399999999999991</v>
      </c>
      <c r="AG784">
        <v>1175</v>
      </c>
      <c r="AH784">
        <v>1175.51</v>
      </c>
      <c r="AI784">
        <v>2.0299999999999998</v>
      </c>
      <c r="AJ784">
        <v>1.17</v>
      </c>
    </row>
    <row r="785" spans="30:36" hidden="1" x14ac:dyDescent="0.25">
      <c r="AD785">
        <v>1700</v>
      </c>
      <c r="AE785" t="s">
        <v>149</v>
      </c>
      <c r="AF785">
        <v>9.2100000000000009</v>
      </c>
      <c r="AG785">
        <v>1175</v>
      </c>
      <c r="AH785">
        <v>1175.51</v>
      </c>
      <c r="AI785">
        <v>2.06</v>
      </c>
      <c r="AJ785">
        <v>1.19</v>
      </c>
    </row>
    <row r="786" spans="30:36" hidden="1" x14ac:dyDescent="0.25">
      <c r="AD786">
        <v>1700</v>
      </c>
      <c r="AE786" t="s">
        <v>150</v>
      </c>
      <c r="AF786">
        <v>11.74</v>
      </c>
      <c r="AG786">
        <v>1175</v>
      </c>
      <c r="AH786">
        <v>1175.56</v>
      </c>
      <c r="AI786">
        <v>2.21</v>
      </c>
      <c r="AJ786">
        <v>1.22</v>
      </c>
    </row>
    <row r="787" spans="30:36" hidden="1" x14ac:dyDescent="0.25">
      <c r="AD787">
        <v>1700</v>
      </c>
      <c r="AE787" t="s">
        <v>151</v>
      </c>
      <c r="AF787">
        <v>13.91</v>
      </c>
      <c r="AG787">
        <v>1175</v>
      </c>
      <c r="AH787">
        <v>1175.6099999999999</v>
      </c>
      <c r="AI787">
        <v>2.2999999999999998</v>
      </c>
      <c r="AJ787">
        <v>1.23</v>
      </c>
    </row>
    <row r="788" spans="30:36" hidden="1" x14ac:dyDescent="0.25">
      <c r="AD788">
        <v>1700</v>
      </c>
      <c r="AE788" t="s">
        <v>152</v>
      </c>
      <c r="AF788">
        <v>11.38</v>
      </c>
      <c r="AG788">
        <v>1175</v>
      </c>
      <c r="AH788">
        <v>1175.56</v>
      </c>
      <c r="AI788">
        <v>2.19</v>
      </c>
      <c r="AJ788">
        <v>1.21</v>
      </c>
    </row>
    <row r="789" spans="30:36" hidden="1" x14ac:dyDescent="0.25">
      <c r="AD789">
        <v>1700</v>
      </c>
      <c r="AE789" t="s">
        <v>153</v>
      </c>
      <c r="AF789">
        <v>9.1300000000000008</v>
      </c>
      <c r="AG789">
        <v>1175</v>
      </c>
      <c r="AH789">
        <v>1175.52</v>
      </c>
      <c r="AI789">
        <v>1.99</v>
      </c>
      <c r="AJ789">
        <v>1.1399999999999999</v>
      </c>
    </row>
    <row r="790" spans="30:36" hidden="1" x14ac:dyDescent="0.25">
      <c r="AD790">
        <v>1700</v>
      </c>
      <c r="AE790" t="s">
        <v>154</v>
      </c>
      <c r="AF790">
        <v>8.9700000000000006</v>
      </c>
      <c r="AG790">
        <v>1175</v>
      </c>
      <c r="AH790">
        <v>1175.5</v>
      </c>
      <c r="AI790">
        <v>2.0499999999999998</v>
      </c>
      <c r="AJ790">
        <v>1.19</v>
      </c>
    </row>
    <row r="791" spans="30:36" x14ac:dyDescent="0.25">
      <c r="AD791">
        <v>1700</v>
      </c>
      <c r="AE791" t="s">
        <v>155</v>
      </c>
      <c r="AF791">
        <v>11.78</v>
      </c>
      <c r="AG791">
        <v>1175</v>
      </c>
      <c r="AH791">
        <v>1175.56</v>
      </c>
      <c r="AI791">
        <v>2.21</v>
      </c>
      <c r="AJ791">
        <v>1.22</v>
      </c>
    </row>
    <row r="792" spans="30:36" hidden="1" x14ac:dyDescent="0.25">
      <c r="AD792">
        <v>1700</v>
      </c>
      <c r="AE792" t="s">
        <v>156</v>
      </c>
      <c r="AF792">
        <v>12.65</v>
      </c>
      <c r="AG792">
        <v>1175</v>
      </c>
      <c r="AH792">
        <v>1175.58</v>
      </c>
      <c r="AI792">
        <v>2.25</v>
      </c>
      <c r="AJ792">
        <v>1.22</v>
      </c>
    </row>
    <row r="793" spans="30:36" hidden="1" x14ac:dyDescent="0.25">
      <c r="AD793">
        <v>1700</v>
      </c>
      <c r="AE793" t="s">
        <v>157</v>
      </c>
      <c r="AF793">
        <v>12.25</v>
      </c>
      <c r="AG793">
        <v>1175</v>
      </c>
      <c r="AH793">
        <v>1175.57</v>
      </c>
      <c r="AI793">
        <v>2.23</v>
      </c>
      <c r="AJ793">
        <v>1.22</v>
      </c>
    </row>
    <row r="794" spans="30:36" hidden="1" x14ac:dyDescent="0.25">
      <c r="AD794">
        <v>1700</v>
      </c>
      <c r="AE794" t="s">
        <v>158</v>
      </c>
      <c r="AF794">
        <v>10.35</v>
      </c>
      <c r="AG794">
        <v>1175</v>
      </c>
      <c r="AH794">
        <v>1175.53</v>
      </c>
      <c r="AI794">
        <v>2.13</v>
      </c>
      <c r="AJ794">
        <v>1.21</v>
      </c>
    </row>
    <row r="795" spans="30:36" hidden="1" x14ac:dyDescent="0.25">
      <c r="AD795">
        <v>1650</v>
      </c>
      <c r="AE795" t="s">
        <v>147</v>
      </c>
      <c r="AF795">
        <v>8.89</v>
      </c>
      <c r="AG795">
        <v>1171.6500000000001</v>
      </c>
      <c r="AH795">
        <v>1171.97</v>
      </c>
      <c r="AI795">
        <v>2.35</v>
      </c>
      <c r="AJ795">
        <v>1.73</v>
      </c>
    </row>
    <row r="796" spans="30:36" hidden="1" x14ac:dyDescent="0.25">
      <c r="AD796">
        <v>1650</v>
      </c>
      <c r="AE796" t="s">
        <v>148</v>
      </c>
      <c r="AF796">
        <v>9.0399999999999991</v>
      </c>
      <c r="AG796">
        <v>1171.6500000000001</v>
      </c>
      <c r="AH796">
        <v>1171.99</v>
      </c>
      <c r="AI796">
        <v>2.19</v>
      </c>
      <c r="AJ796">
        <v>1.57</v>
      </c>
    </row>
    <row r="797" spans="30:36" hidden="1" x14ac:dyDescent="0.25">
      <c r="AD797">
        <v>1650</v>
      </c>
      <c r="AE797" t="s">
        <v>149</v>
      </c>
      <c r="AF797">
        <v>9.2100000000000009</v>
      </c>
      <c r="AG797">
        <v>1171.6500000000001</v>
      </c>
      <c r="AH797">
        <v>1171.99</v>
      </c>
      <c r="AI797">
        <v>2.16</v>
      </c>
      <c r="AJ797">
        <v>1.53</v>
      </c>
    </row>
    <row r="798" spans="30:36" hidden="1" x14ac:dyDescent="0.25">
      <c r="AD798">
        <v>1650</v>
      </c>
      <c r="AE798" t="s">
        <v>150</v>
      </c>
      <c r="AF798">
        <v>11.74</v>
      </c>
      <c r="AG798">
        <v>1171.6500000000001</v>
      </c>
      <c r="AH798">
        <v>1172.03</v>
      </c>
      <c r="AI798">
        <v>2.35</v>
      </c>
      <c r="AJ798">
        <v>1.56</v>
      </c>
    </row>
    <row r="799" spans="30:36" hidden="1" x14ac:dyDescent="0.25">
      <c r="AD799">
        <v>1650</v>
      </c>
      <c r="AE799" t="s">
        <v>151</v>
      </c>
      <c r="AF799">
        <v>13.91</v>
      </c>
      <c r="AG799">
        <v>1171.6500000000001</v>
      </c>
      <c r="AH799">
        <v>1172.05</v>
      </c>
      <c r="AI799">
        <v>2.5</v>
      </c>
      <c r="AJ799">
        <v>1.59</v>
      </c>
    </row>
    <row r="800" spans="30:36" hidden="1" x14ac:dyDescent="0.25">
      <c r="AD800">
        <v>1650</v>
      </c>
      <c r="AE800" t="s">
        <v>152</v>
      </c>
      <c r="AF800">
        <v>11.38</v>
      </c>
      <c r="AG800">
        <v>1171.6500000000001</v>
      </c>
      <c r="AH800">
        <v>1172.02</v>
      </c>
      <c r="AI800">
        <v>2.3199999999999998</v>
      </c>
      <c r="AJ800">
        <v>1.56</v>
      </c>
    </row>
    <row r="801" spans="30:36" hidden="1" x14ac:dyDescent="0.25">
      <c r="AD801">
        <v>1650</v>
      </c>
      <c r="AE801" t="s">
        <v>153</v>
      </c>
      <c r="AF801">
        <v>9.1300000000000008</v>
      </c>
      <c r="AG801">
        <v>1171.6500000000001</v>
      </c>
      <c r="AH801">
        <v>1171.98</v>
      </c>
      <c r="AI801">
        <v>2.25</v>
      </c>
      <c r="AJ801">
        <v>1.62</v>
      </c>
    </row>
    <row r="802" spans="30:36" hidden="1" x14ac:dyDescent="0.25">
      <c r="AD802">
        <v>1650</v>
      </c>
      <c r="AE802" t="s">
        <v>154</v>
      </c>
      <c r="AF802">
        <v>8.9700000000000006</v>
      </c>
      <c r="AG802">
        <v>1171.6500000000001</v>
      </c>
      <c r="AH802">
        <v>1171.99</v>
      </c>
      <c r="AI802">
        <v>2.14</v>
      </c>
      <c r="AJ802">
        <v>1.53</v>
      </c>
    </row>
    <row r="803" spans="30:36" x14ac:dyDescent="0.25">
      <c r="AD803">
        <v>1650</v>
      </c>
      <c r="AE803" t="s">
        <v>155</v>
      </c>
      <c r="AF803">
        <v>11.78</v>
      </c>
      <c r="AG803">
        <v>1171.6500000000001</v>
      </c>
      <c r="AH803">
        <v>1172.03</v>
      </c>
      <c r="AI803">
        <v>2.35</v>
      </c>
      <c r="AJ803">
        <v>1.56</v>
      </c>
    </row>
    <row r="804" spans="30:36" hidden="1" x14ac:dyDescent="0.25">
      <c r="AD804">
        <v>1650</v>
      </c>
      <c r="AE804" t="s">
        <v>156</v>
      </c>
      <c r="AF804">
        <v>12.65</v>
      </c>
      <c r="AG804">
        <v>1171.6500000000001</v>
      </c>
      <c r="AH804">
        <v>1172.04</v>
      </c>
      <c r="AI804">
        <v>2.41</v>
      </c>
      <c r="AJ804">
        <v>1.58</v>
      </c>
    </row>
    <row r="805" spans="30:36" hidden="1" x14ac:dyDescent="0.25">
      <c r="AD805">
        <v>1650</v>
      </c>
      <c r="AE805" t="s">
        <v>157</v>
      </c>
      <c r="AF805">
        <v>12.25</v>
      </c>
      <c r="AG805">
        <v>1171.6500000000001</v>
      </c>
      <c r="AH805">
        <v>1172.03</v>
      </c>
      <c r="AI805">
        <v>2.39</v>
      </c>
      <c r="AJ805">
        <v>1.57</v>
      </c>
    </row>
    <row r="806" spans="30:36" hidden="1" x14ac:dyDescent="0.25">
      <c r="AD806">
        <v>1650</v>
      </c>
      <c r="AE806" t="s">
        <v>158</v>
      </c>
      <c r="AF806">
        <v>10.35</v>
      </c>
      <c r="AG806">
        <v>1171.6500000000001</v>
      </c>
      <c r="AH806">
        <v>1172.01</v>
      </c>
      <c r="AI806">
        <v>2.2400000000000002</v>
      </c>
      <c r="AJ806">
        <v>1.54</v>
      </c>
    </row>
    <row r="807" spans="30:36" hidden="1" x14ac:dyDescent="0.25">
      <c r="AD807">
        <v>1600</v>
      </c>
      <c r="AE807" t="s">
        <v>147</v>
      </c>
      <c r="AF807">
        <v>8.89</v>
      </c>
      <c r="AG807">
        <v>1170.58</v>
      </c>
      <c r="AH807">
        <v>1170.8599999999999</v>
      </c>
      <c r="AI807">
        <v>1.44</v>
      </c>
      <c r="AJ807">
        <v>0.98</v>
      </c>
    </row>
    <row r="808" spans="30:36" hidden="1" x14ac:dyDescent="0.25">
      <c r="AD808">
        <v>1600</v>
      </c>
      <c r="AE808" t="s">
        <v>148</v>
      </c>
      <c r="AF808">
        <v>9.0399999999999991</v>
      </c>
      <c r="AG808">
        <v>1170.58</v>
      </c>
      <c r="AH808">
        <v>1170.8599999999999</v>
      </c>
      <c r="AI808">
        <v>1.45</v>
      </c>
      <c r="AJ808">
        <v>0.98</v>
      </c>
    </row>
    <row r="809" spans="30:36" hidden="1" x14ac:dyDescent="0.25">
      <c r="AD809">
        <v>1600</v>
      </c>
      <c r="AE809" t="s">
        <v>149</v>
      </c>
      <c r="AF809">
        <v>9.2100000000000009</v>
      </c>
      <c r="AG809">
        <v>1170.58</v>
      </c>
      <c r="AH809">
        <v>1170.8599999999999</v>
      </c>
      <c r="AI809">
        <v>1.46</v>
      </c>
      <c r="AJ809">
        <v>0.98</v>
      </c>
    </row>
    <row r="810" spans="30:36" hidden="1" x14ac:dyDescent="0.25">
      <c r="AD810">
        <v>1600</v>
      </c>
      <c r="AE810" t="s">
        <v>150</v>
      </c>
      <c r="AF810">
        <v>11.74</v>
      </c>
      <c r="AG810">
        <v>1170.58</v>
      </c>
      <c r="AH810">
        <v>1170.9000000000001</v>
      </c>
      <c r="AI810">
        <v>1.57</v>
      </c>
      <c r="AJ810">
        <v>0.99</v>
      </c>
    </row>
    <row r="811" spans="30:36" hidden="1" x14ac:dyDescent="0.25">
      <c r="AD811">
        <v>1600</v>
      </c>
      <c r="AE811" t="s">
        <v>151</v>
      </c>
      <c r="AF811">
        <v>13.91</v>
      </c>
      <c r="AG811">
        <v>1170.58</v>
      </c>
      <c r="AH811">
        <v>1170.93</v>
      </c>
      <c r="AI811">
        <v>1.65</v>
      </c>
      <c r="AJ811">
        <v>1</v>
      </c>
    </row>
    <row r="812" spans="30:36" hidden="1" x14ac:dyDescent="0.25">
      <c r="AD812">
        <v>1600</v>
      </c>
      <c r="AE812" t="s">
        <v>152</v>
      </c>
      <c r="AF812">
        <v>11.38</v>
      </c>
      <c r="AG812">
        <v>1170.58</v>
      </c>
      <c r="AH812">
        <v>1170.8900000000001</v>
      </c>
      <c r="AI812">
        <v>1.55</v>
      </c>
      <c r="AJ812">
        <v>0.99</v>
      </c>
    </row>
    <row r="813" spans="30:36" hidden="1" x14ac:dyDescent="0.25">
      <c r="AD813">
        <v>1600</v>
      </c>
      <c r="AE813" t="s">
        <v>153</v>
      </c>
      <c r="AF813">
        <v>9.1300000000000008</v>
      </c>
      <c r="AG813">
        <v>1170.58</v>
      </c>
      <c r="AH813">
        <v>1170.8599999999999</v>
      </c>
      <c r="AI813">
        <v>1.45</v>
      </c>
      <c r="AJ813">
        <v>0.98</v>
      </c>
    </row>
    <row r="814" spans="30:36" hidden="1" x14ac:dyDescent="0.25">
      <c r="AD814">
        <v>1600</v>
      </c>
      <c r="AE814" t="s">
        <v>154</v>
      </c>
      <c r="AF814">
        <v>8.9700000000000006</v>
      </c>
      <c r="AG814">
        <v>1170.58</v>
      </c>
      <c r="AH814">
        <v>1170.8599999999999</v>
      </c>
      <c r="AI814">
        <v>1.44</v>
      </c>
      <c r="AJ814">
        <v>0.98</v>
      </c>
    </row>
    <row r="815" spans="30:36" x14ac:dyDescent="0.25">
      <c r="AD815">
        <v>1600</v>
      </c>
      <c r="AE815" t="s">
        <v>155</v>
      </c>
      <c r="AF815">
        <v>11.78</v>
      </c>
      <c r="AG815">
        <v>1170.58</v>
      </c>
      <c r="AH815">
        <v>1170.9000000000001</v>
      </c>
      <c r="AI815">
        <v>1.57</v>
      </c>
      <c r="AJ815">
        <v>0.99</v>
      </c>
    </row>
    <row r="816" spans="30:36" hidden="1" x14ac:dyDescent="0.25">
      <c r="AD816">
        <v>1600</v>
      </c>
      <c r="AE816" t="s">
        <v>156</v>
      </c>
      <c r="AF816">
        <v>12.65</v>
      </c>
      <c r="AG816">
        <v>1170.58</v>
      </c>
      <c r="AH816">
        <v>1170.9100000000001</v>
      </c>
      <c r="AI816">
        <v>1.6</v>
      </c>
      <c r="AJ816">
        <v>0.99</v>
      </c>
    </row>
    <row r="817" spans="30:36" hidden="1" x14ac:dyDescent="0.25">
      <c r="AD817">
        <v>1600</v>
      </c>
      <c r="AE817" t="s">
        <v>157</v>
      </c>
      <c r="AF817">
        <v>12.25</v>
      </c>
      <c r="AG817">
        <v>1170.58</v>
      </c>
      <c r="AH817">
        <v>1170.9100000000001</v>
      </c>
      <c r="AI817">
        <v>1.58</v>
      </c>
      <c r="AJ817">
        <v>0.99</v>
      </c>
    </row>
    <row r="818" spans="30:36" hidden="1" x14ac:dyDescent="0.25">
      <c r="AD818">
        <v>1600</v>
      </c>
      <c r="AE818" t="s">
        <v>158</v>
      </c>
      <c r="AF818">
        <v>10.35</v>
      </c>
      <c r="AG818">
        <v>1170.58</v>
      </c>
      <c r="AH818">
        <v>1170.8800000000001</v>
      </c>
      <c r="AI818">
        <v>1.51</v>
      </c>
      <c r="AJ818">
        <v>0.99</v>
      </c>
    </row>
    <row r="819" spans="30:36" hidden="1" x14ac:dyDescent="0.25">
      <c r="AD819">
        <v>1550</v>
      </c>
      <c r="AE819" t="s">
        <v>147</v>
      </c>
      <c r="AF819">
        <v>8.89</v>
      </c>
      <c r="AG819">
        <v>1167.99</v>
      </c>
      <c r="AH819">
        <v>1168.33</v>
      </c>
      <c r="AI819">
        <v>1.94</v>
      </c>
      <c r="AJ819">
        <v>1.25</v>
      </c>
    </row>
    <row r="820" spans="30:36" hidden="1" x14ac:dyDescent="0.25">
      <c r="AD820">
        <v>1550</v>
      </c>
      <c r="AE820" t="s">
        <v>148</v>
      </c>
      <c r="AF820">
        <v>9.0399999999999991</v>
      </c>
      <c r="AG820">
        <v>1167.99</v>
      </c>
      <c r="AH820">
        <v>1168.3399999999999</v>
      </c>
      <c r="AI820">
        <v>1.94</v>
      </c>
      <c r="AJ820">
        <v>1.25</v>
      </c>
    </row>
    <row r="821" spans="30:36" hidden="1" x14ac:dyDescent="0.25">
      <c r="AD821">
        <v>1550</v>
      </c>
      <c r="AE821" t="s">
        <v>149</v>
      </c>
      <c r="AF821">
        <v>9.2100000000000009</v>
      </c>
      <c r="AG821">
        <v>1167.99</v>
      </c>
      <c r="AH821">
        <v>1168.3399999999999</v>
      </c>
      <c r="AI821">
        <v>1.95</v>
      </c>
      <c r="AJ821">
        <v>1.25</v>
      </c>
    </row>
    <row r="822" spans="30:36" hidden="1" x14ac:dyDescent="0.25">
      <c r="AD822">
        <v>1550</v>
      </c>
      <c r="AE822" t="s">
        <v>150</v>
      </c>
      <c r="AF822">
        <v>11.74</v>
      </c>
      <c r="AG822">
        <v>1167.99</v>
      </c>
      <c r="AH822">
        <v>1168.3800000000001</v>
      </c>
      <c r="AI822">
        <v>2.11</v>
      </c>
      <c r="AJ822">
        <v>1.28</v>
      </c>
    </row>
    <row r="823" spans="30:36" hidden="1" x14ac:dyDescent="0.25">
      <c r="AD823">
        <v>1550</v>
      </c>
      <c r="AE823" t="s">
        <v>151</v>
      </c>
      <c r="AF823">
        <v>13.91</v>
      </c>
      <c r="AG823">
        <v>1167.99</v>
      </c>
      <c r="AH823">
        <v>1168.42</v>
      </c>
      <c r="AI823">
        <v>2.21</v>
      </c>
      <c r="AJ823">
        <v>1.3</v>
      </c>
    </row>
    <row r="824" spans="30:36" hidden="1" x14ac:dyDescent="0.25">
      <c r="AD824">
        <v>1550</v>
      </c>
      <c r="AE824" t="s">
        <v>152</v>
      </c>
      <c r="AF824">
        <v>11.38</v>
      </c>
      <c r="AG824">
        <v>1167.99</v>
      </c>
      <c r="AH824">
        <v>1168.3800000000001</v>
      </c>
      <c r="AI824">
        <v>2.09</v>
      </c>
      <c r="AJ824">
        <v>1.28</v>
      </c>
    </row>
    <row r="825" spans="30:36" hidden="1" x14ac:dyDescent="0.25">
      <c r="AD825">
        <v>1550</v>
      </c>
      <c r="AE825" t="s">
        <v>153</v>
      </c>
      <c r="AF825">
        <v>9.1300000000000008</v>
      </c>
      <c r="AG825">
        <v>1167.99</v>
      </c>
      <c r="AH825">
        <v>1168.3399999999999</v>
      </c>
      <c r="AI825">
        <v>1.95</v>
      </c>
      <c r="AJ825">
        <v>1.26</v>
      </c>
    </row>
    <row r="826" spans="30:36" hidden="1" x14ac:dyDescent="0.25">
      <c r="AD826">
        <v>1550</v>
      </c>
      <c r="AE826" t="s">
        <v>154</v>
      </c>
      <c r="AF826">
        <v>8.9700000000000006</v>
      </c>
      <c r="AG826">
        <v>1167.99</v>
      </c>
      <c r="AH826">
        <v>1168.3399999999999</v>
      </c>
      <c r="AI826">
        <v>1.95</v>
      </c>
      <c r="AJ826">
        <v>1.26</v>
      </c>
    </row>
    <row r="827" spans="30:36" x14ac:dyDescent="0.25">
      <c r="AD827">
        <v>1550</v>
      </c>
      <c r="AE827" t="s">
        <v>155</v>
      </c>
      <c r="AF827">
        <v>11.78</v>
      </c>
      <c r="AG827">
        <v>1167.99</v>
      </c>
      <c r="AH827">
        <v>1168.3800000000001</v>
      </c>
      <c r="AI827">
        <v>2.12</v>
      </c>
      <c r="AJ827">
        <v>1.29</v>
      </c>
    </row>
    <row r="828" spans="30:36" hidden="1" x14ac:dyDescent="0.25">
      <c r="AD828">
        <v>1550</v>
      </c>
      <c r="AE828" t="s">
        <v>156</v>
      </c>
      <c r="AF828">
        <v>12.65</v>
      </c>
      <c r="AG828">
        <v>1167.99</v>
      </c>
      <c r="AH828">
        <v>1168.4000000000001</v>
      </c>
      <c r="AI828">
        <v>2.17</v>
      </c>
      <c r="AJ828">
        <v>1.3</v>
      </c>
    </row>
    <row r="829" spans="30:36" hidden="1" x14ac:dyDescent="0.25">
      <c r="AD829">
        <v>1550</v>
      </c>
      <c r="AE829" t="s">
        <v>157</v>
      </c>
      <c r="AF829">
        <v>12.25</v>
      </c>
      <c r="AG829">
        <v>1167.99</v>
      </c>
      <c r="AH829">
        <v>1168.3900000000001</v>
      </c>
      <c r="AI829">
        <v>2.15</v>
      </c>
      <c r="AJ829">
        <v>1.3</v>
      </c>
    </row>
    <row r="830" spans="30:36" hidden="1" x14ac:dyDescent="0.25">
      <c r="AD830">
        <v>1550</v>
      </c>
      <c r="AE830" t="s">
        <v>158</v>
      </c>
      <c r="AF830">
        <v>10.35</v>
      </c>
      <c r="AG830">
        <v>1167.99</v>
      </c>
      <c r="AH830">
        <v>1168.3599999999999</v>
      </c>
      <c r="AI830">
        <v>2.0299999999999998</v>
      </c>
      <c r="AJ830">
        <v>1.27</v>
      </c>
    </row>
    <row r="831" spans="30:36" hidden="1" x14ac:dyDescent="0.25">
      <c r="AD831">
        <v>1500</v>
      </c>
      <c r="AE831" t="s">
        <v>147</v>
      </c>
      <c r="AF831">
        <v>8.89</v>
      </c>
      <c r="AG831">
        <v>1166.8800000000001</v>
      </c>
      <c r="AH831">
        <v>1167.31</v>
      </c>
      <c r="AI831">
        <v>1.4</v>
      </c>
      <c r="AJ831">
        <v>0.77</v>
      </c>
    </row>
    <row r="832" spans="30:36" hidden="1" x14ac:dyDescent="0.25">
      <c r="AD832">
        <v>1500</v>
      </c>
      <c r="AE832" t="s">
        <v>148</v>
      </c>
      <c r="AF832">
        <v>9.0399999999999991</v>
      </c>
      <c r="AG832">
        <v>1166.8800000000001</v>
      </c>
      <c r="AH832">
        <v>1167.31</v>
      </c>
      <c r="AI832">
        <v>1.41</v>
      </c>
      <c r="AJ832">
        <v>0.77</v>
      </c>
    </row>
    <row r="833" spans="30:36" hidden="1" x14ac:dyDescent="0.25">
      <c r="AD833">
        <v>1500</v>
      </c>
      <c r="AE833" t="s">
        <v>149</v>
      </c>
      <c r="AF833">
        <v>9.2100000000000009</v>
      </c>
      <c r="AG833">
        <v>1166.8800000000001</v>
      </c>
      <c r="AH833">
        <v>1167.32</v>
      </c>
      <c r="AI833">
        <v>1.42</v>
      </c>
      <c r="AJ833">
        <v>0.77</v>
      </c>
    </row>
    <row r="834" spans="30:36" hidden="1" x14ac:dyDescent="0.25">
      <c r="AD834">
        <v>1500</v>
      </c>
      <c r="AE834" t="s">
        <v>150</v>
      </c>
      <c r="AF834">
        <v>11.74</v>
      </c>
      <c r="AG834">
        <v>1166.8800000000001</v>
      </c>
      <c r="AH834">
        <v>1167.3699999999999</v>
      </c>
      <c r="AI834">
        <v>1.56</v>
      </c>
      <c r="AJ834">
        <v>0.79</v>
      </c>
    </row>
    <row r="835" spans="30:36" hidden="1" x14ac:dyDescent="0.25">
      <c r="AD835">
        <v>1500</v>
      </c>
      <c r="AE835" t="s">
        <v>151</v>
      </c>
      <c r="AF835">
        <v>13.91</v>
      </c>
      <c r="AG835">
        <v>1166.8800000000001</v>
      </c>
      <c r="AH835">
        <v>1167.4100000000001</v>
      </c>
      <c r="AI835">
        <v>1.67</v>
      </c>
      <c r="AJ835">
        <v>0.81</v>
      </c>
    </row>
    <row r="836" spans="30:36" hidden="1" x14ac:dyDescent="0.25">
      <c r="AD836">
        <v>1500</v>
      </c>
      <c r="AE836" t="s">
        <v>152</v>
      </c>
      <c r="AF836">
        <v>11.38</v>
      </c>
      <c r="AG836">
        <v>1166.8800000000001</v>
      </c>
      <c r="AH836">
        <v>1167.3599999999999</v>
      </c>
      <c r="AI836">
        <v>1.54</v>
      </c>
      <c r="AJ836">
        <v>0.79</v>
      </c>
    </row>
    <row r="837" spans="30:36" hidden="1" x14ac:dyDescent="0.25">
      <c r="AD837">
        <v>1500</v>
      </c>
      <c r="AE837" t="s">
        <v>153</v>
      </c>
      <c r="AF837">
        <v>9.1300000000000008</v>
      </c>
      <c r="AG837">
        <v>1166.8800000000001</v>
      </c>
      <c r="AH837">
        <v>1167.32</v>
      </c>
      <c r="AI837">
        <v>1.42</v>
      </c>
      <c r="AJ837">
        <v>0.77</v>
      </c>
    </row>
    <row r="838" spans="30:36" hidden="1" x14ac:dyDescent="0.25">
      <c r="AD838">
        <v>1500</v>
      </c>
      <c r="AE838" t="s">
        <v>154</v>
      </c>
      <c r="AF838">
        <v>8.9700000000000006</v>
      </c>
      <c r="AG838">
        <v>1166.8800000000001</v>
      </c>
      <c r="AH838">
        <v>1167.31</v>
      </c>
      <c r="AI838">
        <v>1.41</v>
      </c>
      <c r="AJ838">
        <v>0.77</v>
      </c>
    </row>
    <row r="839" spans="30:36" x14ac:dyDescent="0.25">
      <c r="AD839">
        <v>1500</v>
      </c>
      <c r="AE839" t="s">
        <v>155</v>
      </c>
      <c r="AF839">
        <v>11.78</v>
      </c>
      <c r="AG839">
        <v>1166.8800000000001</v>
      </c>
      <c r="AH839">
        <v>1167.3699999999999</v>
      </c>
      <c r="AI839">
        <v>1.57</v>
      </c>
      <c r="AJ839">
        <v>0.8</v>
      </c>
    </row>
    <row r="840" spans="30:36" hidden="1" x14ac:dyDescent="0.25">
      <c r="AD840">
        <v>1500</v>
      </c>
      <c r="AE840" t="s">
        <v>156</v>
      </c>
      <c r="AF840">
        <v>12.65</v>
      </c>
      <c r="AG840">
        <v>1166.8800000000001</v>
      </c>
      <c r="AH840">
        <v>1167.3900000000001</v>
      </c>
      <c r="AI840">
        <v>1.61</v>
      </c>
      <c r="AJ840">
        <v>0.8</v>
      </c>
    </row>
    <row r="841" spans="30:36" hidden="1" x14ac:dyDescent="0.25">
      <c r="AD841">
        <v>1500</v>
      </c>
      <c r="AE841" t="s">
        <v>157</v>
      </c>
      <c r="AF841">
        <v>12.25</v>
      </c>
      <c r="AG841">
        <v>1166.8800000000001</v>
      </c>
      <c r="AH841">
        <v>1167.3800000000001</v>
      </c>
      <c r="AI841">
        <v>1.59</v>
      </c>
      <c r="AJ841">
        <v>0.8</v>
      </c>
    </row>
    <row r="842" spans="30:36" hidden="1" x14ac:dyDescent="0.25">
      <c r="AD842">
        <v>1500</v>
      </c>
      <c r="AE842" t="s">
        <v>158</v>
      </c>
      <c r="AF842">
        <v>10.35</v>
      </c>
      <c r="AG842">
        <v>1166.8800000000001</v>
      </c>
      <c r="AH842">
        <v>1167.3399999999999</v>
      </c>
      <c r="AI842">
        <v>1.49</v>
      </c>
      <c r="AJ842">
        <v>0.78</v>
      </c>
    </row>
    <row r="843" spans="30:36" hidden="1" x14ac:dyDescent="0.25">
      <c r="AD843">
        <v>1450</v>
      </c>
      <c r="AE843" t="s">
        <v>147</v>
      </c>
      <c r="AF843">
        <v>8.89</v>
      </c>
      <c r="AG843">
        <v>1165.43</v>
      </c>
      <c r="AH843">
        <v>1165.8900000000001</v>
      </c>
      <c r="AI843">
        <v>1.8</v>
      </c>
      <c r="AJ843">
        <v>1.01</v>
      </c>
    </row>
    <row r="844" spans="30:36" hidden="1" x14ac:dyDescent="0.25">
      <c r="AD844">
        <v>1450</v>
      </c>
      <c r="AE844" t="s">
        <v>148</v>
      </c>
      <c r="AF844">
        <v>9.0399999999999991</v>
      </c>
      <c r="AG844">
        <v>1165.43</v>
      </c>
      <c r="AH844">
        <v>1165.9000000000001</v>
      </c>
      <c r="AI844">
        <v>1.81</v>
      </c>
      <c r="AJ844">
        <v>1.01</v>
      </c>
    </row>
    <row r="845" spans="30:36" hidden="1" x14ac:dyDescent="0.25">
      <c r="AD845">
        <v>1450</v>
      </c>
      <c r="AE845" t="s">
        <v>149</v>
      </c>
      <c r="AF845">
        <v>9.2100000000000009</v>
      </c>
      <c r="AG845">
        <v>1165.43</v>
      </c>
      <c r="AH845">
        <v>1165.9000000000001</v>
      </c>
      <c r="AI845">
        <v>1.82</v>
      </c>
      <c r="AJ845">
        <v>1.01</v>
      </c>
    </row>
    <row r="846" spans="30:36" hidden="1" x14ac:dyDescent="0.25">
      <c r="AD846">
        <v>1450</v>
      </c>
      <c r="AE846" t="s">
        <v>150</v>
      </c>
      <c r="AF846">
        <v>11.74</v>
      </c>
      <c r="AG846">
        <v>1165.43</v>
      </c>
      <c r="AH846">
        <v>1165.97</v>
      </c>
      <c r="AI846">
        <v>1.93</v>
      </c>
      <c r="AJ846">
        <v>1.01</v>
      </c>
    </row>
    <row r="847" spans="30:36" hidden="1" x14ac:dyDescent="0.25">
      <c r="AD847">
        <v>1450</v>
      </c>
      <c r="AE847" t="s">
        <v>151</v>
      </c>
      <c r="AF847">
        <v>13.91</v>
      </c>
      <c r="AG847">
        <v>1165.43</v>
      </c>
      <c r="AH847">
        <v>1166.02</v>
      </c>
      <c r="AI847">
        <v>2.0099999999999998</v>
      </c>
      <c r="AJ847">
        <v>1.01</v>
      </c>
    </row>
    <row r="848" spans="30:36" hidden="1" x14ac:dyDescent="0.25">
      <c r="AD848">
        <v>1450</v>
      </c>
      <c r="AE848" t="s">
        <v>152</v>
      </c>
      <c r="AF848">
        <v>11.38</v>
      </c>
      <c r="AG848">
        <v>1165.43</v>
      </c>
      <c r="AH848">
        <v>1165.96</v>
      </c>
      <c r="AI848">
        <v>1.91</v>
      </c>
      <c r="AJ848">
        <v>1.01</v>
      </c>
    </row>
    <row r="849" spans="30:36" hidden="1" x14ac:dyDescent="0.25">
      <c r="AD849">
        <v>1450</v>
      </c>
      <c r="AE849" t="s">
        <v>153</v>
      </c>
      <c r="AF849">
        <v>9.1300000000000008</v>
      </c>
      <c r="AG849">
        <v>1165.43</v>
      </c>
      <c r="AH849">
        <v>1165.9000000000001</v>
      </c>
      <c r="AI849">
        <v>1.81</v>
      </c>
      <c r="AJ849">
        <v>1.01</v>
      </c>
    </row>
    <row r="850" spans="30:36" hidden="1" x14ac:dyDescent="0.25">
      <c r="AD850">
        <v>1450</v>
      </c>
      <c r="AE850" t="s">
        <v>154</v>
      </c>
      <c r="AF850">
        <v>8.9700000000000006</v>
      </c>
      <c r="AG850">
        <v>1165.43</v>
      </c>
      <c r="AH850">
        <v>1165.8900000000001</v>
      </c>
      <c r="AI850">
        <v>1.81</v>
      </c>
      <c r="AJ850">
        <v>1.01</v>
      </c>
    </row>
    <row r="851" spans="30:36" x14ac:dyDescent="0.25">
      <c r="AD851">
        <v>1450</v>
      </c>
      <c r="AE851" t="s">
        <v>155</v>
      </c>
      <c r="AF851">
        <v>11.78</v>
      </c>
      <c r="AG851">
        <v>1165.43</v>
      </c>
      <c r="AH851">
        <v>1165.97</v>
      </c>
      <c r="AI851">
        <v>1.92</v>
      </c>
      <c r="AJ851">
        <v>1.01</v>
      </c>
    </row>
    <row r="852" spans="30:36" hidden="1" x14ac:dyDescent="0.25">
      <c r="AD852">
        <v>1450</v>
      </c>
      <c r="AE852" t="s">
        <v>156</v>
      </c>
      <c r="AF852">
        <v>12.65</v>
      </c>
      <c r="AG852">
        <v>1165.43</v>
      </c>
      <c r="AH852">
        <v>1165.99</v>
      </c>
      <c r="AI852">
        <v>1.96</v>
      </c>
      <c r="AJ852">
        <v>1.01</v>
      </c>
    </row>
    <row r="853" spans="30:36" hidden="1" x14ac:dyDescent="0.25">
      <c r="AD853">
        <v>1450</v>
      </c>
      <c r="AE853" t="s">
        <v>157</v>
      </c>
      <c r="AF853">
        <v>12.25</v>
      </c>
      <c r="AG853">
        <v>1165.43</v>
      </c>
      <c r="AH853">
        <v>1165.98</v>
      </c>
      <c r="AI853">
        <v>1.94</v>
      </c>
      <c r="AJ853">
        <v>1.01</v>
      </c>
    </row>
    <row r="854" spans="30:36" hidden="1" x14ac:dyDescent="0.25">
      <c r="AD854">
        <v>1450</v>
      </c>
      <c r="AE854" t="s">
        <v>158</v>
      </c>
      <c r="AF854">
        <v>10.35</v>
      </c>
      <c r="AG854">
        <v>1165.43</v>
      </c>
      <c r="AH854">
        <v>1165.93</v>
      </c>
      <c r="AI854">
        <v>1.87</v>
      </c>
      <c r="AJ854">
        <v>1.01</v>
      </c>
    </row>
    <row r="855" spans="30:36" hidden="1" x14ac:dyDescent="0.25">
      <c r="AD855">
        <v>1400</v>
      </c>
      <c r="AE855" t="s">
        <v>147</v>
      </c>
      <c r="AF855">
        <v>8.89</v>
      </c>
      <c r="AG855">
        <v>1160.96</v>
      </c>
      <c r="AH855">
        <v>1161.18</v>
      </c>
      <c r="AI855">
        <v>3.46</v>
      </c>
      <c r="AJ855">
        <v>2.83</v>
      </c>
    </row>
    <row r="856" spans="30:36" hidden="1" x14ac:dyDescent="0.25">
      <c r="AD856">
        <v>1400</v>
      </c>
      <c r="AE856" t="s">
        <v>148</v>
      </c>
      <c r="AF856">
        <v>9.0399999999999991</v>
      </c>
      <c r="AG856">
        <v>1160.96</v>
      </c>
      <c r="AH856">
        <v>1161.18</v>
      </c>
      <c r="AI856">
        <v>3.51</v>
      </c>
      <c r="AJ856">
        <v>2.86</v>
      </c>
    </row>
    <row r="857" spans="30:36" hidden="1" x14ac:dyDescent="0.25">
      <c r="AD857">
        <v>1400</v>
      </c>
      <c r="AE857" t="s">
        <v>149</v>
      </c>
      <c r="AF857">
        <v>9.2100000000000009</v>
      </c>
      <c r="AG857">
        <v>1160.96</v>
      </c>
      <c r="AH857">
        <v>1161.18</v>
      </c>
      <c r="AI857">
        <v>3.51</v>
      </c>
      <c r="AJ857">
        <v>2.85</v>
      </c>
    </row>
    <row r="858" spans="30:36" hidden="1" x14ac:dyDescent="0.25">
      <c r="AD858">
        <v>1400</v>
      </c>
      <c r="AE858" t="s">
        <v>150</v>
      </c>
      <c r="AF858">
        <v>11.74</v>
      </c>
      <c r="AG858">
        <v>1160.96</v>
      </c>
      <c r="AH858">
        <v>1161.2</v>
      </c>
      <c r="AI858">
        <v>3.88</v>
      </c>
      <c r="AJ858">
        <v>2.99</v>
      </c>
    </row>
    <row r="859" spans="30:36" hidden="1" x14ac:dyDescent="0.25">
      <c r="AD859">
        <v>1400</v>
      </c>
      <c r="AE859" t="s">
        <v>151</v>
      </c>
      <c r="AF859">
        <v>13.91</v>
      </c>
      <c r="AG859">
        <v>1160.96</v>
      </c>
      <c r="AH859">
        <v>1161.22</v>
      </c>
      <c r="AI859">
        <v>4.1100000000000003</v>
      </c>
      <c r="AJ859">
        <v>3.04</v>
      </c>
    </row>
    <row r="860" spans="30:36" hidden="1" x14ac:dyDescent="0.25">
      <c r="AD860">
        <v>1400</v>
      </c>
      <c r="AE860" t="s">
        <v>152</v>
      </c>
      <c r="AF860">
        <v>11.38</v>
      </c>
      <c r="AG860">
        <v>1160.96</v>
      </c>
      <c r="AH860">
        <v>1161.2</v>
      </c>
      <c r="AI860">
        <v>3.84</v>
      </c>
      <c r="AJ860">
        <v>2.98</v>
      </c>
    </row>
    <row r="861" spans="30:36" hidden="1" x14ac:dyDescent="0.25">
      <c r="AD861">
        <v>1400</v>
      </c>
      <c r="AE861" t="s">
        <v>153</v>
      </c>
      <c r="AF861">
        <v>9.1300000000000008</v>
      </c>
      <c r="AG861">
        <v>1160.96</v>
      </c>
      <c r="AH861">
        <v>1161.18</v>
      </c>
      <c r="AI861">
        <v>3.52</v>
      </c>
      <c r="AJ861">
        <v>2.87</v>
      </c>
    </row>
    <row r="862" spans="30:36" hidden="1" x14ac:dyDescent="0.25">
      <c r="AD862">
        <v>1400</v>
      </c>
      <c r="AE862" t="s">
        <v>154</v>
      </c>
      <c r="AF862">
        <v>8.9700000000000006</v>
      </c>
      <c r="AG862">
        <v>1160.96</v>
      </c>
      <c r="AH862">
        <v>1161.18</v>
      </c>
      <c r="AI862">
        <v>3.49</v>
      </c>
      <c r="AJ862">
        <v>2.85</v>
      </c>
    </row>
    <row r="863" spans="30:36" x14ac:dyDescent="0.25">
      <c r="AD863">
        <v>1400</v>
      </c>
      <c r="AE863" t="s">
        <v>155</v>
      </c>
      <c r="AF863">
        <v>11.78</v>
      </c>
      <c r="AG863">
        <v>1160.96</v>
      </c>
      <c r="AH863">
        <v>1161.2</v>
      </c>
      <c r="AI863">
        <v>3.88</v>
      </c>
      <c r="AJ863">
        <v>2.99</v>
      </c>
    </row>
    <row r="864" spans="30:36" hidden="1" x14ac:dyDescent="0.25">
      <c r="AD864">
        <v>1400</v>
      </c>
      <c r="AE864" t="s">
        <v>156</v>
      </c>
      <c r="AF864">
        <v>12.65</v>
      </c>
      <c r="AG864">
        <v>1160.96</v>
      </c>
      <c r="AH864">
        <v>1161.21</v>
      </c>
      <c r="AI864">
        <v>3.98</v>
      </c>
      <c r="AJ864">
        <v>3.01</v>
      </c>
    </row>
    <row r="865" spans="30:36" hidden="1" x14ac:dyDescent="0.25">
      <c r="AD865">
        <v>1400</v>
      </c>
      <c r="AE865" t="s">
        <v>157</v>
      </c>
      <c r="AF865">
        <v>12.25</v>
      </c>
      <c r="AG865">
        <v>1160.96</v>
      </c>
      <c r="AH865">
        <v>1161.21</v>
      </c>
      <c r="AI865">
        <v>3.94</v>
      </c>
      <c r="AJ865">
        <v>3</v>
      </c>
    </row>
    <row r="866" spans="30:36" hidden="1" x14ac:dyDescent="0.25">
      <c r="AD866">
        <v>1400</v>
      </c>
      <c r="AE866" t="s">
        <v>158</v>
      </c>
      <c r="AF866">
        <v>10.35</v>
      </c>
      <c r="AG866">
        <v>1160.96</v>
      </c>
      <c r="AH866">
        <v>1161.19</v>
      </c>
      <c r="AI866">
        <v>3.69</v>
      </c>
      <c r="AJ866">
        <v>2.92</v>
      </c>
    </row>
    <row r="867" spans="30:36" hidden="1" x14ac:dyDescent="0.25">
      <c r="AD867">
        <v>1350</v>
      </c>
      <c r="AE867" t="s">
        <v>147</v>
      </c>
      <c r="AF867">
        <v>8.89</v>
      </c>
      <c r="AG867">
        <v>1158</v>
      </c>
      <c r="AH867">
        <v>1159.46</v>
      </c>
      <c r="AI867">
        <v>0.28000000000000003</v>
      </c>
      <c r="AJ867">
        <v>0.08</v>
      </c>
    </row>
    <row r="868" spans="30:36" hidden="1" x14ac:dyDescent="0.25">
      <c r="AD868">
        <v>1350</v>
      </c>
      <c r="AE868" t="s">
        <v>148</v>
      </c>
      <c r="AF868">
        <v>9.0399999999999991</v>
      </c>
      <c r="AG868">
        <v>1158</v>
      </c>
      <c r="AH868">
        <v>1159.47</v>
      </c>
      <c r="AI868">
        <v>0.28999999999999998</v>
      </c>
      <c r="AJ868">
        <v>0.08</v>
      </c>
    </row>
    <row r="869" spans="30:36" hidden="1" x14ac:dyDescent="0.25">
      <c r="AD869">
        <v>1350</v>
      </c>
      <c r="AE869" t="s">
        <v>149</v>
      </c>
      <c r="AF869">
        <v>9.2100000000000009</v>
      </c>
      <c r="AG869">
        <v>1158</v>
      </c>
      <c r="AH869">
        <v>1159.47</v>
      </c>
      <c r="AI869">
        <v>0.28999999999999998</v>
      </c>
      <c r="AJ869">
        <v>0.08</v>
      </c>
    </row>
    <row r="870" spans="30:36" hidden="1" x14ac:dyDescent="0.25">
      <c r="AD870">
        <v>1350</v>
      </c>
      <c r="AE870" t="s">
        <v>150</v>
      </c>
      <c r="AF870">
        <v>11.74</v>
      </c>
      <c r="AG870">
        <v>1158</v>
      </c>
      <c r="AH870">
        <v>1159.54</v>
      </c>
      <c r="AI870">
        <v>0.35</v>
      </c>
      <c r="AJ870">
        <v>0.1</v>
      </c>
    </row>
    <row r="871" spans="30:36" hidden="1" x14ac:dyDescent="0.25">
      <c r="AD871">
        <v>1350</v>
      </c>
      <c r="AE871" t="s">
        <v>151</v>
      </c>
      <c r="AF871">
        <v>13.91</v>
      </c>
      <c r="AG871">
        <v>1158</v>
      </c>
      <c r="AH871">
        <v>1159.5999999999999</v>
      </c>
      <c r="AI871">
        <v>0.4</v>
      </c>
      <c r="AJ871">
        <v>0.11</v>
      </c>
    </row>
    <row r="872" spans="30:36" hidden="1" x14ac:dyDescent="0.25">
      <c r="AD872">
        <v>1350</v>
      </c>
      <c r="AE872" t="s">
        <v>152</v>
      </c>
      <c r="AF872">
        <v>11.38</v>
      </c>
      <c r="AG872">
        <v>1158</v>
      </c>
      <c r="AH872">
        <v>1159.53</v>
      </c>
      <c r="AI872">
        <v>0.34</v>
      </c>
      <c r="AJ872">
        <v>0.1</v>
      </c>
    </row>
    <row r="873" spans="30:36" hidden="1" x14ac:dyDescent="0.25">
      <c r="AD873">
        <v>1350</v>
      </c>
      <c r="AE873" t="s">
        <v>153</v>
      </c>
      <c r="AF873">
        <v>9.1300000000000008</v>
      </c>
      <c r="AG873">
        <v>1158</v>
      </c>
      <c r="AH873">
        <v>1159.47</v>
      </c>
      <c r="AI873">
        <v>0.28999999999999998</v>
      </c>
      <c r="AJ873">
        <v>0.08</v>
      </c>
    </row>
    <row r="874" spans="30:36" hidden="1" x14ac:dyDescent="0.25">
      <c r="AD874">
        <v>1350</v>
      </c>
      <c r="AE874" t="s">
        <v>154</v>
      </c>
      <c r="AF874">
        <v>8.9700000000000006</v>
      </c>
      <c r="AG874">
        <v>1158</v>
      </c>
      <c r="AH874">
        <v>1159.47</v>
      </c>
      <c r="AI874">
        <v>0.28999999999999998</v>
      </c>
      <c r="AJ874">
        <v>0.08</v>
      </c>
    </row>
    <row r="875" spans="30:36" x14ac:dyDescent="0.25">
      <c r="AD875">
        <v>1350</v>
      </c>
      <c r="AE875" t="s">
        <v>155</v>
      </c>
      <c r="AF875">
        <v>11.78</v>
      </c>
      <c r="AG875">
        <v>1158</v>
      </c>
      <c r="AH875">
        <v>1159.55</v>
      </c>
      <c r="AI875">
        <v>0.35</v>
      </c>
      <c r="AJ875">
        <v>0.1</v>
      </c>
    </row>
    <row r="876" spans="30:36" hidden="1" x14ac:dyDescent="0.25">
      <c r="AD876">
        <v>1350</v>
      </c>
      <c r="AE876" t="s">
        <v>156</v>
      </c>
      <c r="AF876">
        <v>12.65</v>
      </c>
      <c r="AG876">
        <v>1158</v>
      </c>
      <c r="AH876">
        <v>1159.57</v>
      </c>
      <c r="AI876">
        <v>0.37</v>
      </c>
      <c r="AJ876">
        <v>0.1</v>
      </c>
    </row>
    <row r="877" spans="30:36" hidden="1" x14ac:dyDescent="0.25">
      <c r="AD877">
        <v>1350</v>
      </c>
      <c r="AE877" t="s">
        <v>157</v>
      </c>
      <c r="AF877">
        <v>12.25</v>
      </c>
      <c r="AG877">
        <v>1158</v>
      </c>
      <c r="AH877">
        <v>1159.56</v>
      </c>
      <c r="AI877">
        <v>0.36</v>
      </c>
      <c r="AJ877">
        <v>0.1</v>
      </c>
    </row>
    <row r="878" spans="30:36" hidden="1" x14ac:dyDescent="0.25">
      <c r="AD878">
        <v>1350</v>
      </c>
      <c r="AE878" t="s">
        <v>158</v>
      </c>
      <c r="AF878">
        <v>10.35</v>
      </c>
      <c r="AG878">
        <v>1158</v>
      </c>
      <c r="AH878">
        <v>1159.51</v>
      </c>
      <c r="AI878">
        <v>0.32</v>
      </c>
      <c r="AJ878">
        <v>0.09</v>
      </c>
    </row>
    <row r="879" spans="30:36" hidden="1" x14ac:dyDescent="0.25">
      <c r="AD879">
        <v>1300</v>
      </c>
      <c r="AE879" t="s">
        <v>147</v>
      </c>
      <c r="AF879">
        <v>8.89</v>
      </c>
      <c r="AG879">
        <v>1158.99</v>
      </c>
      <c r="AH879">
        <v>1159.4100000000001</v>
      </c>
      <c r="AI879">
        <v>0.8</v>
      </c>
      <c r="AJ879">
        <v>0.43</v>
      </c>
    </row>
    <row r="880" spans="30:36" hidden="1" x14ac:dyDescent="0.25">
      <c r="AD880">
        <v>1300</v>
      </c>
      <c r="AE880" t="s">
        <v>148</v>
      </c>
      <c r="AF880">
        <v>9.0399999999999991</v>
      </c>
      <c r="AG880">
        <v>1158.99</v>
      </c>
      <c r="AH880">
        <v>1159.4100000000001</v>
      </c>
      <c r="AI880">
        <v>0.8</v>
      </c>
      <c r="AJ880">
        <v>0.43</v>
      </c>
    </row>
    <row r="881" spans="30:36" hidden="1" x14ac:dyDescent="0.25">
      <c r="AD881">
        <v>1300</v>
      </c>
      <c r="AE881" t="s">
        <v>149</v>
      </c>
      <c r="AF881">
        <v>9.2100000000000009</v>
      </c>
      <c r="AG881">
        <v>1158.99</v>
      </c>
      <c r="AH881">
        <v>1159.42</v>
      </c>
      <c r="AI881">
        <v>0.81</v>
      </c>
      <c r="AJ881">
        <v>0.43</v>
      </c>
    </row>
    <row r="882" spans="30:36" hidden="1" x14ac:dyDescent="0.25">
      <c r="AD882">
        <v>1300</v>
      </c>
      <c r="AE882" t="s">
        <v>150</v>
      </c>
      <c r="AF882">
        <v>11.74</v>
      </c>
      <c r="AG882">
        <v>1158.99</v>
      </c>
      <c r="AH882">
        <v>1159.48</v>
      </c>
      <c r="AI882">
        <v>0.88</v>
      </c>
      <c r="AJ882">
        <v>0.44</v>
      </c>
    </row>
    <row r="883" spans="30:36" hidden="1" x14ac:dyDescent="0.25">
      <c r="AD883">
        <v>1300</v>
      </c>
      <c r="AE883" t="s">
        <v>151</v>
      </c>
      <c r="AF883">
        <v>13.91</v>
      </c>
      <c r="AG883">
        <v>1158.99</v>
      </c>
      <c r="AH883">
        <v>1159.52</v>
      </c>
      <c r="AI883">
        <v>0.93</v>
      </c>
      <c r="AJ883">
        <v>0.45</v>
      </c>
    </row>
    <row r="884" spans="30:36" hidden="1" x14ac:dyDescent="0.25">
      <c r="AD884">
        <v>1300</v>
      </c>
      <c r="AE884" t="s">
        <v>152</v>
      </c>
      <c r="AF884">
        <v>11.38</v>
      </c>
      <c r="AG884">
        <v>1158.99</v>
      </c>
      <c r="AH884">
        <v>1159.47</v>
      </c>
      <c r="AI884">
        <v>0.87</v>
      </c>
      <c r="AJ884">
        <v>0.44</v>
      </c>
    </row>
    <row r="885" spans="30:36" hidden="1" x14ac:dyDescent="0.25">
      <c r="AD885">
        <v>1300</v>
      </c>
      <c r="AE885" t="s">
        <v>153</v>
      </c>
      <c r="AF885">
        <v>9.1300000000000008</v>
      </c>
      <c r="AG885">
        <v>1158.99</v>
      </c>
      <c r="AH885">
        <v>1159.4100000000001</v>
      </c>
      <c r="AI885">
        <v>0.81</v>
      </c>
      <c r="AJ885">
        <v>0.43</v>
      </c>
    </row>
    <row r="886" spans="30:36" hidden="1" x14ac:dyDescent="0.25">
      <c r="AD886">
        <v>1300</v>
      </c>
      <c r="AE886" t="s">
        <v>154</v>
      </c>
      <c r="AF886">
        <v>8.9700000000000006</v>
      </c>
      <c r="AG886">
        <v>1158.99</v>
      </c>
      <c r="AH886">
        <v>1159.4100000000001</v>
      </c>
      <c r="AI886">
        <v>0.8</v>
      </c>
      <c r="AJ886">
        <v>0.43</v>
      </c>
    </row>
    <row r="887" spans="30:36" x14ac:dyDescent="0.25">
      <c r="AD887">
        <v>1300</v>
      </c>
      <c r="AE887" t="s">
        <v>155</v>
      </c>
      <c r="AF887">
        <v>11.78</v>
      </c>
      <c r="AG887">
        <v>1158.99</v>
      </c>
      <c r="AH887">
        <v>1159.48</v>
      </c>
      <c r="AI887">
        <v>0.88</v>
      </c>
      <c r="AJ887">
        <v>0.44</v>
      </c>
    </row>
    <row r="888" spans="30:36" hidden="1" x14ac:dyDescent="0.25">
      <c r="AD888">
        <v>1300</v>
      </c>
      <c r="AE888" t="s">
        <v>156</v>
      </c>
      <c r="AF888">
        <v>12.65</v>
      </c>
      <c r="AG888">
        <v>1158.99</v>
      </c>
      <c r="AH888">
        <v>1159.5</v>
      </c>
      <c r="AI888">
        <v>0.9</v>
      </c>
      <c r="AJ888">
        <v>0.45</v>
      </c>
    </row>
    <row r="889" spans="30:36" hidden="1" x14ac:dyDescent="0.25">
      <c r="AD889">
        <v>1300</v>
      </c>
      <c r="AE889" t="s">
        <v>157</v>
      </c>
      <c r="AF889">
        <v>12.25</v>
      </c>
      <c r="AG889">
        <v>1158.99</v>
      </c>
      <c r="AH889">
        <v>1159.49</v>
      </c>
      <c r="AI889">
        <v>0.89</v>
      </c>
      <c r="AJ889">
        <v>0.44</v>
      </c>
    </row>
    <row r="890" spans="30:36" hidden="1" x14ac:dyDescent="0.25">
      <c r="AD890">
        <v>1300</v>
      </c>
      <c r="AE890" t="s">
        <v>158</v>
      </c>
      <c r="AF890">
        <v>10.35</v>
      </c>
      <c r="AG890">
        <v>1158.99</v>
      </c>
      <c r="AH890">
        <v>1159.44</v>
      </c>
      <c r="AI890">
        <v>0.84</v>
      </c>
      <c r="AJ890">
        <v>0.44</v>
      </c>
    </row>
    <row r="891" spans="30:36" hidden="1" x14ac:dyDescent="0.25">
      <c r="AD891">
        <v>1250</v>
      </c>
      <c r="AE891" t="s">
        <v>147</v>
      </c>
      <c r="AF891">
        <v>8.89</v>
      </c>
      <c r="AG891">
        <v>1158.22</v>
      </c>
      <c r="AH891">
        <v>1158.6500000000001</v>
      </c>
      <c r="AI891">
        <v>1.59</v>
      </c>
      <c r="AJ891">
        <v>1</v>
      </c>
    </row>
    <row r="892" spans="30:36" hidden="1" x14ac:dyDescent="0.25">
      <c r="AD892">
        <v>1250</v>
      </c>
      <c r="AE892" t="s">
        <v>148</v>
      </c>
      <c r="AF892">
        <v>9.0399999999999991</v>
      </c>
      <c r="AG892">
        <v>1158.22</v>
      </c>
      <c r="AH892">
        <v>1158.6600000000001</v>
      </c>
      <c r="AI892">
        <v>1.6</v>
      </c>
      <c r="AJ892">
        <v>1</v>
      </c>
    </row>
    <row r="893" spans="30:36" hidden="1" x14ac:dyDescent="0.25">
      <c r="AD893">
        <v>1250</v>
      </c>
      <c r="AE893" t="s">
        <v>149</v>
      </c>
      <c r="AF893">
        <v>9.2100000000000009</v>
      </c>
      <c r="AG893">
        <v>1158.22</v>
      </c>
      <c r="AH893">
        <v>1158.6600000000001</v>
      </c>
      <c r="AI893">
        <v>1.6</v>
      </c>
      <c r="AJ893">
        <v>1.01</v>
      </c>
    </row>
    <row r="894" spans="30:36" hidden="1" x14ac:dyDescent="0.25">
      <c r="AD894">
        <v>1250</v>
      </c>
      <c r="AE894" t="s">
        <v>150</v>
      </c>
      <c r="AF894">
        <v>11.74</v>
      </c>
      <c r="AG894">
        <v>1158.22</v>
      </c>
      <c r="AH894">
        <v>1158.71</v>
      </c>
      <c r="AI894">
        <v>1.71</v>
      </c>
      <c r="AJ894">
        <v>1.01</v>
      </c>
    </row>
    <row r="895" spans="30:36" hidden="1" x14ac:dyDescent="0.25">
      <c r="AD895">
        <v>1250</v>
      </c>
      <c r="AE895" t="s">
        <v>151</v>
      </c>
      <c r="AF895">
        <v>13.91</v>
      </c>
      <c r="AG895">
        <v>1158.22</v>
      </c>
      <c r="AH895">
        <v>1158.75</v>
      </c>
      <c r="AI895">
        <v>1.79</v>
      </c>
      <c r="AJ895">
        <v>1</v>
      </c>
    </row>
    <row r="896" spans="30:36" hidden="1" x14ac:dyDescent="0.25">
      <c r="AD896">
        <v>1250</v>
      </c>
      <c r="AE896" t="s">
        <v>152</v>
      </c>
      <c r="AF896">
        <v>11.38</v>
      </c>
      <c r="AG896">
        <v>1158.22</v>
      </c>
      <c r="AH896">
        <v>1158.7</v>
      </c>
      <c r="AI896">
        <v>1.7</v>
      </c>
      <c r="AJ896">
        <v>1.01</v>
      </c>
    </row>
    <row r="897" spans="30:36" hidden="1" x14ac:dyDescent="0.25">
      <c r="AD897">
        <v>1250</v>
      </c>
      <c r="AE897" t="s">
        <v>153</v>
      </c>
      <c r="AF897">
        <v>9.1300000000000008</v>
      </c>
      <c r="AG897">
        <v>1158.22</v>
      </c>
      <c r="AH897">
        <v>1158.6600000000001</v>
      </c>
      <c r="AI897">
        <v>1.6</v>
      </c>
      <c r="AJ897">
        <v>1</v>
      </c>
    </row>
    <row r="898" spans="30:36" hidden="1" x14ac:dyDescent="0.25">
      <c r="AD898">
        <v>1250</v>
      </c>
      <c r="AE898" t="s">
        <v>154</v>
      </c>
      <c r="AF898">
        <v>8.9700000000000006</v>
      </c>
      <c r="AG898">
        <v>1158.22</v>
      </c>
      <c r="AH898">
        <v>1158.6500000000001</v>
      </c>
      <c r="AI898">
        <v>1.59</v>
      </c>
      <c r="AJ898">
        <v>1</v>
      </c>
    </row>
    <row r="899" spans="30:36" x14ac:dyDescent="0.25">
      <c r="AD899">
        <v>1250</v>
      </c>
      <c r="AE899" t="s">
        <v>155</v>
      </c>
      <c r="AF899">
        <v>11.78</v>
      </c>
      <c r="AG899">
        <v>1158.22</v>
      </c>
      <c r="AH899">
        <v>1158.71</v>
      </c>
      <c r="AI899">
        <v>1.71</v>
      </c>
      <c r="AJ899">
        <v>1.01</v>
      </c>
    </row>
    <row r="900" spans="30:36" hidden="1" x14ac:dyDescent="0.25">
      <c r="AD900">
        <v>1250</v>
      </c>
      <c r="AE900" t="s">
        <v>156</v>
      </c>
      <c r="AF900">
        <v>12.65</v>
      </c>
      <c r="AG900">
        <v>1158.22</v>
      </c>
      <c r="AH900">
        <v>1158.72</v>
      </c>
      <c r="AI900">
        <v>1.74</v>
      </c>
      <c r="AJ900">
        <v>1.01</v>
      </c>
    </row>
    <row r="901" spans="30:36" hidden="1" x14ac:dyDescent="0.25">
      <c r="AD901">
        <v>1250</v>
      </c>
      <c r="AE901" t="s">
        <v>157</v>
      </c>
      <c r="AF901">
        <v>12.25</v>
      </c>
      <c r="AG901">
        <v>1158.22</v>
      </c>
      <c r="AH901">
        <v>1158.72</v>
      </c>
      <c r="AI901">
        <v>1.73</v>
      </c>
      <c r="AJ901">
        <v>1.01</v>
      </c>
    </row>
    <row r="902" spans="30:36" hidden="1" x14ac:dyDescent="0.25">
      <c r="AD902">
        <v>1250</v>
      </c>
      <c r="AE902" t="s">
        <v>158</v>
      </c>
      <c r="AF902">
        <v>10.35</v>
      </c>
      <c r="AG902">
        <v>1158.22</v>
      </c>
      <c r="AH902">
        <v>1158.68</v>
      </c>
      <c r="AI902">
        <v>1.66</v>
      </c>
      <c r="AJ902">
        <v>1.01</v>
      </c>
    </row>
    <row r="903" spans="30:36" hidden="1" x14ac:dyDescent="0.25">
      <c r="AD903">
        <v>1200</v>
      </c>
      <c r="AE903" t="s">
        <v>147</v>
      </c>
      <c r="AF903">
        <v>9.0299999999999994</v>
      </c>
      <c r="AG903">
        <v>1154.45</v>
      </c>
      <c r="AH903">
        <v>1154.72</v>
      </c>
      <c r="AI903">
        <v>2.75</v>
      </c>
      <c r="AJ903">
        <v>2.02</v>
      </c>
    </row>
    <row r="904" spans="30:36" hidden="1" x14ac:dyDescent="0.25">
      <c r="AD904">
        <v>1200</v>
      </c>
      <c r="AE904" t="s">
        <v>148</v>
      </c>
      <c r="AF904">
        <v>9.18</v>
      </c>
      <c r="AG904">
        <v>1154.45</v>
      </c>
      <c r="AH904">
        <v>1154.72</v>
      </c>
      <c r="AI904">
        <v>2.76</v>
      </c>
      <c r="AJ904">
        <v>2.0099999999999998</v>
      </c>
    </row>
    <row r="905" spans="30:36" hidden="1" x14ac:dyDescent="0.25">
      <c r="AD905">
        <v>1200</v>
      </c>
      <c r="AE905" t="s">
        <v>149</v>
      </c>
      <c r="AF905">
        <v>9.34</v>
      </c>
      <c r="AG905">
        <v>1154.45</v>
      </c>
      <c r="AH905">
        <v>1154.72</v>
      </c>
      <c r="AI905">
        <v>2.77</v>
      </c>
      <c r="AJ905">
        <v>2.02</v>
      </c>
    </row>
    <row r="906" spans="30:36" hidden="1" x14ac:dyDescent="0.25">
      <c r="AD906">
        <v>1200</v>
      </c>
      <c r="AE906" t="s">
        <v>150</v>
      </c>
      <c r="AF906">
        <v>11.92</v>
      </c>
      <c r="AG906">
        <v>1154.45</v>
      </c>
      <c r="AH906">
        <v>1154.75</v>
      </c>
      <c r="AI906">
        <v>3.06</v>
      </c>
      <c r="AJ906">
        <v>2.12</v>
      </c>
    </row>
    <row r="907" spans="30:36" hidden="1" x14ac:dyDescent="0.25">
      <c r="AD907">
        <v>1200</v>
      </c>
      <c r="AE907" t="s">
        <v>151</v>
      </c>
      <c r="AF907">
        <v>14.12</v>
      </c>
      <c r="AG907">
        <v>1154.45</v>
      </c>
      <c r="AH907">
        <v>1154.77</v>
      </c>
      <c r="AI907">
        <v>3.27</v>
      </c>
      <c r="AJ907">
        <v>2.19</v>
      </c>
    </row>
    <row r="908" spans="30:36" hidden="1" x14ac:dyDescent="0.25">
      <c r="AD908">
        <v>1200</v>
      </c>
      <c r="AE908" t="s">
        <v>152</v>
      </c>
      <c r="AF908">
        <v>11.56</v>
      </c>
      <c r="AG908">
        <v>1154.45</v>
      </c>
      <c r="AH908">
        <v>1154.75</v>
      </c>
      <c r="AI908">
        <v>3.01</v>
      </c>
      <c r="AJ908">
        <v>2.1</v>
      </c>
    </row>
    <row r="909" spans="30:36" hidden="1" x14ac:dyDescent="0.25">
      <c r="AD909">
        <v>1200</v>
      </c>
      <c r="AE909" t="s">
        <v>153</v>
      </c>
      <c r="AF909">
        <v>9.2799999999999994</v>
      </c>
      <c r="AG909">
        <v>1154.45</v>
      </c>
      <c r="AH909">
        <v>1154.72</v>
      </c>
      <c r="AI909">
        <v>2.78</v>
      </c>
      <c r="AJ909">
        <v>2.0299999999999998</v>
      </c>
    </row>
    <row r="910" spans="30:36" hidden="1" x14ac:dyDescent="0.25">
      <c r="AD910">
        <v>1200</v>
      </c>
      <c r="AE910" t="s">
        <v>154</v>
      </c>
      <c r="AF910">
        <v>9.1199999999999992</v>
      </c>
      <c r="AG910">
        <v>1154.45</v>
      </c>
      <c r="AH910">
        <v>1154.72</v>
      </c>
      <c r="AI910">
        <v>2.76</v>
      </c>
      <c r="AJ910">
        <v>2.02</v>
      </c>
    </row>
    <row r="911" spans="30:36" x14ac:dyDescent="0.25">
      <c r="AD911">
        <v>1200</v>
      </c>
      <c r="AE911" t="s">
        <v>155</v>
      </c>
      <c r="AF911">
        <v>11.97</v>
      </c>
      <c r="AG911">
        <v>1154.45</v>
      </c>
      <c r="AH911">
        <v>1154.75</v>
      </c>
      <c r="AI911">
        <v>3.07</v>
      </c>
      <c r="AJ911">
        <v>2.13</v>
      </c>
    </row>
    <row r="912" spans="30:36" hidden="1" x14ac:dyDescent="0.25">
      <c r="AD912">
        <v>1200</v>
      </c>
      <c r="AE912" t="s">
        <v>156</v>
      </c>
      <c r="AF912">
        <v>12.84</v>
      </c>
      <c r="AG912">
        <v>1154.45</v>
      </c>
      <c r="AH912">
        <v>1154.76</v>
      </c>
      <c r="AI912">
        <v>3.14</v>
      </c>
      <c r="AJ912">
        <v>2.14</v>
      </c>
    </row>
    <row r="913" spans="30:36" hidden="1" x14ac:dyDescent="0.25">
      <c r="AD913">
        <v>1200</v>
      </c>
      <c r="AE913" t="s">
        <v>157</v>
      </c>
      <c r="AF913">
        <v>12.43</v>
      </c>
      <c r="AG913">
        <v>1154.45</v>
      </c>
      <c r="AH913">
        <v>1154.76</v>
      </c>
      <c r="AI913">
        <v>3.11</v>
      </c>
      <c r="AJ913">
        <v>2.14</v>
      </c>
    </row>
    <row r="914" spans="30:36" hidden="1" x14ac:dyDescent="0.25">
      <c r="AD914">
        <v>1200</v>
      </c>
      <c r="AE914" t="s">
        <v>158</v>
      </c>
      <c r="AF914">
        <v>10.51</v>
      </c>
      <c r="AG914">
        <v>1154.45</v>
      </c>
      <c r="AH914">
        <v>1154.73</v>
      </c>
      <c r="AI914">
        <v>2.92</v>
      </c>
      <c r="AJ914">
        <v>2.0699999999999998</v>
      </c>
    </row>
    <row r="915" spans="30:36" hidden="1" x14ac:dyDescent="0.25">
      <c r="AD915">
        <v>1150</v>
      </c>
      <c r="AE915" t="s">
        <v>147</v>
      </c>
      <c r="AF915">
        <v>9.0299999999999994</v>
      </c>
      <c r="AG915">
        <v>1151.08</v>
      </c>
      <c r="AH915">
        <v>1151.46</v>
      </c>
      <c r="AI915">
        <v>1.62</v>
      </c>
      <c r="AJ915">
        <v>1.01</v>
      </c>
    </row>
    <row r="916" spans="30:36" hidden="1" x14ac:dyDescent="0.25">
      <c r="AD916">
        <v>1150</v>
      </c>
      <c r="AE916" t="s">
        <v>148</v>
      </c>
      <c r="AF916">
        <v>9.18</v>
      </c>
      <c r="AG916">
        <v>1151.08</v>
      </c>
      <c r="AH916">
        <v>1151.46</v>
      </c>
      <c r="AI916">
        <v>1.62</v>
      </c>
      <c r="AJ916">
        <v>1.01</v>
      </c>
    </row>
    <row r="917" spans="30:36" hidden="1" x14ac:dyDescent="0.25">
      <c r="AD917">
        <v>1150</v>
      </c>
      <c r="AE917" t="s">
        <v>149</v>
      </c>
      <c r="AF917">
        <v>9.34</v>
      </c>
      <c r="AG917">
        <v>1151.08</v>
      </c>
      <c r="AH917">
        <v>1151.47</v>
      </c>
      <c r="AI917">
        <v>1.64</v>
      </c>
      <c r="AJ917">
        <v>1.01</v>
      </c>
    </row>
    <row r="918" spans="30:36" hidden="1" x14ac:dyDescent="0.25">
      <c r="AD918">
        <v>1150</v>
      </c>
      <c r="AE918" t="s">
        <v>150</v>
      </c>
      <c r="AF918">
        <v>11.92</v>
      </c>
      <c r="AG918">
        <v>1151.08</v>
      </c>
      <c r="AH918">
        <v>1151.52</v>
      </c>
      <c r="AI918">
        <v>1.74</v>
      </c>
      <c r="AJ918">
        <v>1.01</v>
      </c>
    </row>
    <row r="919" spans="30:36" hidden="1" x14ac:dyDescent="0.25">
      <c r="AD919">
        <v>1150</v>
      </c>
      <c r="AE919" t="s">
        <v>151</v>
      </c>
      <c r="AF919">
        <v>14.12</v>
      </c>
      <c r="AG919">
        <v>1151.08</v>
      </c>
      <c r="AH919">
        <v>1151.53</v>
      </c>
      <c r="AI919">
        <v>2</v>
      </c>
      <c r="AJ919">
        <v>1.1399999999999999</v>
      </c>
    </row>
    <row r="920" spans="30:36" hidden="1" x14ac:dyDescent="0.25">
      <c r="AD920">
        <v>1150</v>
      </c>
      <c r="AE920" t="s">
        <v>152</v>
      </c>
      <c r="AF920">
        <v>11.56</v>
      </c>
      <c r="AG920">
        <v>1151.08</v>
      </c>
      <c r="AH920">
        <v>1151.51</v>
      </c>
      <c r="AI920">
        <v>1.73</v>
      </c>
      <c r="AJ920">
        <v>1.01</v>
      </c>
    </row>
    <row r="921" spans="30:36" hidden="1" x14ac:dyDescent="0.25">
      <c r="AD921">
        <v>1150</v>
      </c>
      <c r="AE921" t="s">
        <v>153</v>
      </c>
      <c r="AF921">
        <v>9.2799999999999994</v>
      </c>
      <c r="AG921">
        <v>1151.08</v>
      </c>
      <c r="AH921">
        <v>1151.47</v>
      </c>
      <c r="AI921">
        <v>1.63</v>
      </c>
      <c r="AJ921">
        <v>1.01</v>
      </c>
    </row>
    <row r="922" spans="30:36" hidden="1" x14ac:dyDescent="0.25">
      <c r="AD922">
        <v>1150</v>
      </c>
      <c r="AE922" t="s">
        <v>154</v>
      </c>
      <c r="AF922">
        <v>9.1199999999999992</v>
      </c>
      <c r="AG922">
        <v>1151.08</v>
      </c>
      <c r="AH922">
        <v>1151.46</v>
      </c>
      <c r="AI922">
        <v>1.62</v>
      </c>
      <c r="AJ922">
        <v>1.01</v>
      </c>
    </row>
    <row r="923" spans="30:36" x14ac:dyDescent="0.25">
      <c r="AD923">
        <v>1150</v>
      </c>
      <c r="AE923" t="s">
        <v>155</v>
      </c>
      <c r="AF923">
        <v>11.97</v>
      </c>
      <c r="AG923">
        <v>1151.08</v>
      </c>
      <c r="AH923">
        <v>1151.52</v>
      </c>
      <c r="AI923">
        <v>1.74</v>
      </c>
      <c r="AJ923">
        <v>1.01</v>
      </c>
    </row>
    <row r="924" spans="30:36" hidden="1" x14ac:dyDescent="0.25">
      <c r="AD924">
        <v>1150</v>
      </c>
      <c r="AE924" t="s">
        <v>156</v>
      </c>
      <c r="AF924">
        <v>12.84</v>
      </c>
      <c r="AG924">
        <v>1151.08</v>
      </c>
      <c r="AH924">
        <v>1151.54</v>
      </c>
      <c r="AI924">
        <v>1.78</v>
      </c>
      <c r="AJ924">
        <v>1.01</v>
      </c>
    </row>
    <row r="925" spans="30:36" hidden="1" x14ac:dyDescent="0.25">
      <c r="AD925">
        <v>1150</v>
      </c>
      <c r="AE925" t="s">
        <v>157</v>
      </c>
      <c r="AF925">
        <v>12.43</v>
      </c>
      <c r="AG925">
        <v>1151.08</v>
      </c>
      <c r="AH925">
        <v>1151.53</v>
      </c>
      <c r="AI925">
        <v>1.76</v>
      </c>
      <c r="AJ925">
        <v>1</v>
      </c>
    </row>
    <row r="926" spans="30:36" hidden="1" x14ac:dyDescent="0.25">
      <c r="AD926">
        <v>1150</v>
      </c>
      <c r="AE926" t="s">
        <v>158</v>
      </c>
      <c r="AF926">
        <v>10.51</v>
      </c>
      <c r="AG926">
        <v>1151.08</v>
      </c>
      <c r="AH926">
        <v>1151.49</v>
      </c>
      <c r="AI926">
        <v>1.68</v>
      </c>
      <c r="AJ926">
        <v>1.01</v>
      </c>
    </row>
    <row r="927" spans="30:36" hidden="1" x14ac:dyDescent="0.25">
      <c r="AD927">
        <v>1100</v>
      </c>
      <c r="AE927" t="s">
        <v>147</v>
      </c>
      <c r="AF927">
        <v>9.0299999999999994</v>
      </c>
      <c r="AG927">
        <v>1145.3900000000001</v>
      </c>
      <c r="AH927">
        <v>1145.6300000000001</v>
      </c>
      <c r="AI927">
        <v>4.18</v>
      </c>
      <c r="AJ927">
        <v>3.57</v>
      </c>
    </row>
    <row r="928" spans="30:36" hidden="1" x14ac:dyDescent="0.25">
      <c r="AD928">
        <v>1100</v>
      </c>
      <c r="AE928" t="s">
        <v>148</v>
      </c>
      <c r="AF928">
        <v>9.18</v>
      </c>
      <c r="AG928">
        <v>1145.3900000000001</v>
      </c>
      <c r="AH928">
        <v>1145.6300000000001</v>
      </c>
      <c r="AI928">
        <v>4.2699999999999996</v>
      </c>
      <c r="AJ928">
        <v>3.64</v>
      </c>
    </row>
    <row r="929" spans="30:36" hidden="1" x14ac:dyDescent="0.25">
      <c r="AD929">
        <v>1100</v>
      </c>
      <c r="AE929" t="s">
        <v>149</v>
      </c>
      <c r="AF929">
        <v>9.34</v>
      </c>
      <c r="AG929">
        <v>1145.3900000000001</v>
      </c>
      <c r="AH929">
        <v>1145.6400000000001</v>
      </c>
      <c r="AI929">
        <v>4.2300000000000004</v>
      </c>
      <c r="AJ929">
        <v>3.58</v>
      </c>
    </row>
    <row r="930" spans="30:36" hidden="1" x14ac:dyDescent="0.25">
      <c r="AD930">
        <v>1100</v>
      </c>
      <c r="AE930" t="s">
        <v>150</v>
      </c>
      <c r="AF930">
        <v>11.92</v>
      </c>
      <c r="AG930">
        <v>1145.3900000000001</v>
      </c>
      <c r="AH930">
        <v>1145.6600000000001</v>
      </c>
      <c r="AI930">
        <v>4.68</v>
      </c>
      <c r="AJ930">
        <v>3.78</v>
      </c>
    </row>
    <row r="931" spans="30:36" hidden="1" x14ac:dyDescent="0.25">
      <c r="AD931">
        <v>1100</v>
      </c>
      <c r="AE931" t="s">
        <v>151</v>
      </c>
      <c r="AF931">
        <v>14.12</v>
      </c>
      <c r="AG931">
        <v>1145.3900000000001</v>
      </c>
      <c r="AH931">
        <v>1145.71</v>
      </c>
      <c r="AI931">
        <v>3.99</v>
      </c>
      <c r="AJ931">
        <v>2.94</v>
      </c>
    </row>
    <row r="932" spans="30:36" hidden="1" x14ac:dyDescent="0.25">
      <c r="AD932">
        <v>1100</v>
      </c>
      <c r="AE932" t="s">
        <v>152</v>
      </c>
      <c r="AF932">
        <v>11.56</v>
      </c>
      <c r="AG932">
        <v>1145.3900000000001</v>
      </c>
      <c r="AH932">
        <v>1145.6500000000001</v>
      </c>
      <c r="AI932">
        <v>4.62</v>
      </c>
      <c r="AJ932">
        <v>3.76</v>
      </c>
    </row>
    <row r="933" spans="30:36" hidden="1" x14ac:dyDescent="0.25">
      <c r="AD933">
        <v>1100</v>
      </c>
      <c r="AE933" t="s">
        <v>153</v>
      </c>
      <c r="AF933">
        <v>9.2799999999999994</v>
      </c>
      <c r="AG933">
        <v>1145.3900000000001</v>
      </c>
      <c r="AH933">
        <v>1145.6400000000001</v>
      </c>
      <c r="AI933">
        <v>4.22</v>
      </c>
      <c r="AJ933">
        <v>3.58</v>
      </c>
    </row>
    <row r="934" spans="30:36" hidden="1" x14ac:dyDescent="0.25">
      <c r="AD934">
        <v>1100</v>
      </c>
      <c r="AE934" t="s">
        <v>154</v>
      </c>
      <c r="AF934">
        <v>9.1199999999999992</v>
      </c>
      <c r="AG934">
        <v>1145.3900000000001</v>
      </c>
      <c r="AH934">
        <v>1145.6300000000001</v>
      </c>
      <c r="AI934">
        <v>4.26</v>
      </c>
      <c r="AJ934">
        <v>3.64</v>
      </c>
    </row>
    <row r="935" spans="30:36" x14ac:dyDescent="0.25">
      <c r="AD935">
        <v>1100</v>
      </c>
      <c r="AE935" t="s">
        <v>155</v>
      </c>
      <c r="AF935">
        <v>11.97</v>
      </c>
      <c r="AG935">
        <v>1145.3900000000001</v>
      </c>
      <c r="AH935">
        <v>1145.6600000000001</v>
      </c>
      <c r="AI935">
        <v>4.68</v>
      </c>
      <c r="AJ935">
        <v>3.78</v>
      </c>
    </row>
    <row r="936" spans="30:36" hidden="1" x14ac:dyDescent="0.25">
      <c r="AD936">
        <v>1100</v>
      </c>
      <c r="AE936" t="s">
        <v>156</v>
      </c>
      <c r="AF936">
        <v>12.84</v>
      </c>
      <c r="AG936">
        <v>1145.3900000000001</v>
      </c>
      <c r="AH936">
        <v>1145.67</v>
      </c>
      <c r="AI936">
        <v>4.78</v>
      </c>
      <c r="AJ936">
        <v>3.8</v>
      </c>
    </row>
    <row r="937" spans="30:36" hidden="1" x14ac:dyDescent="0.25">
      <c r="AD937">
        <v>1100</v>
      </c>
      <c r="AE937" t="s">
        <v>157</v>
      </c>
      <c r="AF937">
        <v>12.43</v>
      </c>
      <c r="AG937">
        <v>1145.3900000000001</v>
      </c>
      <c r="AH937">
        <v>1145.6600000000001</v>
      </c>
      <c r="AI937">
        <v>4.7300000000000004</v>
      </c>
      <c r="AJ937">
        <v>3.79</v>
      </c>
    </row>
    <row r="938" spans="30:36" hidden="1" x14ac:dyDescent="0.25">
      <c r="AD938">
        <v>1100</v>
      </c>
      <c r="AE938" t="s">
        <v>158</v>
      </c>
      <c r="AF938">
        <v>10.51</v>
      </c>
      <c r="AG938">
        <v>1145.3900000000001</v>
      </c>
      <c r="AH938">
        <v>1145.6500000000001</v>
      </c>
      <c r="AI938">
        <v>4.46</v>
      </c>
      <c r="AJ938">
        <v>3.7</v>
      </c>
    </row>
    <row r="939" spans="30:36" hidden="1" x14ac:dyDescent="0.25">
      <c r="AD939">
        <v>1050</v>
      </c>
      <c r="AE939" t="s">
        <v>147</v>
      </c>
      <c r="AF939">
        <v>9.0299999999999994</v>
      </c>
      <c r="AG939">
        <v>1144.2</v>
      </c>
      <c r="AH939">
        <v>1144.71</v>
      </c>
      <c r="AI939">
        <v>1.78</v>
      </c>
      <c r="AJ939">
        <v>1.01</v>
      </c>
    </row>
    <row r="940" spans="30:36" hidden="1" x14ac:dyDescent="0.25">
      <c r="AD940">
        <v>1050</v>
      </c>
      <c r="AE940" t="s">
        <v>148</v>
      </c>
      <c r="AF940">
        <v>9.18</v>
      </c>
      <c r="AG940">
        <v>1144.2</v>
      </c>
      <c r="AH940">
        <v>1144.71</v>
      </c>
      <c r="AI940">
        <v>1.79</v>
      </c>
      <c r="AJ940">
        <v>1.01</v>
      </c>
    </row>
    <row r="941" spans="30:36" hidden="1" x14ac:dyDescent="0.25">
      <c r="AD941">
        <v>1050</v>
      </c>
      <c r="AE941" t="s">
        <v>149</v>
      </c>
      <c r="AF941">
        <v>9.34</v>
      </c>
      <c r="AG941">
        <v>1144.2</v>
      </c>
      <c r="AH941">
        <v>1144.72</v>
      </c>
      <c r="AI941">
        <v>1.8</v>
      </c>
      <c r="AJ941">
        <v>1.01</v>
      </c>
    </row>
    <row r="942" spans="30:36" hidden="1" x14ac:dyDescent="0.25">
      <c r="AD942">
        <v>1050</v>
      </c>
      <c r="AE942" t="s">
        <v>150</v>
      </c>
      <c r="AF942">
        <v>11.92</v>
      </c>
      <c r="AG942">
        <v>1144.2</v>
      </c>
      <c r="AH942">
        <v>1144.78</v>
      </c>
      <c r="AI942">
        <v>1.9</v>
      </c>
      <c r="AJ942">
        <v>1.01</v>
      </c>
    </row>
    <row r="943" spans="30:36" hidden="1" x14ac:dyDescent="0.25">
      <c r="AD943">
        <v>1050</v>
      </c>
      <c r="AE943" t="s">
        <v>151</v>
      </c>
      <c r="AF943">
        <v>14.12</v>
      </c>
      <c r="AG943">
        <v>1144.2</v>
      </c>
      <c r="AH943">
        <v>1144.83</v>
      </c>
      <c r="AI943">
        <v>1.98</v>
      </c>
      <c r="AJ943">
        <v>1.01</v>
      </c>
    </row>
    <row r="944" spans="30:36" hidden="1" x14ac:dyDescent="0.25">
      <c r="AD944">
        <v>1050</v>
      </c>
      <c r="AE944" t="s">
        <v>152</v>
      </c>
      <c r="AF944">
        <v>11.56</v>
      </c>
      <c r="AG944">
        <v>1144.2</v>
      </c>
      <c r="AH944">
        <v>1144.77</v>
      </c>
      <c r="AI944">
        <v>1.89</v>
      </c>
      <c r="AJ944">
        <v>1.01</v>
      </c>
    </row>
    <row r="945" spans="30:36" hidden="1" x14ac:dyDescent="0.25">
      <c r="AD945">
        <v>1050</v>
      </c>
      <c r="AE945" t="s">
        <v>153</v>
      </c>
      <c r="AF945">
        <v>9.2799999999999994</v>
      </c>
      <c r="AG945">
        <v>1144.2</v>
      </c>
      <c r="AH945">
        <v>1144.72</v>
      </c>
      <c r="AI945">
        <v>1.79</v>
      </c>
      <c r="AJ945">
        <v>1.01</v>
      </c>
    </row>
    <row r="946" spans="30:36" hidden="1" x14ac:dyDescent="0.25">
      <c r="AD946">
        <v>1050</v>
      </c>
      <c r="AE946" t="s">
        <v>154</v>
      </c>
      <c r="AF946">
        <v>9.1199999999999992</v>
      </c>
      <c r="AG946">
        <v>1144.2</v>
      </c>
      <c r="AH946">
        <v>1144.71</v>
      </c>
      <c r="AI946">
        <v>1.78</v>
      </c>
      <c r="AJ946">
        <v>1.01</v>
      </c>
    </row>
    <row r="947" spans="30:36" x14ac:dyDescent="0.25">
      <c r="AD947">
        <v>1050</v>
      </c>
      <c r="AE947" t="s">
        <v>155</v>
      </c>
      <c r="AF947">
        <v>11.97</v>
      </c>
      <c r="AG947">
        <v>1144.2</v>
      </c>
      <c r="AH947">
        <v>1144.78</v>
      </c>
      <c r="AI947">
        <v>1.91</v>
      </c>
      <c r="AJ947">
        <v>1.01</v>
      </c>
    </row>
    <row r="948" spans="30:36" hidden="1" x14ac:dyDescent="0.25">
      <c r="AD948">
        <v>1050</v>
      </c>
      <c r="AE948" t="s">
        <v>156</v>
      </c>
      <c r="AF948">
        <v>12.84</v>
      </c>
      <c r="AG948">
        <v>1144.2</v>
      </c>
      <c r="AH948">
        <v>1144.8</v>
      </c>
      <c r="AI948">
        <v>1.94</v>
      </c>
      <c r="AJ948">
        <v>1.01</v>
      </c>
    </row>
    <row r="949" spans="30:36" hidden="1" x14ac:dyDescent="0.25">
      <c r="AD949">
        <v>1050</v>
      </c>
      <c r="AE949" t="s">
        <v>157</v>
      </c>
      <c r="AF949">
        <v>12.43</v>
      </c>
      <c r="AG949">
        <v>1144.2</v>
      </c>
      <c r="AH949">
        <v>1144.79</v>
      </c>
      <c r="AI949">
        <v>1.93</v>
      </c>
      <c r="AJ949">
        <v>1.01</v>
      </c>
    </row>
    <row r="950" spans="30:36" hidden="1" x14ac:dyDescent="0.25">
      <c r="AD950">
        <v>1050</v>
      </c>
      <c r="AE950" t="s">
        <v>158</v>
      </c>
      <c r="AF950">
        <v>10.51</v>
      </c>
      <c r="AG950">
        <v>1144.2</v>
      </c>
      <c r="AH950">
        <v>1144.75</v>
      </c>
      <c r="AI950">
        <v>1.85</v>
      </c>
      <c r="AJ950">
        <v>1.01</v>
      </c>
    </row>
    <row r="951" spans="30:36" hidden="1" x14ac:dyDescent="0.25">
      <c r="AD951">
        <v>1000</v>
      </c>
      <c r="AE951" t="s">
        <v>147</v>
      </c>
      <c r="AF951">
        <v>9.0299999999999994</v>
      </c>
      <c r="AG951">
        <v>1138.56</v>
      </c>
      <c r="AH951">
        <v>1138.81</v>
      </c>
      <c r="AI951">
        <v>4.6100000000000003</v>
      </c>
      <c r="AJ951">
        <v>3.88</v>
      </c>
    </row>
    <row r="952" spans="30:36" hidden="1" x14ac:dyDescent="0.25">
      <c r="AD952">
        <v>1000</v>
      </c>
      <c r="AE952" t="s">
        <v>148</v>
      </c>
      <c r="AF952">
        <v>9.18</v>
      </c>
      <c r="AG952">
        <v>1138.56</v>
      </c>
      <c r="AH952">
        <v>1138.81</v>
      </c>
      <c r="AI952">
        <v>4.63</v>
      </c>
      <c r="AJ952">
        <v>3.88</v>
      </c>
    </row>
    <row r="953" spans="30:36" hidden="1" x14ac:dyDescent="0.25">
      <c r="AD953">
        <v>1000</v>
      </c>
      <c r="AE953" t="s">
        <v>149</v>
      </c>
      <c r="AF953">
        <v>9.34</v>
      </c>
      <c r="AG953">
        <v>1138.56</v>
      </c>
      <c r="AH953">
        <v>1138.81</v>
      </c>
      <c r="AI953">
        <v>4.6500000000000004</v>
      </c>
      <c r="AJ953">
        <v>3.87</v>
      </c>
    </row>
    <row r="954" spans="30:36" hidden="1" x14ac:dyDescent="0.25">
      <c r="AD954">
        <v>1000</v>
      </c>
      <c r="AE954" t="s">
        <v>150</v>
      </c>
      <c r="AF954">
        <v>11.92</v>
      </c>
      <c r="AG954">
        <v>1138.56</v>
      </c>
      <c r="AH954">
        <v>1138.8399999999999</v>
      </c>
      <c r="AI954">
        <v>5.05</v>
      </c>
      <c r="AJ954">
        <v>3.99</v>
      </c>
    </row>
    <row r="955" spans="30:36" hidden="1" x14ac:dyDescent="0.25">
      <c r="AD955">
        <v>1000</v>
      </c>
      <c r="AE955" t="s">
        <v>151</v>
      </c>
      <c r="AF955">
        <v>14.12</v>
      </c>
      <c r="AG955">
        <v>1138.56</v>
      </c>
      <c r="AH955">
        <v>1138.8599999999999</v>
      </c>
      <c r="AI955">
        <v>5.31</v>
      </c>
      <c r="AJ955">
        <v>4.03</v>
      </c>
    </row>
    <row r="956" spans="30:36" hidden="1" x14ac:dyDescent="0.25">
      <c r="AD956">
        <v>1000</v>
      </c>
      <c r="AE956" t="s">
        <v>152</v>
      </c>
      <c r="AF956">
        <v>11.56</v>
      </c>
      <c r="AG956">
        <v>1138.56</v>
      </c>
      <c r="AH956">
        <v>1138.83</v>
      </c>
      <c r="AI956">
        <v>5</v>
      </c>
      <c r="AJ956">
        <v>3.97</v>
      </c>
    </row>
    <row r="957" spans="30:36" hidden="1" x14ac:dyDescent="0.25">
      <c r="AD957">
        <v>1000</v>
      </c>
      <c r="AE957" t="s">
        <v>153</v>
      </c>
      <c r="AF957">
        <v>9.2799999999999994</v>
      </c>
      <c r="AG957">
        <v>1138.56</v>
      </c>
      <c r="AH957">
        <v>1138.81</v>
      </c>
      <c r="AI957">
        <v>4.67</v>
      </c>
      <c r="AJ957">
        <v>3.9</v>
      </c>
    </row>
    <row r="958" spans="30:36" hidden="1" x14ac:dyDescent="0.25">
      <c r="AD958">
        <v>1000</v>
      </c>
      <c r="AE958" t="s">
        <v>154</v>
      </c>
      <c r="AF958">
        <v>9.1199999999999992</v>
      </c>
      <c r="AG958">
        <v>1138.56</v>
      </c>
      <c r="AH958">
        <v>1138.81</v>
      </c>
      <c r="AI958">
        <v>4.62</v>
      </c>
      <c r="AJ958">
        <v>3.87</v>
      </c>
    </row>
    <row r="959" spans="30:36" x14ac:dyDescent="0.25">
      <c r="AD959">
        <v>1000</v>
      </c>
      <c r="AE959" t="s">
        <v>155</v>
      </c>
      <c r="AF959">
        <v>11.97</v>
      </c>
      <c r="AG959">
        <v>1138.56</v>
      </c>
      <c r="AH959">
        <v>1138.8399999999999</v>
      </c>
      <c r="AI959">
        <v>5.05</v>
      </c>
      <c r="AJ959">
        <v>3.98</v>
      </c>
    </row>
    <row r="960" spans="30:36" hidden="1" x14ac:dyDescent="0.25">
      <c r="AD960">
        <v>1000</v>
      </c>
      <c r="AE960" t="s">
        <v>156</v>
      </c>
      <c r="AF960">
        <v>12.84</v>
      </c>
      <c r="AG960">
        <v>1138.56</v>
      </c>
      <c r="AH960">
        <v>1138.8499999999999</v>
      </c>
      <c r="AI960">
        <v>5.16</v>
      </c>
      <c r="AJ960">
        <v>4.01</v>
      </c>
    </row>
    <row r="961" spans="30:36" hidden="1" x14ac:dyDescent="0.25">
      <c r="AD961">
        <v>1000</v>
      </c>
      <c r="AE961" t="s">
        <v>157</v>
      </c>
      <c r="AF961">
        <v>12.43</v>
      </c>
      <c r="AG961">
        <v>1138.56</v>
      </c>
      <c r="AH961">
        <v>1138.8399999999999</v>
      </c>
      <c r="AI961">
        <v>5.09</v>
      </c>
      <c r="AJ961">
        <v>3.97</v>
      </c>
    </row>
    <row r="962" spans="30:36" hidden="1" x14ac:dyDescent="0.25">
      <c r="AD962">
        <v>1000</v>
      </c>
      <c r="AE962" t="s">
        <v>158</v>
      </c>
      <c r="AF962">
        <v>10.51</v>
      </c>
      <c r="AG962">
        <v>1138.56</v>
      </c>
      <c r="AH962">
        <v>1138.82</v>
      </c>
      <c r="AI962">
        <v>4.8499999999999996</v>
      </c>
      <c r="AJ962">
        <v>3.94</v>
      </c>
    </row>
    <row r="963" spans="30:36" hidden="1" x14ac:dyDescent="0.25">
      <c r="AD963">
        <v>950</v>
      </c>
      <c r="AE963" t="s">
        <v>147</v>
      </c>
      <c r="AF963">
        <v>9.0299999999999994</v>
      </c>
      <c r="AG963">
        <v>1137</v>
      </c>
      <c r="AH963">
        <v>1137.73</v>
      </c>
      <c r="AI963">
        <v>0.73</v>
      </c>
      <c r="AJ963">
        <v>0.31</v>
      </c>
    </row>
    <row r="964" spans="30:36" hidden="1" x14ac:dyDescent="0.25">
      <c r="AD964">
        <v>950</v>
      </c>
      <c r="AE964" t="s">
        <v>148</v>
      </c>
      <c r="AF964">
        <v>9.18</v>
      </c>
      <c r="AG964">
        <v>1137</v>
      </c>
      <c r="AH964">
        <v>1137.73</v>
      </c>
      <c r="AI964">
        <v>0.74</v>
      </c>
      <c r="AJ964">
        <v>0.31</v>
      </c>
    </row>
    <row r="965" spans="30:36" hidden="1" x14ac:dyDescent="0.25">
      <c r="AD965">
        <v>950</v>
      </c>
      <c r="AE965" t="s">
        <v>149</v>
      </c>
      <c r="AF965">
        <v>9.34</v>
      </c>
      <c r="AG965">
        <v>1137</v>
      </c>
      <c r="AH965">
        <v>1137.74</v>
      </c>
      <c r="AI965">
        <v>0.74</v>
      </c>
      <c r="AJ965">
        <v>0.31</v>
      </c>
    </row>
    <row r="966" spans="30:36" hidden="1" x14ac:dyDescent="0.25">
      <c r="AD966">
        <v>950</v>
      </c>
      <c r="AE966" t="s">
        <v>150</v>
      </c>
      <c r="AF966">
        <v>11.92</v>
      </c>
      <c r="AG966">
        <v>1137</v>
      </c>
      <c r="AH966">
        <v>1137.82</v>
      </c>
      <c r="AI966">
        <v>0.82</v>
      </c>
      <c r="AJ966">
        <v>0.33</v>
      </c>
    </row>
    <row r="967" spans="30:36" hidden="1" x14ac:dyDescent="0.25">
      <c r="AD967">
        <v>950</v>
      </c>
      <c r="AE967" t="s">
        <v>151</v>
      </c>
      <c r="AF967">
        <v>14.12</v>
      </c>
      <c r="AG967">
        <v>1137</v>
      </c>
      <c r="AH967">
        <v>1137.8900000000001</v>
      </c>
      <c r="AI967">
        <v>0.89</v>
      </c>
      <c r="AJ967">
        <v>0.34</v>
      </c>
    </row>
    <row r="968" spans="30:36" hidden="1" x14ac:dyDescent="0.25">
      <c r="AD968">
        <v>950</v>
      </c>
      <c r="AE968" t="s">
        <v>152</v>
      </c>
      <c r="AF968">
        <v>11.56</v>
      </c>
      <c r="AG968">
        <v>1137</v>
      </c>
      <c r="AH968">
        <v>1137.81</v>
      </c>
      <c r="AI968">
        <v>0.81</v>
      </c>
      <c r="AJ968">
        <v>0.33</v>
      </c>
    </row>
    <row r="969" spans="30:36" hidden="1" x14ac:dyDescent="0.25">
      <c r="AD969">
        <v>950</v>
      </c>
      <c r="AE969" t="s">
        <v>153</v>
      </c>
      <c r="AF969">
        <v>9.2799999999999994</v>
      </c>
      <c r="AG969">
        <v>1137</v>
      </c>
      <c r="AH969">
        <v>1137.73</v>
      </c>
      <c r="AI969">
        <v>0.74</v>
      </c>
      <c r="AJ969">
        <v>0.31</v>
      </c>
    </row>
    <row r="970" spans="30:36" hidden="1" x14ac:dyDescent="0.25">
      <c r="AD970">
        <v>950</v>
      </c>
      <c r="AE970" t="s">
        <v>154</v>
      </c>
      <c r="AF970">
        <v>9.1199999999999992</v>
      </c>
      <c r="AG970">
        <v>1137</v>
      </c>
      <c r="AH970">
        <v>1137.73</v>
      </c>
      <c r="AI970">
        <v>0.74</v>
      </c>
      <c r="AJ970">
        <v>0.31</v>
      </c>
    </row>
    <row r="971" spans="30:36" x14ac:dyDescent="0.25">
      <c r="AD971">
        <v>950</v>
      </c>
      <c r="AE971" t="s">
        <v>155</v>
      </c>
      <c r="AF971">
        <v>11.97</v>
      </c>
      <c r="AG971">
        <v>1137</v>
      </c>
      <c r="AH971">
        <v>1137.83</v>
      </c>
      <c r="AI971">
        <v>0.82</v>
      </c>
      <c r="AJ971">
        <v>0.33</v>
      </c>
    </row>
    <row r="972" spans="30:36" hidden="1" x14ac:dyDescent="0.25">
      <c r="AD972">
        <v>950</v>
      </c>
      <c r="AE972" t="s">
        <v>156</v>
      </c>
      <c r="AF972">
        <v>12.84</v>
      </c>
      <c r="AG972">
        <v>1137</v>
      </c>
      <c r="AH972">
        <v>1137.8499999999999</v>
      </c>
      <c r="AI972">
        <v>0.85</v>
      </c>
      <c r="AJ972">
        <v>0.33</v>
      </c>
    </row>
    <row r="973" spans="30:36" hidden="1" x14ac:dyDescent="0.25">
      <c r="AD973">
        <v>950</v>
      </c>
      <c r="AE973" t="s">
        <v>157</v>
      </c>
      <c r="AF973">
        <v>12.43</v>
      </c>
      <c r="AG973">
        <v>1137</v>
      </c>
      <c r="AH973">
        <v>1137.8399999999999</v>
      </c>
      <c r="AI973">
        <v>0.84</v>
      </c>
      <c r="AJ973">
        <v>0.33</v>
      </c>
    </row>
    <row r="974" spans="30:36" hidden="1" x14ac:dyDescent="0.25">
      <c r="AD974">
        <v>950</v>
      </c>
      <c r="AE974" t="s">
        <v>158</v>
      </c>
      <c r="AF974">
        <v>10.51</v>
      </c>
      <c r="AG974">
        <v>1137</v>
      </c>
      <c r="AH974">
        <v>1137.78</v>
      </c>
      <c r="AI974">
        <v>0.78</v>
      </c>
      <c r="AJ974">
        <v>0.32</v>
      </c>
    </row>
    <row r="975" spans="30:36" hidden="1" x14ac:dyDescent="0.25">
      <c r="AD975">
        <v>900</v>
      </c>
      <c r="AE975" t="s">
        <v>147</v>
      </c>
      <c r="AF975">
        <v>9.0299999999999994</v>
      </c>
      <c r="AG975">
        <v>1136.99</v>
      </c>
      <c r="AH975">
        <v>1137.3499999999999</v>
      </c>
      <c r="AI975">
        <v>1.36</v>
      </c>
      <c r="AJ975">
        <v>0.78</v>
      </c>
    </row>
    <row r="976" spans="30:36" hidden="1" x14ac:dyDescent="0.25">
      <c r="AD976">
        <v>900</v>
      </c>
      <c r="AE976" t="s">
        <v>148</v>
      </c>
      <c r="AF976">
        <v>9.18</v>
      </c>
      <c r="AG976">
        <v>1136.99</v>
      </c>
      <c r="AH976">
        <v>1137.3499999999999</v>
      </c>
      <c r="AI976">
        <v>1.37</v>
      </c>
      <c r="AJ976">
        <v>0.78</v>
      </c>
    </row>
    <row r="977" spans="30:36" hidden="1" x14ac:dyDescent="0.25">
      <c r="AD977">
        <v>900</v>
      </c>
      <c r="AE977" t="s">
        <v>149</v>
      </c>
      <c r="AF977">
        <v>9.34</v>
      </c>
      <c r="AG977">
        <v>1136.99</v>
      </c>
      <c r="AH977">
        <v>1137.3499999999999</v>
      </c>
      <c r="AI977">
        <v>1.38</v>
      </c>
      <c r="AJ977">
        <v>0.78</v>
      </c>
    </row>
    <row r="978" spans="30:36" hidden="1" x14ac:dyDescent="0.25">
      <c r="AD978">
        <v>900</v>
      </c>
      <c r="AE978" t="s">
        <v>150</v>
      </c>
      <c r="AF978">
        <v>11.92</v>
      </c>
      <c r="AG978">
        <v>1136.99</v>
      </c>
      <c r="AH978">
        <v>1137.4100000000001</v>
      </c>
      <c r="AI978">
        <v>1.5</v>
      </c>
      <c r="AJ978">
        <v>0.79</v>
      </c>
    </row>
    <row r="979" spans="30:36" hidden="1" x14ac:dyDescent="0.25">
      <c r="AD979">
        <v>900</v>
      </c>
      <c r="AE979" t="s">
        <v>151</v>
      </c>
      <c r="AF979">
        <v>14.12</v>
      </c>
      <c r="AG979">
        <v>1136.99</v>
      </c>
      <c r="AH979">
        <v>1137.45</v>
      </c>
      <c r="AI979">
        <v>1.61</v>
      </c>
      <c r="AJ979">
        <v>0.82</v>
      </c>
    </row>
    <row r="980" spans="30:36" hidden="1" x14ac:dyDescent="0.25">
      <c r="AD980">
        <v>900</v>
      </c>
      <c r="AE980" t="s">
        <v>152</v>
      </c>
      <c r="AF980">
        <v>11.56</v>
      </c>
      <c r="AG980">
        <v>1136.99</v>
      </c>
      <c r="AH980">
        <v>1137.4000000000001</v>
      </c>
      <c r="AI980">
        <v>1.48</v>
      </c>
      <c r="AJ980">
        <v>0.79</v>
      </c>
    </row>
    <row r="981" spans="30:36" hidden="1" x14ac:dyDescent="0.25">
      <c r="AD981">
        <v>900</v>
      </c>
      <c r="AE981" t="s">
        <v>153</v>
      </c>
      <c r="AF981">
        <v>9.2799999999999994</v>
      </c>
      <c r="AG981">
        <v>1136.99</v>
      </c>
      <c r="AH981">
        <v>1137.3499999999999</v>
      </c>
      <c r="AI981">
        <v>1.38</v>
      </c>
      <c r="AJ981">
        <v>0.78</v>
      </c>
    </row>
    <row r="982" spans="30:36" hidden="1" x14ac:dyDescent="0.25">
      <c r="AD982">
        <v>900</v>
      </c>
      <c r="AE982" t="s">
        <v>154</v>
      </c>
      <c r="AF982">
        <v>9.1199999999999992</v>
      </c>
      <c r="AG982">
        <v>1136.99</v>
      </c>
      <c r="AH982">
        <v>1137.3499999999999</v>
      </c>
      <c r="AI982">
        <v>1.37</v>
      </c>
      <c r="AJ982">
        <v>0.78</v>
      </c>
    </row>
    <row r="983" spans="30:36" x14ac:dyDescent="0.25">
      <c r="AD983">
        <v>900</v>
      </c>
      <c r="AE983" t="s">
        <v>155</v>
      </c>
      <c r="AF983">
        <v>11.97</v>
      </c>
      <c r="AG983">
        <v>1136.99</v>
      </c>
      <c r="AH983">
        <v>1137.4100000000001</v>
      </c>
      <c r="AI983">
        <v>1.5</v>
      </c>
      <c r="AJ983">
        <v>0.79</v>
      </c>
    </row>
    <row r="984" spans="30:36" hidden="1" x14ac:dyDescent="0.25">
      <c r="AD984">
        <v>900</v>
      </c>
      <c r="AE984" t="s">
        <v>156</v>
      </c>
      <c r="AF984">
        <v>12.84</v>
      </c>
      <c r="AG984">
        <v>1136.99</v>
      </c>
      <c r="AH984">
        <v>1137.43</v>
      </c>
      <c r="AI984">
        <v>1.54</v>
      </c>
      <c r="AJ984">
        <v>0.8</v>
      </c>
    </row>
    <row r="985" spans="30:36" hidden="1" x14ac:dyDescent="0.25">
      <c r="AD985">
        <v>900</v>
      </c>
      <c r="AE985" t="s">
        <v>157</v>
      </c>
      <c r="AF985">
        <v>12.43</v>
      </c>
      <c r="AG985">
        <v>1136.99</v>
      </c>
      <c r="AH985">
        <v>1137.42</v>
      </c>
      <c r="AI985">
        <v>1.53</v>
      </c>
      <c r="AJ985">
        <v>0.8</v>
      </c>
    </row>
    <row r="986" spans="30:36" hidden="1" x14ac:dyDescent="0.25">
      <c r="AD986">
        <v>900</v>
      </c>
      <c r="AE986" t="s">
        <v>158</v>
      </c>
      <c r="AF986">
        <v>10.51</v>
      </c>
      <c r="AG986">
        <v>1136.99</v>
      </c>
      <c r="AH986">
        <v>1137.3800000000001</v>
      </c>
      <c r="AI986">
        <v>1.44</v>
      </c>
      <c r="AJ986">
        <v>0.78</v>
      </c>
    </row>
    <row r="987" spans="30:36" hidden="1" x14ac:dyDescent="0.25">
      <c r="AD987">
        <v>850</v>
      </c>
      <c r="AE987" t="s">
        <v>147</v>
      </c>
      <c r="AF987">
        <v>9.24</v>
      </c>
      <c r="AG987">
        <v>1135.25</v>
      </c>
      <c r="AH987">
        <v>1135.8800000000001</v>
      </c>
      <c r="AI987">
        <v>1.89</v>
      </c>
      <c r="AJ987">
        <v>1.01</v>
      </c>
    </row>
    <row r="988" spans="30:36" hidden="1" x14ac:dyDescent="0.25">
      <c r="AD988">
        <v>850</v>
      </c>
      <c r="AE988" t="s">
        <v>148</v>
      </c>
      <c r="AF988">
        <v>9.4</v>
      </c>
      <c r="AG988">
        <v>1135.25</v>
      </c>
      <c r="AH988">
        <v>1135.8800000000001</v>
      </c>
      <c r="AI988">
        <v>1.9</v>
      </c>
      <c r="AJ988">
        <v>1.01</v>
      </c>
    </row>
    <row r="989" spans="30:36" hidden="1" x14ac:dyDescent="0.25">
      <c r="AD989">
        <v>850</v>
      </c>
      <c r="AE989" t="s">
        <v>149</v>
      </c>
      <c r="AF989">
        <v>9.56</v>
      </c>
      <c r="AG989">
        <v>1135.25</v>
      </c>
      <c r="AH989">
        <v>1135.8900000000001</v>
      </c>
      <c r="AI989">
        <v>1.91</v>
      </c>
      <c r="AJ989">
        <v>1.01</v>
      </c>
    </row>
    <row r="990" spans="30:36" hidden="1" x14ac:dyDescent="0.25">
      <c r="AD990">
        <v>850</v>
      </c>
      <c r="AE990" t="s">
        <v>150</v>
      </c>
      <c r="AF990">
        <v>12.21</v>
      </c>
      <c r="AG990">
        <v>1135.25</v>
      </c>
      <c r="AH990">
        <v>1135.96</v>
      </c>
      <c r="AI990">
        <v>2.04</v>
      </c>
      <c r="AJ990">
        <v>1.01</v>
      </c>
    </row>
    <row r="991" spans="30:36" hidden="1" x14ac:dyDescent="0.25">
      <c r="AD991">
        <v>850</v>
      </c>
      <c r="AE991" t="s">
        <v>151</v>
      </c>
      <c r="AF991">
        <v>14.46</v>
      </c>
      <c r="AG991">
        <v>1135.25</v>
      </c>
      <c r="AH991">
        <v>1136.02</v>
      </c>
      <c r="AI991">
        <v>2.11</v>
      </c>
      <c r="AJ991">
        <v>1</v>
      </c>
    </row>
    <row r="992" spans="30:36" hidden="1" x14ac:dyDescent="0.25">
      <c r="AD992">
        <v>850</v>
      </c>
      <c r="AE992" t="s">
        <v>152</v>
      </c>
      <c r="AF992">
        <v>11.83</v>
      </c>
      <c r="AG992">
        <v>1135.25</v>
      </c>
      <c r="AH992">
        <v>1135.95</v>
      </c>
      <c r="AI992">
        <v>2.0299999999999998</v>
      </c>
      <c r="AJ992">
        <v>1.01</v>
      </c>
    </row>
    <row r="993" spans="30:36" hidden="1" x14ac:dyDescent="0.25">
      <c r="AD993">
        <v>850</v>
      </c>
      <c r="AE993" t="s">
        <v>153</v>
      </c>
      <c r="AF993">
        <v>9.51</v>
      </c>
      <c r="AG993">
        <v>1135.25</v>
      </c>
      <c r="AH993">
        <v>1135.8900000000001</v>
      </c>
      <c r="AI993">
        <v>1.91</v>
      </c>
      <c r="AJ993">
        <v>1.01</v>
      </c>
    </row>
    <row r="994" spans="30:36" hidden="1" x14ac:dyDescent="0.25">
      <c r="AD994">
        <v>850</v>
      </c>
      <c r="AE994" t="s">
        <v>154</v>
      </c>
      <c r="AF994">
        <v>9.34</v>
      </c>
      <c r="AG994">
        <v>1135.25</v>
      </c>
      <c r="AH994">
        <v>1135.8800000000001</v>
      </c>
      <c r="AI994">
        <v>1.9</v>
      </c>
      <c r="AJ994">
        <v>1.01</v>
      </c>
    </row>
    <row r="995" spans="30:36" x14ac:dyDescent="0.25">
      <c r="AD995">
        <v>850</v>
      </c>
      <c r="AE995" t="s">
        <v>155</v>
      </c>
      <c r="AF995">
        <v>12.26</v>
      </c>
      <c r="AG995">
        <v>1135.25</v>
      </c>
      <c r="AH995">
        <v>1135.96</v>
      </c>
      <c r="AI995">
        <v>2.0499999999999998</v>
      </c>
      <c r="AJ995">
        <v>1.01</v>
      </c>
    </row>
    <row r="996" spans="30:36" hidden="1" x14ac:dyDescent="0.25">
      <c r="AD996">
        <v>850</v>
      </c>
      <c r="AE996" t="s">
        <v>156</v>
      </c>
      <c r="AF996">
        <v>13.13</v>
      </c>
      <c r="AG996">
        <v>1135.25</v>
      </c>
      <c r="AH996">
        <v>1135.98</v>
      </c>
      <c r="AI996">
        <v>2.08</v>
      </c>
      <c r="AJ996">
        <v>1.01</v>
      </c>
    </row>
    <row r="997" spans="30:36" hidden="1" x14ac:dyDescent="0.25">
      <c r="AD997">
        <v>850</v>
      </c>
      <c r="AE997" t="s">
        <v>157</v>
      </c>
      <c r="AF997">
        <v>12.7</v>
      </c>
      <c r="AG997">
        <v>1135.25</v>
      </c>
      <c r="AH997">
        <v>1135.97</v>
      </c>
      <c r="AI997">
        <v>2.06</v>
      </c>
      <c r="AJ997">
        <v>1.01</v>
      </c>
    </row>
    <row r="998" spans="30:36" hidden="1" x14ac:dyDescent="0.25">
      <c r="AD998">
        <v>850</v>
      </c>
      <c r="AE998" t="s">
        <v>158</v>
      </c>
      <c r="AF998">
        <v>10.74</v>
      </c>
      <c r="AG998">
        <v>1135.25</v>
      </c>
      <c r="AH998">
        <v>1135.92</v>
      </c>
      <c r="AI998">
        <v>1.97</v>
      </c>
      <c r="AJ998">
        <v>1.01</v>
      </c>
    </row>
    <row r="999" spans="30:36" hidden="1" x14ac:dyDescent="0.25">
      <c r="AD999">
        <v>800</v>
      </c>
      <c r="AE999" t="s">
        <v>147</v>
      </c>
      <c r="AF999">
        <v>9.24</v>
      </c>
      <c r="AG999">
        <v>1127.93</v>
      </c>
      <c r="AH999">
        <v>1128.07</v>
      </c>
      <c r="AI999">
        <v>6.57</v>
      </c>
      <c r="AJ999">
        <v>6.54</v>
      </c>
    </row>
    <row r="1000" spans="30:36" hidden="1" x14ac:dyDescent="0.25">
      <c r="AD1000">
        <v>800</v>
      </c>
      <c r="AE1000" t="s">
        <v>148</v>
      </c>
      <c r="AF1000">
        <v>9.4</v>
      </c>
      <c r="AG1000">
        <v>1127.93</v>
      </c>
      <c r="AH1000">
        <v>1128.07</v>
      </c>
      <c r="AI1000">
        <v>6.59</v>
      </c>
      <c r="AJ1000">
        <v>6.51</v>
      </c>
    </row>
    <row r="1001" spans="30:36" hidden="1" x14ac:dyDescent="0.25">
      <c r="AD1001">
        <v>800</v>
      </c>
      <c r="AE1001" t="s">
        <v>149</v>
      </c>
      <c r="AF1001">
        <v>9.56</v>
      </c>
      <c r="AG1001">
        <v>1127.93</v>
      </c>
      <c r="AH1001">
        <v>1128.07</v>
      </c>
      <c r="AI1001">
        <v>6.63</v>
      </c>
      <c r="AJ1001">
        <v>6.51</v>
      </c>
    </row>
    <row r="1002" spans="30:36" hidden="1" x14ac:dyDescent="0.25">
      <c r="AD1002">
        <v>800</v>
      </c>
      <c r="AE1002" t="s">
        <v>150</v>
      </c>
      <c r="AF1002">
        <v>12.21</v>
      </c>
      <c r="AG1002">
        <v>1127.93</v>
      </c>
      <c r="AH1002">
        <v>1128.0899999999999</v>
      </c>
      <c r="AI1002">
        <v>7.06</v>
      </c>
      <c r="AJ1002">
        <v>6.38</v>
      </c>
    </row>
    <row r="1003" spans="30:36" hidden="1" x14ac:dyDescent="0.25">
      <c r="AD1003">
        <v>800</v>
      </c>
      <c r="AE1003" t="s">
        <v>151</v>
      </c>
      <c r="AF1003">
        <v>14.46</v>
      </c>
      <c r="AG1003">
        <v>1127.93</v>
      </c>
      <c r="AH1003">
        <v>1128.1099999999999</v>
      </c>
      <c r="AI1003">
        <v>7.41</v>
      </c>
      <c r="AJ1003">
        <v>6.33</v>
      </c>
    </row>
    <row r="1004" spans="30:36" hidden="1" x14ac:dyDescent="0.25">
      <c r="AD1004">
        <v>800</v>
      </c>
      <c r="AE1004" t="s">
        <v>152</v>
      </c>
      <c r="AF1004">
        <v>11.83</v>
      </c>
      <c r="AG1004">
        <v>1127.93</v>
      </c>
      <c r="AH1004">
        <v>1128.0899999999999</v>
      </c>
      <c r="AI1004">
        <v>7.01</v>
      </c>
      <c r="AJ1004">
        <v>6.4</v>
      </c>
    </row>
    <row r="1005" spans="30:36" hidden="1" x14ac:dyDescent="0.25">
      <c r="AD1005">
        <v>800</v>
      </c>
      <c r="AE1005" t="s">
        <v>153</v>
      </c>
      <c r="AF1005">
        <v>9.51</v>
      </c>
      <c r="AG1005">
        <v>1127.93</v>
      </c>
      <c r="AH1005">
        <v>1128.07</v>
      </c>
      <c r="AI1005">
        <v>6.63</v>
      </c>
      <c r="AJ1005">
        <v>6.52</v>
      </c>
    </row>
    <row r="1006" spans="30:36" hidden="1" x14ac:dyDescent="0.25">
      <c r="AD1006">
        <v>800</v>
      </c>
      <c r="AE1006" t="s">
        <v>154</v>
      </c>
      <c r="AF1006">
        <v>9.34</v>
      </c>
      <c r="AG1006">
        <v>1127.93</v>
      </c>
      <c r="AH1006">
        <v>1128.07</v>
      </c>
      <c r="AI1006">
        <v>6.58</v>
      </c>
      <c r="AJ1006">
        <v>6.51</v>
      </c>
    </row>
    <row r="1007" spans="30:36" x14ac:dyDescent="0.25">
      <c r="AD1007">
        <v>800</v>
      </c>
      <c r="AE1007" t="s">
        <v>155</v>
      </c>
      <c r="AF1007">
        <v>12.26</v>
      </c>
      <c r="AG1007">
        <v>1127.93</v>
      </c>
      <c r="AH1007">
        <v>1128.0899999999999</v>
      </c>
      <c r="AI1007">
        <v>7.09</v>
      </c>
      <c r="AJ1007">
        <v>6.4</v>
      </c>
    </row>
    <row r="1008" spans="30:36" hidden="1" x14ac:dyDescent="0.25">
      <c r="AD1008">
        <v>800</v>
      </c>
      <c r="AE1008" t="s">
        <v>156</v>
      </c>
      <c r="AF1008">
        <v>13.13</v>
      </c>
      <c r="AG1008">
        <v>1127.93</v>
      </c>
      <c r="AH1008">
        <v>1128.0999999999999</v>
      </c>
      <c r="AI1008">
        <v>7.27</v>
      </c>
      <c r="AJ1008">
        <v>6.44</v>
      </c>
    </row>
    <row r="1009" spans="30:36" hidden="1" x14ac:dyDescent="0.25">
      <c r="AD1009">
        <v>800</v>
      </c>
      <c r="AE1009" t="s">
        <v>157</v>
      </c>
      <c r="AF1009">
        <v>12.7</v>
      </c>
      <c r="AG1009">
        <v>1127.93</v>
      </c>
      <c r="AH1009">
        <v>1128.0999999999999</v>
      </c>
      <c r="AI1009">
        <v>7.19</v>
      </c>
      <c r="AJ1009">
        <v>6.43</v>
      </c>
    </row>
    <row r="1010" spans="30:36" hidden="1" x14ac:dyDescent="0.25">
      <c r="AD1010">
        <v>800</v>
      </c>
      <c r="AE1010" t="s">
        <v>158</v>
      </c>
      <c r="AF1010">
        <v>10.74</v>
      </c>
      <c r="AG1010">
        <v>1127.93</v>
      </c>
      <c r="AH1010">
        <v>1128.08</v>
      </c>
      <c r="AI1010">
        <v>6.83</v>
      </c>
      <c r="AJ1010">
        <v>6.45</v>
      </c>
    </row>
    <row r="1011" spans="30:36" hidden="1" x14ac:dyDescent="0.25">
      <c r="AD1011">
        <v>750</v>
      </c>
      <c r="AE1011" t="s">
        <v>147</v>
      </c>
      <c r="AF1011">
        <v>9.24</v>
      </c>
      <c r="AG1011">
        <v>1126</v>
      </c>
      <c r="AH1011">
        <v>1126.8399999999999</v>
      </c>
      <c r="AI1011">
        <v>1.33</v>
      </c>
      <c r="AJ1011">
        <v>0.65</v>
      </c>
    </row>
    <row r="1012" spans="30:36" hidden="1" x14ac:dyDescent="0.25">
      <c r="AD1012">
        <v>750</v>
      </c>
      <c r="AE1012" t="s">
        <v>148</v>
      </c>
      <c r="AF1012">
        <v>9.4</v>
      </c>
      <c r="AG1012">
        <v>1126</v>
      </c>
      <c r="AH1012">
        <v>1126.8499999999999</v>
      </c>
      <c r="AI1012">
        <v>1.34</v>
      </c>
      <c r="AJ1012">
        <v>0.65</v>
      </c>
    </row>
    <row r="1013" spans="30:36" hidden="1" x14ac:dyDescent="0.25">
      <c r="AD1013">
        <v>750</v>
      </c>
      <c r="AE1013" t="s">
        <v>149</v>
      </c>
      <c r="AF1013">
        <v>9.56</v>
      </c>
      <c r="AG1013">
        <v>1126</v>
      </c>
      <c r="AH1013">
        <v>1126.8499999999999</v>
      </c>
      <c r="AI1013">
        <v>1.35</v>
      </c>
      <c r="AJ1013">
        <v>0.65</v>
      </c>
    </row>
    <row r="1014" spans="30:36" hidden="1" x14ac:dyDescent="0.25">
      <c r="AD1014">
        <v>750</v>
      </c>
      <c r="AE1014" t="s">
        <v>150</v>
      </c>
      <c r="AF1014">
        <v>12.21</v>
      </c>
      <c r="AG1014">
        <v>1126</v>
      </c>
      <c r="AH1014">
        <v>1126.93</v>
      </c>
      <c r="AI1014">
        <v>1.44</v>
      </c>
      <c r="AJ1014">
        <v>0.67</v>
      </c>
    </row>
    <row r="1015" spans="30:36" hidden="1" x14ac:dyDescent="0.25">
      <c r="AD1015">
        <v>750</v>
      </c>
      <c r="AE1015" t="s">
        <v>151</v>
      </c>
      <c r="AF1015">
        <v>14.46</v>
      </c>
      <c r="AG1015">
        <v>1126</v>
      </c>
      <c r="AH1015">
        <v>1126.99</v>
      </c>
      <c r="AI1015">
        <v>1.5</v>
      </c>
      <c r="AJ1015">
        <v>0.68</v>
      </c>
    </row>
    <row r="1016" spans="30:36" hidden="1" x14ac:dyDescent="0.25">
      <c r="AD1016">
        <v>750</v>
      </c>
      <c r="AE1016" t="s">
        <v>152</v>
      </c>
      <c r="AF1016">
        <v>11.83</v>
      </c>
      <c r="AG1016">
        <v>1126</v>
      </c>
      <c r="AH1016">
        <v>1126.92</v>
      </c>
      <c r="AI1016">
        <v>1.43</v>
      </c>
      <c r="AJ1016">
        <v>0.67</v>
      </c>
    </row>
    <row r="1017" spans="30:36" hidden="1" x14ac:dyDescent="0.25">
      <c r="AD1017">
        <v>750</v>
      </c>
      <c r="AE1017" t="s">
        <v>153</v>
      </c>
      <c r="AF1017">
        <v>9.51</v>
      </c>
      <c r="AG1017">
        <v>1126</v>
      </c>
      <c r="AH1017">
        <v>1126.8499999999999</v>
      </c>
      <c r="AI1017">
        <v>1.34</v>
      </c>
      <c r="AJ1017">
        <v>0.65</v>
      </c>
    </row>
    <row r="1018" spans="30:36" hidden="1" x14ac:dyDescent="0.25">
      <c r="AD1018">
        <v>750</v>
      </c>
      <c r="AE1018" t="s">
        <v>154</v>
      </c>
      <c r="AF1018">
        <v>9.34</v>
      </c>
      <c r="AG1018">
        <v>1126</v>
      </c>
      <c r="AH1018">
        <v>1126.8399999999999</v>
      </c>
      <c r="AI1018">
        <v>1.34</v>
      </c>
      <c r="AJ1018">
        <v>0.65</v>
      </c>
    </row>
    <row r="1019" spans="30:36" x14ac:dyDescent="0.25">
      <c r="AD1019">
        <v>750</v>
      </c>
      <c r="AE1019" t="s">
        <v>155</v>
      </c>
      <c r="AF1019">
        <v>12.26</v>
      </c>
      <c r="AG1019">
        <v>1126</v>
      </c>
      <c r="AH1019">
        <v>1126.93</v>
      </c>
      <c r="AI1019">
        <v>1.44</v>
      </c>
      <c r="AJ1019">
        <v>0.67</v>
      </c>
    </row>
    <row r="1020" spans="30:36" hidden="1" x14ac:dyDescent="0.25">
      <c r="AD1020">
        <v>750</v>
      </c>
      <c r="AE1020" t="s">
        <v>156</v>
      </c>
      <c r="AF1020">
        <v>13.13</v>
      </c>
      <c r="AG1020">
        <v>1126</v>
      </c>
      <c r="AH1020">
        <v>1126.96</v>
      </c>
      <c r="AI1020">
        <v>1.46</v>
      </c>
      <c r="AJ1020">
        <v>0.67</v>
      </c>
    </row>
    <row r="1021" spans="30:36" hidden="1" x14ac:dyDescent="0.25">
      <c r="AD1021">
        <v>750</v>
      </c>
      <c r="AE1021" t="s">
        <v>157</v>
      </c>
      <c r="AF1021">
        <v>12.7</v>
      </c>
      <c r="AG1021">
        <v>1126</v>
      </c>
      <c r="AH1021">
        <v>1126.95</v>
      </c>
      <c r="AI1021">
        <v>1.45</v>
      </c>
      <c r="AJ1021">
        <v>0.67</v>
      </c>
    </row>
    <row r="1022" spans="30:36" hidden="1" x14ac:dyDescent="0.25">
      <c r="AD1022">
        <v>750</v>
      </c>
      <c r="AE1022" t="s">
        <v>158</v>
      </c>
      <c r="AF1022">
        <v>10.74</v>
      </c>
      <c r="AG1022">
        <v>1126</v>
      </c>
      <c r="AH1022">
        <v>1126.8900000000001</v>
      </c>
      <c r="AI1022">
        <v>1.39</v>
      </c>
      <c r="AJ1022">
        <v>0.66</v>
      </c>
    </row>
    <row r="1023" spans="30:36" hidden="1" x14ac:dyDescent="0.25">
      <c r="AD1023">
        <v>700</v>
      </c>
      <c r="AE1023" t="s">
        <v>147</v>
      </c>
      <c r="AF1023">
        <v>9.24</v>
      </c>
      <c r="AG1023">
        <v>1124.99</v>
      </c>
      <c r="AH1023">
        <v>1125.68</v>
      </c>
      <c r="AI1023">
        <v>1.95</v>
      </c>
      <c r="AJ1023">
        <v>1.01</v>
      </c>
    </row>
    <row r="1024" spans="30:36" hidden="1" x14ac:dyDescent="0.25">
      <c r="AD1024">
        <v>700</v>
      </c>
      <c r="AE1024" t="s">
        <v>148</v>
      </c>
      <c r="AF1024">
        <v>9.4</v>
      </c>
      <c r="AG1024">
        <v>1124.99</v>
      </c>
      <c r="AH1024">
        <v>1125.68</v>
      </c>
      <c r="AI1024">
        <v>1.95</v>
      </c>
      <c r="AJ1024">
        <v>1.01</v>
      </c>
    </row>
    <row r="1025" spans="30:36" hidden="1" x14ac:dyDescent="0.25">
      <c r="AD1025">
        <v>700</v>
      </c>
      <c r="AE1025" t="s">
        <v>149</v>
      </c>
      <c r="AF1025">
        <v>9.56</v>
      </c>
      <c r="AG1025">
        <v>1124.99</v>
      </c>
      <c r="AH1025">
        <v>1125.69</v>
      </c>
      <c r="AI1025">
        <v>1.96</v>
      </c>
      <c r="AJ1025">
        <v>1.01</v>
      </c>
    </row>
    <row r="1026" spans="30:36" hidden="1" x14ac:dyDescent="0.25">
      <c r="AD1026">
        <v>700</v>
      </c>
      <c r="AE1026" t="s">
        <v>150</v>
      </c>
      <c r="AF1026">
        <v>12.21</v>
      </c>
      <c r="AG1026">
        <v>1124.99</v>
      </c>
      <c r="AH1026">
        <v>1125.77</v>
      </c>
      <c r="AI1026">
        <v>2.06</v>
      </c>
      <c r="AJ1026">
        <v>1.01</v>
      </c>
    </row>
    <row r="1027" spans="30:36" hidden="1" x14ac:dyDescent="0.25">
      <c r="AD1027">
        <v>700</v>
      </c>
      <c r="AE1027" t="s">
        <v>151</v>
      </c>
      <c r="AF1027">
        <v>14.46</v>
      </c>
      <c r="AG1027">
        <v>1124.99</v>
      </c>
      <c r="AH1027">
        <v>1125.83</v>
      </c>
      <c r="AI1027">
        <v>2.13</v>
      </c>
      <c r="AJ1027">
        <v>1.01</v>
      </c>
    </row>
    <row r="1028" spans="30:36" hidden="1" x14ac:dyDescent="0.25">
      <c r="AD1028">
        <v>700</v>
      </c>
      <c r="AE1028" t="s">
        <v>152</v>
      </c>
      <c r="AF1028">
        <v>11.83</v>
      </c>
      <c r="AG1028">
        <v>1124.99</v>
      </c>
      <c r="AH1028">
        <v>1125.76</v>
      </c>
      <c r="AI1028">
        <v>2.04</v>
      </c>
      <c r="AJ1028">
        <v>1.01</v>
      </c>
    </row>
    <row r="1029" spans="30:36" hidden="1" x14ac:dyDescent="0.25">
      <c r="AD1029">
        <v>700</v>
      </c>
      <c r="AE1029" t="s">
        <v>153</v>
      </c>
      <c r="AF1029">
        <v>9.51</v>
      </c>
      <c r="AG1029">
        <v>1124.99</v>
      </c>
      <c r="AH1029">
        <v>1125.69</v>
      </c>
      <c r="AI1029">
        <v>1.96</v>
      </c>
      <c r="AJ1029">
        <v>1.01</v>
      </c>
    </row>
    <row r="1030" spans="30:36" hidden="1" x14ac:dyDescent="0.25">
      <c r="AD1030">
        <v>700</v>
      </c>
      <c r="AE1030" t="s">
        <v>154</v>
      </c>
      <c r="AF1030">
        <v>9.34</v>
      </c>
      <c r="AG1030">
        <v>1124.99</v>
      </c>
      <c r="AH1030">
        <v>1125.68</v>
      </c>
      <c r="AI1030">
        <v>1.95</v>
      </c>
      <c r="AJ1030">
        <v>1.01</v>
      </c>
    </row>
    <row r="1031" spans="30:36" x14ac:dyDescent="0.25">
      <c r="AD1031">
        <v>700</v>
      </c>
      <c r="AE1031" t="s">
        <v>155</v>
      </c>
      <c r="AF1031">
        <v>12.26</v>
      </c>
      <c r="AG1031">
        <v>1124.99</v>
      </c>
      <c r="AH1031">
        <v>1125.77</v>
      </c>
      <c r="AI1031">
        <v>2.06</v>
      </c>
      <c r="AJ1031">
        <v>1.01</v>
      </c>
    </row>
    <row r="1032" spans="30:36" hidden="1" x14ac:dyDescent="0.25">
      <c r="AD1032">
        <v>700</v>
      </c>
      <c r="AE1032" t="s">
        <v>156</v>
      </c>
      <c r="AF1032">
        <v>13.13</v>
      </c>
      <c r="AG1032">
        <v>1124.99</v>
      </c>
      <c r="AH1032">
        <v>1125.79</v>
      </c>
      <c r="AI1032">
        <v>2.09</v>
      </c>
      <c r="AJ1032">
        <v>1.01</v>
      </c>
    </row>
    <row r="1033" spans="30:36" hidden="1" x14ac:dyDescent="0.25">
      <c r="AD1033">
        <v>700</v>
      </c>
      <c r="AE1033" t="s">
        <v>157</v>
      </c>
      <c r="AF1033">
        <v>12.7</v>
      </c>
      <c r="AG1033">
        <v>1124.99</v>
      </c>
      <c r="AH1033">
        <v>1125.78</v>
      </c>
      <c r="AI1033">
        <v>2.0699999999999998</v>
      </c>
      <c r="AJ1033">
        <v>1.01</v>
      </c>
    </row>
    <row r="1034" spans="30:36" hidden="1" x14ac:dyDescent="0.25">
      <c r="AD1034">
        <v>700</v>
      </c>
      <c r="AE1034" t="s">
        <v>158</v>
      </c>
      <c r="AF1034">
        <v>10.74</v>
      </c>
      <c r="AG1034">
        <v>1124.99</v>
      </c>
      <c r="AH1034">
        <v>1125.72</v>
      </c>
      <c r="AI1034">
        <v>2.0099999999999998</v>
      </c>
      <c r="AJ1034">
        <v>1.01</v>
      </c>
    </row>
    <row r="1035" spans="30:36" hidden="1" x14ac:dyDescent="0.25">
      <c r="AD1035">
        <v>650</v>
      </c>
      <c r="AE1035" t="s">
        <v>147</v>
      </c>
      <c r="AF1035">
        <v>9.24</v>
      </c>
      <c r="AG1035">
        <v>1121.8</v>
      </c>
      <c r="AH1035">
        <v>1122.06</v>
      </c>
      <c r="AI1035">
        <v>2.79</v>
      </c>
      <c r="AJ1035">
        <v>2.0699999999999998</v>
      </c>
    </row>
    <row r="1036" spans="30:36" hidden="1" x14ac:dyDescent="0.25">
      <c r="AD1036">
        <v>650</v>
      </c>
      <c r="AE1036" t="s">
        <v>148</v>
      </c>
      <c r="AF1036">
        <v>9.4</v>
      </c>
      <c r="AG1036">
        <v>1121.8</v>
      </c>
      <c r="AH1036">
        <v>1122.06</v>
      </c>
      <c r="AI1036">
        <v>2.81</v>
      </c>
      <c r="AJ1036">
        <v>2.08</v>
      </c>
    </row>
    <row r="1037" spans="30:36" hidden="1" x14ac:dyDescent="0.25">
      <c r="AD1037">
        <v>650</v>
      </c>
      <c r="AE1037" t="s">
        <v>149</v>
      </c>
      <c r="AF1037">
        <v>9.56</v>
      </c>
      <c r="AG1037">
        <v>1121.8</v>
      </c>
      <c r="AH1037">
        <v>1122.06</v>
      </c>
      <c r="AI1037">
        <v>2.83</v>
      </c>
      <c r="AJ1037">
        <v>2.09</v>
      </c>
    </row>
    <row r="1038" spans="30:36" hidden="1" x14ac:dyDescent="0.25">
      <c r="AD1038">
        <v>650</v>
      </c>
      <c r="AE1038" t="s">
        <v>150</v>
      </c>
      <c r="AF1038">
        <v>12.21</v>
      </c>
      <c r="AG1038">
        <v>1121.8</v>
      </c>
      <c r="AH1038">
        <v>1122.0899999999999</v>
      </c>
      <c r="AI1038">
        <v>3.12</v>
      </c>
      <c r="AJ1038">
        <v>2.1800000000000002</v>
      </c>
    </row>
    <row r="1039" spans="30:36" hidden="1" x14ac:dyDescent="0.25">
      <c r="AD1039">
        <v>650</v>
      </c>
      <c r="AE1039" t="s">
        <v>151</v>
      </c>
      <c r="AF1039">
        <v>14.46</v>
      </c>
      <c r="AG1039">
        <v>1121.8</v>
      </c>
      <c r="AH1039">
        <v>1122.1099999999999</v>
      </c>
      <c r="AI1039">
        <v>3.34</v>
      </c>
      <c r="AJ1039">
        <v>2.2599999999999998</v>
      </c>
    </row>
    <row r="1040" spans="30:36" hidden="1" x14ac:dyDescent="0.25">
      <c r="AD1040">
        <v>650</v>
      </c>
      <c r="AE1040" t="s">
        <v>152</v>
      </c>
      <c r="AF1040">
        <v>11.83</v>
      </c>
      <c r="AG1040">
        <v>1121.8</v>
      </c>
      <c r="AH1040">
        <v>1122.0899999999999</v>
      </c>
      <c r="AI1040">
        <v>3.08</v>
      </c>
      <c r="AJ1040">
        <v>2.17</v>
      </c>
    </row>
    <row r="1041" spans="30:36" hidden="1" x14ac:dyDescent="0.25">
      <c r="AD1041">
        <v>650</v>
      </c>
      <c r="AE1041" t="s">
        <v>153</v>
      </c>
      <c r="AF1041">
        <v>9.51</v>
      </c>
      <c r="AG1041">
        <v>1121.8</v>
      </c>
      <c r="AH1041">
        <v>1122.06</v>
      </c>
      <c r="AI1041">
        <v>2.83</v>
      </c>
      <c r="AJ1041">
        <v>2.08</v>
      </c>
    </row>
    <row r="1042" spans="30:36" hidden="1" x14ac:dyDescent="0.25">
      <c r="AD1042">
        <v>650</v>
      </c>
      <c r="AE1042" t="s">
        <v>154</v>
      </c>
      <c r="AF1042">
        <v>9.34</v>
      </c>
      <c r="AG1042">
        <v>1121.8</v>
      </c>
      <c r="AH1042">
        <v>1122.06</v>
      </c>
      <c r="AI1042">
        <v>2.81</v>
      </c>
      <c r="AJ1042">
        <v>2.08</v>
      </c>
    </row>
    <row r="1043" spans="30:36" x14ac:dyDescent="0.25">
      <c r="AD1043">
        <v>650</v>
      </c>
      <c r="AE1043" t="s">
        <v>155</v>
      </c>
      <c r="AF1043">
        <v>12.26</v>
      </c>
      <c r="AG1043">
        <v>1121.8</v>
      </c>
      <c r="AH1043">
        <v>1122.0899999999999</v>
      </c>
      <c r="AI1043">
        <v>3.14</v>
      </c>
      <c r="AJ1043">
        <v>2.19</v>
      </c>
    </row>
    <row r="1044" spans="30:36" hidden="1" x14ac:dyDescent="0.25">
      <c r="AD1044">
        <v>650</v>
      </c>
      <c r="AE1044" t="s">
        <v>156</v>
      </c>
      <c r="AF1044">
        <v>13.13</v>
      </c>
      <c r="AG1044">
        <v>1121.8</v>
      </c>
      <c r="AH1044">
        <v>1122.0999999999999</v>
      </c>
      <c r="AI1044">
        <v>3.23</v>
      </c>
      <c r="AJ1044">
        <v>2.23</v>
      </c>
    </row>
    <row r="1045" spans="30:36" hidden="1" x14ac:dyDescent="0.25">
      <c r="AD1045">
        <v>650</v>
      </c>
      <c r="AE1045" t="s">
        <v>157</v>
      </c>
      <c r="AF1045">
        <v>12.7</v>
      </c>
      <c r="AG1045">
        <v>1121.8</v>
      </c>
      <c r="AH1045">
        <v>1122.0899999999999</v>
      </c>
      <c r="AI1045">
        <v>3.18</v>
      </c>
      <c r="AJ1045">
        <v>2.21</v>
      </c>
    </row>
    <row r="1046" spans="30:36" hidden="1" x14ac:dyDescent="0.25">
      <c r="AD1046">
        <v>650</v>
      </c>
      <c r="AE1046" t="s">
        <v>158</v>
      </c>
      <c r="AF1046">
        <v>10.74</v>
      </c>
      <c r="AG1046">
        <v>1121.8</v>
      </c>
      <c r="AH1046">
        <v>1122.07</v>
      </c>
      <c r="AI1046">
        <v>2.97</v>
      </c>
      <c r="AJ1046">
        <v>2.13</v>
      </c>
    </row>
    <row r="1047" spans="30:36" hidden="1" x14ac:dyDescent="0.25">
      <c r="AD1047">
        <v>600</v>
      </c>
      <c r="AE1047" t="s">
        <v>147</v>
      </c>
      <c r="AF1047">
        <v>9.24</v>
      </c>
      <c r="AG1047">
        <v>1119.24</v>
      </c>
      <c r="AH1047">
        <v>1119.6600000000001</v>
      </c>
      <c r="AI1047">
        <v>0.85</v>
      </c>
      <c r="AJ1047">
        <v>0.49</v>
      </c>
    </row>
    <row r="1048" spans="30:36" hidden="1" x14ac:dyDescent="0.25">
      <c r="AD1048">
        <v>600</v>
      </c>
      <c r="AE1048" t="s">
        <v>148</v>
      </c>
      <c r="AF1048">
        <v>9.4</v>
      </c>
      <c r="AG1048">
        <v>1119.24</v>
      </c>
      <c r="AH1048">
        <v>1119.67</v>
      </c>
      <c r="AI1048">
        <v>0.86</v>
      </c>
      <c r="AJ1048">
        <v>0.49</v>
      </c>
    </row>
    <row r="1049" spans="30:36" hidden="1" x14ac:dyDescent="0.25">
      <c r="AD1049">
        <v>600</v>
      </c>
      <c r="AE1049" t="s">
        <v>149</v>
      </c>
      <c r="AF1049">
        <v>9.56</v>
      </c>
      <c r="AG1049">
        <v>1119.24</v>
      </c>
      <c r="AH1049">
        <v>1119.67</v>
      </c>
      <c r="AI1049">
        <v>0.86</v>
      </c>
      <c r="AJ1049">
        <v>0.49</v>
      </c>
    </row>
    <row r="1050" spans="30:36" hidden="1" x14ac:dyDescent="0.25">
      <c r="AD1050">
        <v>600</v>
      </c>
      <c r="AE1050" t="s">
        <v>150</v>
      </c>
      <c r="AF1050">
        <v>12.21</v>
      </c>
      <c r="AG1050">
        <v>1119.24</v>
      </c>
      <c r="AH1050">
        <v>1119.72</v>
      </c>
      <c r="AI1050">
        <v>0.94</v>
      </c>
      <c r="AJ1050">
        <v>0.51</v>
      </c>
    </row>
    <row r="1051" spans="30:36" hidden="1" x14ac:dyDescent="0.25">
      <c r="AD1051">
        <v>600</v>
      </c>
      <c r="AE1051" t="s">
        <v>151</v>
      </c>
      <c r="AF1051">
        <v>14.46</v>
      </c>
      <c r="AG1051">
        <v>1119.24</v>
      </c>
      <c r="AH1051">
        <v>1119.75</v>
      </c>
      <c r="AI1051">
        <v>1.01</v>
      </c>
      <c r="AJ1051">
        <v>0.52</v>
      </c>
    </row>
    <row r="1052" spans="30:36" hidden="1" x14ac:dyDescent="0.25">
      <c r="AD1052">
        <v>600</v>
      </c>
      <c r="AE1052" t="s">
        <v>152</v>
      </c>
      <c r="AF1052">
        <v>11.83</v>
      </c>
      <c r="AG1052">
        <v>1119.24</v>
      </c>
      <c r="AH1052">
        <v>1119.71</v>
      </c>
      <c r="AI1052">
        <v>0.93</v>
      </c>
      <c r="AJ1052">
        <v>0.51</v>
      </c>
    </row>
    <row r="1053" spans="30:36" hidden="1" x14ac:dyDescent="0.25">
      <c r="AD1053">
        <v>600</v>
      </c>
      <c r="AE1053" t="s">
        <v>153</v>
      </c>
      <c r="AF1053">
        <v>9.51</v>
      </c>
      <c r="AG1053">
        <v>1119.24</v>
      </c>
      <c r="AH1053">
        <v>1119.67</v>
      </c>
      <c r="AI1053">
        <v>0.86</v>
      </c>
      <c r="AJ1053">
        <v>0.49</v>
      </c>
    </row>
    <row r="1054" spans="30:36" hidden="1" x14ac:dyDescent="0.25">
      <c r="AD1054">
        <v>600</v>
      </c>
      <c r="AE1054" t="s">
        <v>154</v>
      </c>
      <c r="AF1054">
        <v>9.34</v>
      </c>
      <c r="AG1054">
        <v>1119.24</v>
      </c>
      <c r="AH1054">
        <v>1119.6600000000001</v>
      </c>
      <c r="AI1054">
        <v>0.85</v>
      </c>
      <c r="AJ1054">
        <v>0.49</v>
      </c>
    </row>
    <row r="1055" spans="30:36" x14ac:dyDescent="0.25">
      <c r="AD1055">
        <v>600</v>
      </c>
      <c r="AE1055" t="s">
        <v>155</v>
      </c>
      <c r="AF1055">
        <v>12.26</v>
      </c>
      <c r="AG1055">
        <v>1119.24</v>
      </c>
      <c r="AH1055">
        <v>1119.72</v>
      </c>
      <c r="AI1055">
        <v>0.95</v>
      </c>
      <c r="AJ1055">
        <v>0.51</v>
      </c>
    </row>
    <row r="1056" spans="30:36" hidden="1" x14ac:dyDescent="0.25">
      <c r="AD1056">
        <v>600</v>
      </c>
      <c r="AE1056" t="s">
        <v>156</v>
      </c>
      <c r="AF1056">
        <v>13.13</v>
      </c>
      <c r="AG1056">
        <v>1119.24</v>
      </c>
      <c r="AH1056">
        <v>1119.73</v>
      </c>
      <c r="AI1056">
        <v>0.97</v>
      </c>
      <c r="AJ1056">
        <v>0.52</v>
      </c>
    </row>
    <row r="1057" spans="30:36" hidden="1" x14ac:dyDescent="0.25">
      <c r="AD1057">
        <v>600</v>
      </c>
      <c r="AE1057" t="s">
        <v>157</v>
      </c>
      <c r="AF1057">
        <v>12.7</v>
      </c>
      <c r="AG1057">
        <v>1119.24</v>
      </c>
      <c r="AH1057">
        <v>1119.73</v>
      </c>
      <c r="AI1057">
        <v>0.96</v>
      </c>
      <c r="AJ1057">
        <v>0.51</v>
      </c>
    </row>
    <row r="1058" spans="30:36" hidden="1" x14ac:dyDescent="0.25">
      <c r="AD1058">
        <v>600</v>
      </c>
      <c r="AE1058" t="s">
        <v>158</v>
      </c>
      <c r="AF1058">
        <v>10.74</v>
      </c>
      <c r="AG1058">
        <v>1119.24</v>
      </c>
      <c r="AH1058">
        <v>1119.69</v>
      </c>
      <c r="AI1058">
        <v>0.9</v>
      </c>
      <c r="AJ1058">
        <v>0.5</v>
      </c>
    </row>
    <row r="1059" spans="30:36" hidden="1" x14ac:dyDescent="0.25">
      <c r="AD1059">
        <v>550</v>
      </c>
      <c r="AE1059" t="s">
        <v>147</v>
      </c>
      <c r="AF1059">
        <v>9.24</v>
      </c>
      <c r="AG1059">
        <v>1118.48</v>
      </c>
      <c r="AH1059">
        <v>1118.76</v>
      </c>
      <c r="AI1059">
        <v>1.38</v>
      </c>
      <c r="AJ1059">
        <v>1.01</v>
      </c>
    </row>
    <row r="1060" spans="30:36" hidden="1" x14ac:dyDescent="0.25">
      <c r="AD1060">
        <v>550</v>
      </c>
      <c r="AE1060" t="s">
        <v>148</v>
      </c>
      <c r="AF1060">
        <v>9.4</v>
      </c>
      <c r="AG1060">
        <v>1118.48</v>
      </c>
      <c r="AH1060">
        <v>1118.77</v>
      </c>
      <c r="AI1060">
        <v>1.39</v>
      </c>
      <c r="AJ1060">
        <v>1.01</v>
      </c>
    </row>
    <row r="1061" spans="30:36" hidden="1" x14ac:dyDescent="0.25">
      <c r="AD1061">
        <v>550</v>
      </c>
      <c r="AE1061" t="s">
        <v>149</v>
      </c>
      <c r="AF1061">
        <v>9.56</v>
      </c>
      <c r="AG1061">
        <v>1118.48</v>
      </c>
      <c r="AH1061">
        <v>1118.77</v>
      </c>
      <c r="AI1061">
        <v>1.4</v>
      </c>
      <c r="AJ1061">
        <v>1.01</v>
      </c>
    </row>
    <row r="1062" spans="30:36" hidden="1" x14ac:dyDescent="0.25">
      <c r="AD1062">
        <v>550</v>
      </c>
      <c r="AE1062" t="s">
        <v>150</v>
      </c>
      <c r="AF1062">
        <v>12.21</v>
      </c>
      <c r="AG1062">
        <v>1118.48</v>
      </c>
      <c r="AH1062">
        <v>1118.8</v>
      </c>
      <c r="AI1062">
        <v>1.5</v>
      </c>
      <c r="AJ1062">
        <v>1</v>
      </c>
    </row>
    <row r="1063" spans="30:36" hidden="1" x14ac:dyDescent="0.25">
      <c r="AD1063">
        <v>550</v>
      </c>
      <c r="AE1063" t="s">
        <v>151</v>
      </c>
      <c r="AF1063">
        <v>14.46</v>
      </c>
      <c r="AG1063">
        <v>1118.48</v>
      </c>
      <c r="AH1063">
        <v>1118.83</v>
      </c>
      <c r="AI1063">
        <v>1.57</v>
      </c>
      <c r="AJ1063">
        <v>1</v>
      </c>
    </row>
    <row r="1064" spans="30:36" hidden="1" x14ac:dyDescent="0.25">
      <c r="AD1064">
        <v>550</v>
      </c>
      <c r="AE1064" t="s">
        <v>152</v>
      </c>
      <c r="AF1064">
        <v>11.83</v>
      </c>
      <c r="AG1064">
        <v>1118.48</v>
      </c>
      <c r="AH1064">
        <v>1118.8</v>
      </c>
      <c r="AI1064">
        <v>1.48</v>
      </c>
      <c r="AJ1064">
        <v>1</v>
      </c>
    </row>
    <row r="1065" spans="30:36" hidden="1" x14ac:dyDescent="0.25">
      <c r="AD1065">
        <v>550</v>
      </c>
      <c r="AE1065" t="s">
        <v>153</v>
      </c>
      <c r="AF1065">
        <v>9.51</v>
      </c>
      <c r="AG1065">
        <v>1118.48</v>
      </c>
      <c r="AH1065">
        <v>1118.77</v>
      </c>
      <c r="AI1065">
        <v>1.39</v>
      </c>
      <c r="AJ1065">
        <v>1</v>
      </c>
    </row>
    <row r="1066" spans="30:36" hidden="1" x14ac:dyDescent="0.25">
      <c r="AD1066">
        <v>550</v>
      </c>
      <c r="AE1066" t="s">
        <v>154</v>
      </c>
      <c r="AF1066">
        <v>9.34</v>
      </c>
      <c r="AG1066">
        <v>1118.48</v>
      </c>
      <c r="AH1066">
        <v>1118.77</v>
      </c>
      <c r="AI1066">
        <v>1.38</v>
      </c>
      <c r="AJ1066">
        <v>1.01</v>
      </c>
    </row>
    <row r="1067" spans="30:36" x14ac:dyDescent="0.25">
      <c r="AD1067">
        <v>550</v>
      </c>
      <c r="AE1067" t="s">
        <v>155</v>
      </c>
      <c r="AF1067">
        <v>12.26</v>
      </c>
      <c r="AG1067">
        <v>1118.48</v>
      </c>
      <c r="AH1067">
        <v>1118.81</v>
      </c>
      <c r="AI1067">
        <v>1.5</v>
      </c>
      <c r="AJ1067">
        <v>1</v>
      </c>
    </row>
    <row r="1068" spans="30:36" hidden="1" x14ac:dyDescent="0.25">
      <c r="AD1068">
        <v>550</v>
      </c>
      <c r="AE1068" t="s">
        <v>156</v>
      </c>
      <c r="AF1068">
        <v>13.13</v>
      </c>
      <c r="AG1068">
        <v>1118.48</v>
      </c>
      <c r="AH1068">
        <v>1118.82</v>
      </c>
      <c r="AI1068">
        <v>1.53</v>
      </c>
      <c r="AJ1068">
        <v>1</v>
      </c>
    </row>
    <row r="1069" spans="30:36" hidden="1" x14ac:dyDescent="0.25">
      <c r="AD1069">
        <v>550</v>
      </c>
      <c r="AE1069" t="s">
        <v>157</v>
      </c>
      <c r="AF1069">
        <v>12.7</v>
      </c>
      <c r="AG1069">
        <v>1118.48</v>
      </c>
      <c r="AH1069">
        <v>1118.81</v>
      </c>
      <c r="AI1069">
        <v>1.52</v>
      </c>
      <c r="AJ1069">
        <v>1</v>
      </c>
    </row>
    <row r="1070" spans="30:36" hidden="1" x14ac:dyDescent="0.25">
      <c r="AD1070">
        <v>550</v>
      </c>
      <c r="AE1070" t="s">
        <v>158</v>
      </c>
      <c r="AF1070">
        <v>10.74</v>
      </c>
      <c r="AG1070">
        <v>1118.48</v>
      </c>
      <c r="AH1070">
        <v>1118.79</v>
      </c>
      <c r="AI1070">
        <v>1.44</v>
      </c>
      <c r="AJ1070">
        <v>1</v>
      </c>
    </row>
    <row r="1071" spans="30:36" hidden="1" x14ac:dyDescent="0.25">
      <c r="AD1071">
        <v>500</v>
      </c>
      <c r="AE1071" t="s">
        <v>147</v>
      </c>
      <c r="AF1071">
        <v>9.24</v>
      </c>
      <c r="AG1071">
        <v>1115.8599999999999</v>
      </c>
      <c r="AH1071">
        <v>1116.19</v>
      </c>
      <c r="AI1071">
        <v>1.87</v>
      </c>
      <c r="AJ1071">
        <v>1.21</v>
      </c>
    </row>
    <row r="1072" spans="30:36" hidden="1" x14ac:dyDescent="0.25">
      <c r="AD1072">
        <v>500</v>
      </c>
      <c r="AE1072" t="s">
        <v>148</v>
      </c>
      <c r="AF1072">
        <v>9.4</v>
      </c>
      <c r="AG1072">
        <v>1115.8599999999999</v>
      </c>
      <c r="AH1072">
        <v>1116.2</v>
      </c>
      <c r="AI1072">
        <v>1.89</v>
      </c>
      <c r="AJ1072">
        <v>1.22</v>
      </c>
    </row>
    <row r="1073" spans="30:36" hidden="1" x14ac:dyDescent="0.25">
      <c r="AD1073">
        <v>500</v>
      </c>
      <c r="AE1073" t="s">
        <v>149</v>
      </c>
      <c r="AF1073">
        <v>9.56</v>
      </c>
      <c r="AG1073">
        <v>1115.8599999999999</v>
      </c>
      <c r="AH1073">
        <v>1116.2</v>
      </c>
      <c r="AI1073">
        <v>1.9</v>
      </c>
      <c r="AJ1073">
        <v>1.22</v>
      </c>
    </row>
    <row r="1074" spans="30:36" hidden="1" x14ac:dyDescent="0.25">
      <c r="AD1074">
        <v>500</v>
      </c>
      <c r="AE1074" t="s">
        <v>150</v>
      </c>
      <c r="AF1074">
        <v>12.21</v>
      </c>
      <c r="AG1074">
        <v>1115.8599999999999</v>
      </c>
      <c r="AH1074">
        <v>1116.23</v>
      </c>
      <c r="AI1074">
        <v>2.13</v>
      </c>
      <c r="AJ1074">
        <v>1.28</v>
      </c>
    </row>
    <row r="1075" spans="30:36" hidden="1" x14ac:dyDescent="0.25">
      <c r="AD1075">
        <v>500</v>
      </c>
      <c r="AE1075" t="s">
        <v>151</v>
      </c>
      <c r="AF1075">
        <v>14.46</v>
      </c>
      <c r="AG1075">
        <v>1115.8599999999999</v>
      </c>
      <c r="AH1075">
        <v>1116.26</v>
      </c>
      <c r="AI1075">
        <v>2.2999999999999998</v>
      </c>
      <c r="AJ1075">
        <v>1.32</v>
      </c>
    </row>
    <row r="1076" spans="30:36" hidden="1" x14ac:dyDescent="0.25">
      <c r="AD1076">
        <v>500</v>
      </c>
      <c r="AE1076" t="s">
        <v>152</v>
      </c>
      <c r="AF1076">
        <v>11.83</v>
      </c>
      <c r="AG1076">
        <v>1115.8599999999999</v>
      </c>
      <c r="AH1076">
        <v>1116.23</v>
      </c>
      <c r="AI1076">
        <v>2.1</v>
      </c>
      <c r="AJ1076">
        <v>1.27</v>
      </c>
    </row>
    <row r="1077" spans="30:36" hidden="1" x14ac:dyDescent="0.25">
      <c r="AD1077">
        <v>500</v>
      </c>
      <c r="AE1077" t="s">
        <v>153</v>
      </c>
      <c r="AF1077">
        <v>9.51</v>
      </c>
      <c r="AG1077">
        <v>1115.8599999999999</v>
      </c>
      <c r="AH1077">
        <v>1116.2</v>
      </c>
      <c r="AI1077">
        <v>1.91</v>
      </c>
      <c r="AJ1077">
        <v>1.22</v>
      </c>
    </row>
    <row r="1078" spans="30:36" hidden="1" x14ac:dyDescent="0.25">
      <c r="AD1078">
        <v>500</v>
      </c>
      <c r="AE1078" t="s">
        <v>154</v>
      </c>
      <c r="AF1078">
        <v>9.34</v>
      </c>
      <c r="AG1078">
        <v>1115.8599999999999</v>
      </c>
      <c r="AH1078">
        <v>1116.2</v>
      </c>
      <c r="AI1078">
        <v>1.89</v>
      </c>
      <c r="AJ1078">
        <v>1.21</v>
      </c>
    </row>
    <row r="1079" spans="30:36" x14ac:dyDescent="0.25">
      <c r="AD1079">
        <v>500</v>
      </c>
      <c r="AE1079" t="s">
        <v>155</v>
      </c>
      <c r="AF1079">
        <v>12.26</v>
      </c>
      <c r="AG1079">
        <v>1115.8599999999999</v>
      </c>
      <c r="AH1079">
        <v>1116.23</v>
      </c>
      <c r="AI1079">
        <v>2.14</v>
      </c>
      <c r="AJ1079">
        <v>1.29</v>
      </c>
    </row>
    <row r="1080" spans="30:36" hidden="1" x14ac:dyDescent="0.25">
      <c r="AD1080">
        <v>500</v>
      </c>
      <c r="AE1080" t="s">
        <v>156</v>
      </c>
      <c r="AF1080">
        <v>13.13</v>
      </c>
      <c r="AG1080">
        <v>1115.8599999999999</v>
      </c>
      <c r="AH1080">
        <v>1116.24</v>
      </c>
      <c r="AI1080">
        <v>2.2000000000000002</v>
      </c>
      <c r="AJ1080">
        <v>1.3</v>
      </c>
    </row>
    <row r="1081" spans="30:36" hidden="1" x14ac:dyDescent="0.25">
      <c r="AD1081">
        <v>500</v>
      </c>
      <c r="AE1081" t="s">
        <v>157</v>
      </c>
      <c r="AF1081">
        <v>12.7</v>
      </c>
      <c r="AG1081">
        <v>1115.8599999999999</v>
      </c>
      <c r="AH1081">
        <v>1116.24</v>
      </c>
      <c r="AI1081">
        <v>2.17</v>
      </c>
      <c r="AJ1081">
        <v>1.29</v>
      </c>
    </row>
    <row r="1082" spans="30:36" hidden="1" x14ac:dyDescent="0.25">
      <c r="AD1082">
        <v>500</v>
      </c>
      <c r="AE1082" t="s">
        <v>158</v>
      </c>
      <c r="AF1082">
        <v>10.74</v>
      </c>
      <c r="AG1082">
        <v>1115.8599999999999</v>
      </c>
      <c r="AH1082">
        <v>1116.21</v>
      </c>
      <c r="AI1082">
        <v>2.0099999999999998</v>
      </c>
      <c r="AJ1082">
        <v>1.24</v>
      </c>
    </row>
    <row r="1083" spans="30:36" hidden="1" x14ac:dyDescent="0.25">
      <c r="AD1083">
        <v>450</v>
      </c>
      <c r="AE1083" t="s">
        <v>147</v>
      </c>
      <c r="AF1083">
        <v>9.24</v>
      </c>
      <c r="AG1083">
        <v>1110</v>
      </c>
      <c r="AH1083">
        <v>1110.21</v>
      </c>
      <c r="AI1083">
        <v>2.75</v>
      </c>
      <c r="AJ1083">
        <v>2.6</v>
      </c>
    </row>
    <row r="1084" spans="30:36" hidden="1" x14ac:dyDescent="0.25">
      <c r="AD1084">
        <v>450</v>
      </c>
      <c r="AE1084" t="s">
        <v>148</v>
      </c>
      <c r="AF1084">
        <v>9.4</v>
      </c>
      <c r="AG1084">
        <v>1110</v>
      </c>
      <c r="AH1084">
        <v>1110.21</v>
      </c>
      <c r="AI1084">
        <v>2.74</v>
      </c>
      <c r="AJ1084">
        <v>2.56</v>
      </c>
    </row>
    <row r="1085" spans="30:36" hidden="1" x14ac:dyDescent="0.25">
      <c r="AD1085">
        <v>450</v>
      </c>
      <c r="AE1085" t="s">
        <v>149</v>
      </c>
      <c r="AF1085">
        <v>9.56</v>
      </c>
      <c r="AG1085">
        <v>1110</v>
      </c>
      <c r="AH1085">
        <v>1110.21</v>
      </c>
      <c r="AI1085">
        <v>2.76</v>
      </c>
      <c r="AJ1085">
        <v>2.57</v>
      </c>
    </row>
    <row r="1086" spans="30:36" hidden="1" x14ac:dyDescent="0.25">
      <c r="AD1086">
        <v>450</v>
      </c>
      <c r="AE1086" t="s">
        <v>150</v>
      </c>
      <c r="AF1086">
        <v>12.21</v>
      </c>
      <c r="AG1086">
        <v>1110</v>
      </c>
      <c r="AH1086">
        <v>1110.24</v>
      </c>
      <c r="AI1086">
        <v>2.89</v>
      </c>
      <c r="AJ1086">
        <v>2.48</v>
      </c>
    </row>
    <row r="1087" spans="30:36" hidden="1" x14ac:dyDescent="0.25">
      <c r="AD1087">
        <v>450</v>
      </c>
      <c r="AE1087" t="s">
        <v>151</v>
      </c>
      <c r="AF1087">
        <v>14.46</v>
      </c>
      <c r="AG1087">
        <v>1110</v>
      </c>
      <c r="AH1087">
        <v>1110.26</v>
      </c>
      <c r="AI1087">
        <v>3</v>
      </c>
      <c r="AJ1087">
        <v>2.4300000000000002</v>
      </c>
    </row>
    <row r="1088" spans="30:36" hidden="1" x14ac:dyDescent="0.25">
      <c r="AD1088">
        <v>450</v>
      </c>
      <c r="AE1088" t="s">
        <v>152</v>
      </c>
      <c r="AF1088">
        <v>11.83</v>
      </c>
      <c r="AG1088">
        <v>1110</v>
      </c>
      <c r="AH1088">
        <v>1110.23</v>
      </c>
      <c r="AI1088">
        <v>2.88</v>
      </c>
      <c r="AJ1088">
        <v>2.5</v>
      </c>
    </row>
    <row r="1089" spans="30:36" hidden="1" x14ac:dyDescent="0.25">
      <c r="AD1089">
        <v>450</v>
      </c>
      <c r="AE1089" t="s">
        <v>153</v>
      </c>
      <c r="AF1089">
        <v>9.51</v>
      </c>
      <c r="AG1089">
        <v>1110</v>
      </c>
      <c r="AH1089">
        <v>1110.21</v>
      </c>
      <c r="AI1089">
        <v>2.73</v>
      </c>
      <c r="AJ1089">
        <v>2.54</v>
      </c>
    </row>
    <row r="1090" spans="30:36" hidden="1" x14ac:dyDescent="0.25">
      <c r="AD1090">
        <v>450</v>
      </c>
      <c r="AE1090" t="s">
        <v>154</v>
      </c>
      <c r="AF1090">
        <v>9.34</v>
      </c>
      <c r="AG1090">
        <v>1110</v>
      </c>
      <c r="AH1090">
        <v>1110.21</v>
      </c>
      <c r="AI1090">
        <v>2.74</v>
      </c>
      <c r="AJ1090">
        <v>2.57</v>
      </c>
    </row>
    <row r="1091" spans="30:36" x14ac:dyDescent="0.25">
      <c r="AD1091">
        <v>450</v>
      </c>
      <c r="AE1091" t="s">
        <v>155</v>
      </c>
      <c r="AF1091">
        <v>12.26</v>
      </c>
      <c r="AG1091">
        <v>1110</v>
      </c>
      <c r="AH1091">
        <v>1110.24</v>
      </c>
      <c r="AI1091">
        <v>2.88</v>
      </c>
      <c r="AJ1091">
        <v>2.46</v>
      </c>
    </row>
    <row r="1092" spans="30:36" hidden="1" x14ac:dyDescent="0.25">
      <c r="AD1092">
        <v>450</v>
      </c>
      <c r="AE1092" t="s">
        <v>156</v>
      </c>
      <c r="AF1092">
        <v>13.13</v>
      </c>
      <c r="AG1092">
        <v>1110</v>
      </c>
      <c r="AH1092">
        <v>1110.25</v>
      </c>
      <c r="AI1092">
        <v>2.95</v>
      </c>
      <c r="AJ1092">
        <v>2.4700000000000002</v>
      </c>
    </row>
    <row r="1093" spans="30:36" hidden="1" x14ac:dyDescent="0.25">
      <c r="AD1093">
        <v>450</v>
      </c>
      <c r="AE1093" t="s">
        <v>157</v>
      </c>
      <c r="AF1093">
        <v>12.7</v>
      </c>
      <c r="AG1093">
        <v>1110</v>
      </c>
      <c r="AH1093">
        <v>1110.24</v>
      </c>
      <c r="AI1093">
        <v>2.91</v>
      </c>
      <c r="AJ1093">
        <v>2.4500000000000002</v>
      </c>
    </row>
    <row r="1094" spans="30:36" hidden="1" x14ac:dyDescent="0.25">
      <c r="AD1094">
        <v>450</v>
      </c>
      <c r="AE1094" t="s">
        <v>158</v>
      </c>
      <c r="AF1094">
        <v>10.74</v>
      </c>
      <c r="AG1094">
        <v>1110</v>
      </c>
      <c r="AH1094">
        <v>1110.22</v>
      </c>
      <c r="AI1094">
        <v>2.83</v>
      </c>
      <c r="AJ1094">
        <v>2.54</v>
      </c>
    </row>
    <row r="1095" spans="30:36" hidden="1" x14ac:dyDescent="0.25">
      <c r="AD1095">
        <v>400</v>
      </c>
      <c r="AE1095" t="s">
        <v>147</v>
      </c>
      <c r="AF1095">
        <v>9.24</v>
      </c>
      <c r="AG1095">
        <v>1108.8800000000001</v>
      </c>
      <c r="AH1095">
        <v>1109.25</v>
      </c>
      <c r="AI1095">
        <v>1.35</v>
      </c>
      <c r="AJ1095">
        <v>0.78</v>
      </c>
    </row>
    <row r="1096" spans="30:36" hidden="1" x14ac:dyDescent="0.25">
      <c r="AD1096">
        <v>400</v>
      </c>
      <c r="AE1096" t="s">
        <v>148</v>
      </c>
      <c r="AF1096">
        <v>9.4</v>
      </c>
      <c r="AG1096">
        <v>1108.8800000000001</v>
      </c>
      <c r="AH1096">
        <v>1109.25</v>
      </c>
      <c r="AI1096">
        <v>1.36</v>
      </c>
      <c r="AJ1096">
        <v>0.78</v>
      </c>
    </row>
    <row r="1097" spans="30:36" hidden="1" x14ac:dyDescent="0.25">
      <c r="AD1097">
        <v>400</v>
      </c>
      <c r="AE1097" t="s">
        <v>149</v>
      </c>
      <c r="AF1097">
        <v>9.56</v>
      </c>
      <c r="AG1097">
        <v>1108.8800000000001</v>
      </c>
      <c r="AH1097">
        <v>1109.25</v>
      </c>
      <c r="AI1097">
        <v>1.38</v>
      </c>
      <c r="AJ1097">
        <v>0.79</v>
      </c>
    </row>
    <row r="1098" spans="30:36" hidden="1" x14ac:dyDescent="0.25">
      <c r="AD1098">
        <v>400</v>
      </c>
      <c r="AE1098" t="s">
        <v>150</v>
      </c>
      <c r="AF1098">
        <v>12.21</v>
      </c>
      <c r="AG1098">
        <v>1108.8800000000001</v>
      </c>
      <c r="AH1098">
        <v>1109.3</v>
      </c>
      <c r="AI1098">
        <v>1.53</v>
      </c>
      <c r="AJ1098">
        <v>0.82</v>
      </c>
    </row>
    <row r="1099" spans="30:36" hidden="1" x14ac:dyDescent="0.25">
      <c r="AD1099">
        <v>400</v>
      </c>
      <c r="AE1099" t="s">
        <v>151</v>
      </c>
      <c r="AF1099">
        <v>14.46</v>
      </c>
      <c r="AG1099">
        <v>1108.8800000000001</v>
      </c>
      <c r="AH1099">
        <v>1109.33</v>
      </c>
      <c r="AI1099">
        <v>1.65</v>
      </c>
      <c r="AJ1099">
        <v>0.85</v>
      </c>
    </row>
    <row r="1100" spans="30:36" hidden="1" x14ac:dyDescent="0.25">
      <c r="AD1100">
        <v>400</v>
      </c>
      <c r="AE1100" t="s">
        <v>152</v>
      </c>
      <c r="AF1100">
        <v>11.83</v>
      </c>
      <c r="AG1100">
        <v>1108.8800000000001</v>
      </c>
      <c r="AH1100">
        <v>1109.29</v>
      </c>
      <c r="AI1100">
        <v>1.51</v>
      </c>
      <c r="AJ1100">
        <v>0.82</v>
      </c>
    </row>
    <row r="1101" spans="30:36" hidden="1" x14ac:dyDescent="0.25">
      <c r="AD1101">
        <v>400</v>
      </c>
      <c r="AE1101" t="s">
        <v>153</v>
      </c>
      <c r="AF1101">
        <v>9.51</v>
      </c>
      <c r="AG1101">
        <v>1108.8800000000001</v>
      </c>
      <c r="AH1101">
        <v>1109.25</v>
      </c>
      <c r="AI1101">
        <v>1.37</v>
      </c>
      <c r="AJ1101">
        <v>0.79</v>
      </c>
    </row>
    <row r="1102" spans="30:36" hidden="1" x14ac:dyDescent="0.25">
      <c r="AD1102">
        <v>400</v>
      </c>
      <c r="AE1102" t="s">
        <v>154</v>
      </c>
      <c r="AF1102">
        <v>9.34</v>
      </c>
      <c r="AG1102">
        <v>1108.8800000000001</v>
      </c>
      <c r="AH1102">
        <v>1109.25</v>
      </c>
      <c r="AI1102">
        <v>1.36</v>
      </c>
      <c r="AJ1102">
        <v>0.78</v>
      </c>
    </row>
    <row r="1103" spans="30:36" x14ac:dyDescent="0.25">
      <c r="AD1103">
        <v>400</v>
      </c>
      <c r="AE1103" t="s">
        <v>155</v>
      </c>
      <c r="AF1103">
        <v>12.26</v>
      </c>
      <c r="AG1103">
        <v>1108.8800000000001</v>
      </c>
      <c r="AH1103">
        <v>1109.3</v>
      </c>
      <c r="AI1103">
        <v>1.54</v>
      </c>
      <c r="AJ1103">
        <v>0.82</v>
      </c>
    </row>
    <row r="1104" spans="30:36" hidden="1" x14ac:dyDescent="0.25">
      <c r="AD1104">
        <v>400</v>
      </c>
      <c r="AE1104" t="s">
        <v>156</v>
      </c>
      <c r="AF1104">
        <v>13.13</v>
      </c>
      <c r="AG1104">
        <v>1108.8800000000001</v>
      </c>
      <c r="AH1104">
        <v>1109.31</v>
      </c>
      <c r="AI1104">
        <v>1.58</v>
      </c>
      <c r="AJ1104">
        <v>0.84</v>
      </c>
    </row>
    <row r="1105" spans="30:36" hidden="1" x14ac:dyDescent="0.25">
      <c r="AD1105">
        <v>400</v>
      </c>
      <c r="AE1105" t="s">
        <v>157</v>
      </c>
      <c r="AF1105">
        <v>12.7</v>
      </c>
      <c r="AG1105">
        <v>1108.8800000000001</v>
      </c>
      <c r="AH1105">
        <v>1109.3</v>
      </c>
      <c r="AI1105">
        <v>1.56</v>
      </c>
      <c r="AJ1105">
        <v>0.83</v>
      </c>
    </row>
    <row r="1106" spans="30:36" hidden="1" x14ac:dyDescent="0.25">
      <c r="AD1106">
        <v>400</v>
      </c>
      <c r="AE1106" t="s">
        <v>158</v>
      </c>
      <c r="AF1106">
        <v>10.74</v>
      </c>
      <c r="AG1106">
        <v>1108.8800000000001</v>
      </c>
      <c r="AH1106">
        <v>1109.27</v>
      </c>
      <c r="AI1106">
        <v>1.45</v>
      </c>
      <c r="AJ1106">
        <v>0.8</v>
      </c>
    </row>
    <row r="1107" spans="30:36" hidden="1" x14ac:dyDescent="0.25">
      <c r="AD1107">
        <v>350</v>
      </c>
      <c r="AE1107" t="s">
        <v>147</v>
      </c>
      <c r="AF1107">
        <v>9.24</v>
      </c>
      <c r="AG1107">
        <v>1107.33</v>
      </c>
      <c r="AH1107">
        <v>1107.78</v>
      </c>
      <c r="AI1107">
        <v>1.73</v>
      </c>
      <c r="AJ1107">
        <v>1</v>
      </c>
    </row>
    <row r="1108" spans="30:36" hidden="1" x14ac:dyDescent="0.25">
      <c r="AD1108">
        <v>350</v>
      </c>
      <c r="AE1108" t="s">
        <v>148</v>
      </c>
      <c r="AF1108">
        <v>9.4</v>
      </c>
      <c r="AG1108">
        <v>1107.33</v>
      </c>
      <c r="AH1108">
        <v>1107.78</v>
      </c>
      <c r="AI1108">
        <v>1.74</v>
      </c>
      <c r="AJ1108">
        <v>1</v>
      </c>
    </row>
    <row r="1109" spans="30:36" hidden="1" x14ac:dyDescent="0.25">
      <c r="AD1109">
        <v>350</v>
      </c>
      <c r="AE1109" t="s">
        <v>149</v>
      </c>
      <c r="AF1109">
        <v>9.56</v>
      </c>
      <c r="AG1109">
        <v>1107.33</v>
      </c>
      <c r="AH1109">
        <v>1107.79</v>
      </c>
      <c r="AI1109">
        <v>1.75</v>
      </c>
      <c r="AJ1109">
        <v>0.99</v>
      </c>
    </row>
    <row r="1110" spans="30:36" hidden="1" x14ac:dyDescent="0.25">
      <c r="AD1110">
        <v>350</v>
      </c>
      <c r="AE1110" t="s">
        <v>150</v>
      </c>
      <c r="AF1110">
        <v>12.21</v>
      </c>
      <c r="AG1110">
        <v>1107.33</v>
      </c>
      <c r="AH1110">
        <v>1107.8399999999999</v>
      </c>
      <c r="AI1110">
        <v>1.88</v>
      </c>
      <c r="AJ1110">
        <v>0.99</v>
      </c>
    </row>
    <row r="1111" spans="30:36" hidden="1" x14ac:dyDescent="0.25">
      <c r="AD1111">
        <v>350</v>
      </c>
      <c r="AE1111" t="s">
        <v>151</v>
      </c>
      <c r="AF1111">
        <v>14.46</v>
      </c>
      <c r="AG1111">
        <v>1107.33</v>
      </c>
      <c r="AH1111">
        <v>1107.8900000000001</v>
      </c>
      <c r="AI1111">
        <v>1.97</v>
      </c>
      <c r="AJ1111">
        <v>0.97</v>
      </c>
    </row>
    <row r="1112" spans="30:36" hidden="1" x14ac:dyDescent="0.25">
      <c r="AD1112">
        <v>350</v>
      </c>
      <c r="AE1112" t="s">
        <v>152</v>
      </c>
      <c r="AF1112">
        <v>11.83</v>
      </c>
      <c r="AG1112">
        <v>1107.33</v>
      </c>
      <c r="AH1112">
        <v>1107.8399999999999</v>
      </c>
      <c r="AI1112">
        <v>1.86</v>
      </c>
      <c r="AJ1112">
        <v>0.99</v>
      </c>
    </row>
    <row r="1113" spans="30:36" hidden="1" x14ac:dyDescent="0.25">
      <c r="AD1113">
        <v>350</v>
      </c>
      <c r="AE1113" t="s">
        <v>153</v>
      </c>
      <c r="AF1113">
        <v>9.51</v>
      </c>
      <c r="AG1113">
        <v>1107.33</v>
      </c>
      <c r="AH1113">
        <v>1107.79</v>
      </c>
      <c r="AI1113">
        <v>1.75</v>
      </c>
      <c r="AJ1113">
        <v>1</v>
      </c>
    </row>
    <row r="1114" spans="30:36" hidden="1" x14ac:dyDescent="0.25">
      <c r="AD1114">
        <v>350</v>
      </c>
      <c r="AE1114" t="s">
        <v>154</v>
      </c>
      <c r="AF1114">
        <v>9.34</v>
      </c>
      <c r="AG1114">
        <v>1107.33</v>
      </c>
      <c r="AH1114">
        <v>1107.78</v>
      </c>
      <c r="AI1114">
        <v>1.74</v>
      </c>
      <c r="AJ1114">
        <v>1</v>
      </c>
    </row>
    <row r="1115" spans="30:36" x14ac:dyDescent="0.25">
      <c r="AD1115">
        <v>350</v>
      </c>
      <c r="AE1115" t="s">
        <v>155</v>
      </c>
      <c r="AF1115">
        <v>12.26</v>
      </c>
      <c r="AG1115">
        <v>1107.33</v>
      </c>
      <c r="AH1115">
        <v>1107.8499999999999</v>
      </c>
      <c r="AI1115">
        <v>1.88</v>
      </c>
      <c r="AJ1115">
        <v>0.98</v>
      </c>
    </row>
    <row r="1116" spans="30:36" hidden="1" x14ac:dyDescent="0.25">
      <c r="AD1116">
        <v>350</v>
      </c>
      <c r="AE1116" t="s">
        <v>156</v>
      </c>
      <c r="AF1116">
        <v>13.13</v>
      </c>
      <c r="AG1116">
        <v>1107.33</v>
      </c>
      <c r="AH1116">
        <v>1107.8599999999999</v>
      </c>
      <c r="AI1116">
        <v>1.91</v>
      </c>
      <c r="AJ1116">
        <v>0.98</v>
      </c>
    </row>
    <row r="1117" spans="30:36" hidden="1" x14ac:dyDescent="0.25">
      <c r="AD1117">
        <v>350</v>
      </c>
      <c r="AE1117" t="s">
        <v>157</v>
      </c>
      <c r="AF1117">
        <v>12.7</v>
      </c>
      <c r="AG1117">
        <v>1107.33</v>
      </c>
      <c r="AH1117">
        <v>1107.8499999999999</v>
      </c>
      <c r="AI1117">
        <v>1.9</v>
      </c>
      <c r="AJ1117">
        <v>0.98</v>
      </c>
    </row>
    <row r="1118" spans="30:36" hidden="1" x14ac:dyDescent="0.25">
      <c r="AD1118">
        <v>350</v>
      </c>
      <c r="AE1118" t="s">
        <v>158</v>
      </c>
      <c r="AF1118">
        <v>10.74</v>
      </c>
      <c r="AG1118">
        <v>1107.33</v>
      </c>
      <c r="AH1118">
        <v>1107.81</v>
      </c>
      <c r="AI1118">
        <v>1.81</v>
      </c>
      <c r="AJ1118">
        <v>0.99</v>
      </c>
    </row>
    <row r="1119" spans="30:36" hidden="1" x14ac:dyDescent="0.25">
      <c r="AD1119">
        <v>300</v>
      </c>
      <c r="AE1119" t="s">
        <v>147</v>
      </c>
      <c r="AF1119">
        <v>9.24</v>
      </c>
      <c r="AG1119">
        <v>1105.98</v>
      </c>
      <c r="AH1119">
        <v>1106.46</v>
      </c>
      <c r="AI1119">
        <v>1.17</v>
      </c>
      <c r="AJ1119">
        <v>0.61</v>
      </c>
    </row>
    <row r="1120" spans="30:36" hidden="1" x14ac:dyDescent="0.25">
      <c r="AD1120">
        <v>300</v>
      </c>
      <c r="AE1120" t="s">
        <v>148</v>
      </c>
      <c r="AF1120">
        <v>9.4</v>
      </c>
      <c r="AG1120">
        <v>1105.98</v>
      </c>
      <c r="AH1120">
        <v>1106.47</v>
      </c>
      <c r="AI1120">
        <v>1.18</v>
      </c>
      <c r="AJ1120">
        <v>0.62</v>
      </c>
    </row>
    <row r="1121" spans="30:36" hidden="1" x14ac:dyDescent="0.25">
      <c r="AD1121">
        <v>300</v>
      </c>
      <c r="AE1121" t="s">
        <v>149</v>
      </c>
      <c r="AF1121">
        <v>9.56</v>
      </c>
      <c r="AG1121">
        <v>1105.98</v>
      </c>
      <c r="AH1121">
        <v>1106.47</v>
      </c>
      <c r="AI1121">
        <v>1.19</v>
      </c>
      <c r="AJ1121">
        <v>0.62</v>
      </c>
    </row>
    <row r="1122" spans="30:36" hidden="1" x14ac:dyDescent="0.25">
      <c r="AD1122">
        <v>300</v>
      </c>
      <c r="AE1122" t="s">
        <v>150</v>
      </c>
      <c r="AF1122">
        <v>12.21</v>
      </c>
      <c r="AG1122">
        <v>1105.98</v>
      </c>
      <c r="AH1122">
        <v>1106.53</v>
      </c>
      <c r="AI1122">
        <v>1.3</v>
      </c>
      <c r="AJ1122">
        <v>0.64</v>
      </c>
    </row>
    <row r="1123" spans="30:36" hidden="1" x14ac:dyDescent="0.25">
      <c r="AD1123">
        <v>300</v>
      </c>
      <c r="AE1123" t="s">
        <v>151</v>
      </c>
      <c r="AF1123">
        <v>14.46</v>
      </c>
      <c r="AG1123">
        <v>1105.98</v>
      </c>
      <c r="AH1123">
        <v>1106.58</v>
      </c>
      <c r="AI1123">
        <v>1.38</v>
      </c>
      <c r="AJ1123">
        <v>0.65</v>
      </c>
    </row>
    <row r="1124" spans="30:36" hidden="1" x14ac:dyDescent="0.25">
      <c r="AD1124">
        <v>300</v>
      </c>
      <c r="AE1124" t="s">
        <v>152</v>
      </c>
      <c r="AF1124">
        <v>11.83</v>
      </c>
      <c r="AG1124">
        <v>1105.98</v>
      </c>
      <c r="AH1124">
        <v>1106.52</v>
      </c>
      <c r="AI1124">
        <v>1.29</v>
      </c>
      <c r="AJ1124">
        <v>0.64</v>
      </c>
    </row>
    <row r="1125" spans="30:36" hidden="1" x14ac:dyDescent="0.25">
      <c r="AD1125">
        <v>300</v>
      </c>
      <c r="AE1125" t="s">
        <v>153</v>
      </c>
      <c r="AF1125">
        <v>9.51</v>
      </c>
      <c r="AG1125">
        <v>1105.98</v>
      </c>
      <c r="AH1125">
        <v>1106.47</v>
      </c>
      <c r="AI1125">
        <v>1.19</v>
      </c>
      <c r="AJ1125">
        <v>0.62</v>
      </c>
    </row>
    <row r="1126" spans="30:36" hidden="1" x14ac:dyDescent="0.25">
      <c r="AD1126">
        <v>300</v>
      </c>
      <c r="AE1126" t="s">
        <v>154</v>
      </c>
      <c r="AF1126">
        <v>9.34</v>
      </c>
      <c r="AG1126">
        <v>1105.98</v>
      </c>
      <c r="AH1126">
        <v>1106.47</v>
      </c>
      <c r="AI1126">
        <v>1.18</v>
      </c>
      <c r="AJ1126">
        <v>0.62</v>
      </c>
    </row>
    <row r="1127" spans="30:36" x14ac:dyDescent="0.25">
      <c r="AD1127">
        <v>300</v>
      </c>
      <c r="AE1127" t="s">
        <v>155</v>
      </c>
      <c r="AF1127">
        <v>12.26</v>
      </c>
      <c r="AG1127">
        <v>1105.98</v>
      </c>
      <c r="AH1127">
        <v>1106.53</v>
      </c>
      <c r="AI1127">
        <v>1.3</v>
      </c>
      <c r="AJ1127">
        <v>0.64</v>
      </c>
    </row>
    <row r="1128" spans="30:36" hidden="1" x14ac:dyDescent="0.25">
      <c r="AD1128">
        <v>300</v>
      </c>
      <c r="AE1128" t="s">
        <v>156</v>
      </c>
      <c r="AF1128">
        <v>13.13</v>
      </c>
      <c r="AG1128">
        <v>1105.98</v>
      </c>
      <c r="AH1128">
        <v>1106.55</v>
      </c>
      <c r="AI1128">
        <v>1.34</v>
      </c>
      <c r="AJ1128">
        <v>0.65</v>
      </c>
    </row>
    <row r="1129" spans="30:36" hidden="1" x14ac:dyDescent="0.25">
      <c r="AD1129">
        <v>300</v>
      </c>
      <c r="AE1129" t="s">
        <v>157</v>
      </c>
      <c r="AF1129">
        <v>12.7</v>
      </c>
      <c r="AG1129">
        <v>1105.98</v>
      </c>
      <c r="AH1129">
        <v>1106.54</v>
      </c>
      <c r="AI1129">
        <v>1.32</v>
      </c>
      <c r="AJ1129">
        <v>0.64</v>
      </c>
    </row>
    <row r="1130" spans="30:36" hidden="1" x14ac:dyDescent="0.25">
      <c r="AD1130">
        <v>300</v>
      </c>
      <c r="AE1130" t="s">
        <v>158</v>
      </c>
      <c r="AF1130">
        <v>10.74</v>
      </c>
      <c r="AG1130">
        <v>1105.98</v>
      </c>
      <c r="AH1130">
        <v>1106.5</v>
      </c>
      <c r="AI1130">
        <v>1.24</v>
      </c>
      <c r="AJ1130">
        <v>0.63</v>
      </c>
    </row>
    <row r="1131" spans="30:36" hidden="1" x14ac:dyDescent="0.25">
      <c r="AD1131">
        <v>250</v>
      </c>
      <c r="AE1131" t="s">
        <v>147</v>
      </c>
      <c r="AF1131">
        <v>9.24</v>
      </c>
      <c r="AG1131">
        <v>1105</v>
      </c>
      <c r="AH1131">
        <v>1105.3499999999999</v>
      </c>
      <c r="AI1131">
        <v>1.65</v>
      </c>
      <c r="AJ1131">
        <v>1.01</v>
      </c>
    </row>
    <row r="1132" spans="30:36" hidden="1" x14ac:dyDescent="0.25">
      <c r="AD1132">
        <v>250</v>
      </c>
      <c r="AE1132" t="s">
        <v>148</v>
      </c>
      <c r="AF1132">
        <v>9.4</v>
      </c>
      <c r="AG1132">
        <v>1105</v>
      </c>
      <c r="AH1132">
        <v>1105.3599999999999</v>
      </c>
      <c r="AI1132">
        <v>1.66</v>
      </c>
      <c r="AJ1132">
        <v>1</v>
      </c>
    </row>
    <row r="1133" spans="30:36" hidden="1" x14ac:dyDescent="0.25">
      <c r="AD1133">
        <v>250</v>
      </c>
      <c r="AE1133" t="s">
        <v>149</v>
      </c>
      <c r="AF1133">
        <v>9.56</v>
      </c>
      <c r="AG1133">
        <v>1105</v>
      </c>
      <c r="AH1133">
        <v>1105.3599999999999</v>
      </c>
      <c r="AI1133">
        <v>1.66</v>
      </c>
      <c r="AJ1133">
        <v>1</v>
      </c>
    </row>
    <row r="1134" spans="30:36" hidden="1" x14ac:dyDescent="0.25">
      <c r="AD1134">
        <v>250</v>
      </c>
      <c r="AE1134" t="s">
        <v>150</v>
      </c>
      <c r="AF1134">
        <v>12.21</v>
      </c>
      <c r="AG1134">
        <v>1105</v>
      </c>
      <c r="AH1134">
        <v>1105.4100000000001</v>
      </c>
      <c r="AI1134">
        <v>1.78</v>
      </c>
      <c r="AJ1134">
        <v>1.01</v>
      </c>
    </row>
    <row r="1135" spans="30:36" hidden="1" x14ac:dyDescent="0.25">
      <c r="AD1135">
        <v>250</v>
      </c>
      <c r="AE1135" t="s">
        <v>151</v>
      </c>
      <c r="AF1135">
        <v>14.46</v>
      </c>
      <c r="AG1135">
        <v>1105</v>
      </c>
      <c r="AH1135">
        <v>1105.45</v>
      </c>
      <c r="AI1135">
        <v>1.86</v>
      </c>
      <c r="AJ1135">
        <v>1.01</v>
      </c>
    </row>
    <row r="1136" spans="30:36" hidden="1" x14ac:dyDescent="0.25">
      <c r="AD1136">
        <v>250</v>
      </c>
      <c r="AE1136" t="s">
        <v>152</v>
      </c>
      <c r="AF1136">
        <v>11.83</v>
      </c>
      <c r="AG1136">
        <v>1105</v>
      </c>
      <c r="AH1136">
        <v>1105.4100000000001</v>
      </c>
      <c r="AI1136">
        <v>1.76</v>
      </c>
      <c r="AJ1136">
        <v>1</v>
      </c>
    </row>
    <row r="1137" spans="30:36" hidden="1" x14ac:dyDescent="0.25">
      <c r="AD1137">
        <v>250</v>
      </c>
      <c r="AE1137" t="s">
        <v>153</v>
      </c>
      <c r="AF1137">
        <v>9.51</v>
      </c>
      <c r="AG1137">
        <v>1105</v>
      </c>
      <c r="AH1137">
        <v>1105.3599999999999</v>
      </c>
      <c r="AI1137">
        <v>1.67</v>
      </c>
      <c r="AJ1137">
        <v>1.01</v>
      </c>
    </row>
    <row r="1138" spans="30:36" hidden="1" x14ac:dyDescent="0.25">
      <c r="AD1138">
        <v>250</v>
      </c>
      <c r="AE1138" t="s">
        <v>154</v>
      </c>
      <c r="AF1138">
        <v>9.34</v>
      </c>
      <c r="AG1138">
        <v>1105</v>
      </c>
      <c r="AH1138">
        <v>1105.3499999999999</v>
      </c>
      <c r="AI1138">
        <v>1.66</v>
      </c>
      <c r="AJ1138">
        <v>1.01</v>
      </c>
    </row>
    <row r="1139" spans="30:36" x14ac:dyDescent="0.25">
      <c r="AD1139">
        <v>250</v>
      </c>
      <c r="AE1139" t="s">
        <v>155</v>
      </c>
      <c r="AF1139">
        <v>12.26</v>
      </c>
      <c r="AG1139">
        <v>1105</v>
      </c>
      <c r="AH1139">
        <v>1105.4100000000001</v>
      </c>
      <c r="AI1139">
        <v>1.78</v>
      </c>
      <c r="AJ1139">
        <v>1.01</v>
      </c>
    </row>
    <row r="1140" spans="30:36" hidden="1" x14ac:dyDescent="0.25">
      <c r="AD1140">
        <v>250</v>
      </c>
      <c r="AE1140" t="s">
        <v>156</v>
      </c>
      <c r="AF1140">
        <v>13.13</v>
      </c>
      <c r="AG1140">
        <v>1105</v>
      </c>
      <c r="AH1140">
        <v>1105.43</v>
      </c>
      <c r="AI1140">
        <v>1.81</v>
      </c>
      <c r="AJ1140">
        <v>1.01</v>
      </c>
    </row>
    <row r="1141" spans="30:36" hidden="1" x14ac:dyDescent="0.25">
      <c r="AD1141">
        <v>250</v>
      </c>
      <c r="AE1141" t="s">
        <v>157</v>
      </c>
      <c r="AF1141">
        <v>12.7</v>
      </c>
      <c r="AG1141">
        <v>1105</v>
      </c>
      <c r="AH1141">
        <v>1105.42</v>
      </c>
      <c r="AI1141">
        <v>1.79</v>
      </c>
      <c r="AJ1141">
        <v>1</v>
      </c>
    </row>
    <row r="1142" spans="30:36" hidden="1" x14ac:dyDescent="0.25">
      <c r="AD1142">
        <v>250</v>
      </c>
      <c r="AE1142" t="s">
        <v>158</v>
      </c>
      <c r="AF1142">
        <v>10.74</v>
      </c>
      <c r="AG1142">
        <v>1105</v>
      </c>
      <c r="AH1142">
        <v>1105.3800000000001</v>
      </c>
      <c r="AI1142">
        <v>1.72</v>
      </c>
      <c r="AJ1142">
        <v>1</v>
      </c>
    </row>
    <row r="1143" spans="30:36" hidden="1" x14ac:dyDescent="0.25">
      <c r="AD1143">
        <v>200</v>
      </c>
      <c r="AE1143" t="s">
        <v>147</v>
      </c>
      <c r="AF1143">
        <v>9.24</v>
      </c>
      <c r="AG1143">
        <v>1101.57</v>
      </c>
      <c r="AH1143">
        <v>1101.8599999999999</v>
      </c>
      <c r="AI1143">
        <v>2.67</v>
      </c>
      <c r="AJ1143">
        <v>1.81</v>
      </c>
    </row>
    <row r="1144" spans="30:36" hidden="1" x14ac:dyDescent="0.25">
      <c r="AD1144">
        <v>200</v>
      </c>
      <c r="AE1144" t="s">
        <v>148</v>
      </c>
      <c r="AF1144">
        <v>9.4</v>
      </c>
      <c r="AG1144">
        <v>1101.57</v>
      </c>
      <c r="AH1144">
        <v>1101.8699999999999</v>
      </c>
      <c r="AI1144">
        <v>2.7</v>
      </c>
      <c r="AJ1144">
        <v>1.82</v>
      </c>
    </row>
    <row r="1145" spans="30:36" hidden="1" x14ac:dyDescent="0.25">
      <c r="AD1145">
        <v>200</v>
      </c>
      <c r="AE1145" t="s">
        <v>149</v>
      </c>
      <c r="AF1145">
        <v>9.56</v>
      </c>
      <c r="AG1145">
        <v>1101.57</v>
      </c>
      <c r="AH1145">
        <v>1101.8699999999999</v>
      </c>
      <c r="AI1145">
        <v>2.71</v>
      </c>
      <c r="AJ1145">
        <v>1.82</v>
      </c>
    </row>
    <row r="1146" spans="30:36" hidden="1" x14ac:dyDescent="0.25">
      <c r="AD1146">
        <v>200</v>
      </c>
      <c r="AE1146" t="s">
        <v>150</v>
      </c>
      <c r="AF1146">
        <v>12.21</v>
      </c>
      <c r="AG1146">
        <v>1101.57</v>
      </c>
      <c r="AH1146">
        <v>1101.9000000000001</v>
      </c>
      <c r="AI1146">
        <v>3</v>
      </c>
      <c r="AJ1146">
        <v>1.91</v>
      </c>
    </row>
    <row r="1147" spans="30:36" hidden="1" x14ac:dyDescent="0.25">
      <c r="AD1147">
        <v>200</v>
      </c>
      <c r="AE1147" t="s">
        <v>151</v>
      </c>
      <c r="AF1147">
        <v>14.46</v>
      </c>
      <c r="AG1147">
        <v>1101.57</v>
      </c>
      <c r="AH1147">
        <v>1101.93</v>
      </c>
      <c r="AI1147">
        <v>3.18</v>
      </c>
      <c r="AJ1147">
        <v>1.94</v>
      </c>
    </row>
    <row r="1148" spans="30:36" hidden="1" x14ac:dyDescent="0.25">
      <c r="AD1148">
        <v>200</v>
      </c>
      <c r="AE1148" t="s">
        <v>152</v>
      </c>
      <c r="AF1148">
        <v>11.83</v>
      </c>
      <c r="AG1148">
        <v>1101.57</v>
      </c>
      <c r="AH1148">
        <v>1101.9000000000001</v>
      </c>
      <c r="AI1148">
        <v>2.95</v>
      </c>
      <c r="AJ1148">
        <v>1.89</v>
      </c>
    </row>
    <row r="1149" spans="30:36" hidden="1" x14ac:dyDescent="0.25">
      <c r="AD1149">
        <v>200</v>
      </c>
      <c r="AE1149" t="s">
        <v>153</v>
      </c>
      <c r="AF1149">
        <v>9.51</v>
      </c>
      <c r="AG1149">
        <v>1101.57</v>
      </c>
      <c r="AH1149">
        <v>1101.8699999999999</v>
      </c>
      <c r="AI1149">
        <v>2.71</v>
      </c>
      <c r="AJ1149">
        <v>1.82</v>
      </c>
    </row>
    <row r="1150" spans="30:36" hidden="1" x14ac:dyDescent="0.25">
      <c r="AD1150">
        <v>200</v>
      </c>
      <c r="AE1150" t="s">
        <v>154</v>
      </c>
      <c r="AF1150">
        <v>9.34</v>
      </c>
      <c r="AG1150">
        <v>1101.57</v>
      </c>
      <c r="AH1150">
        <v>1101.8699999999999</v>
      </c>
      <c r="AI1150">
        <v>2.68</v>
      </c>
      <c r="AJ1150">
        <v>1.81</v>
      </c>
    </row>
    <row r="1151" spans="30:36" x14ac:dyDescent="0.25">
      <c r="AD1151">
        <v>200</v>
      </c>
      <c r="AE1151" t="s">
        <v>155</v>
      </c>
      <c r="AF1151">
        <v>12.26</v>
      </c>
      <c r="AG1151">
        <v>1101.57</v>
      </c>
      <c r="AH1151">
        <v>1101.9000000000001</v>
      </c>
      <c r="AI1151">
        <v>2.99</v>
      </c>
      <c r="AJ1151">
        <v>1.9</v>
      </c>
    </row>
    <row r="1152" spans="30:36" hidden="1" x14ac:dyDescent="0.25">
      <c r="AD1152">
        <v>200</v>
      </c>
      <c r="AE1152" t="s">
        <v>156</v>
      </c>
      <c r="AF1152">
        <v>13.13</v>
      </c>
      <c r="AG1152">
        <v>1101.57</v>
      </c>
      <c r="AH1152">
        <v>1101.9100000000001</v>
      </c>
      <c r="AI1152">
        <v>3.07</v>
      </c>
      <c r="AJ1152">
        <v>1.92</v>
      </c>
    </row>
    <row r="1153" spans="30:36" hidden="1" x14ac:dyDescent="0.25">
      <c r="AD1153">
        <v>200</v>
      </c>
      <c r="AE1153" t="s">
        <v>157</v>
      </c>
      <c r="AF1153">
        <v>12.7</v>
      </c>
      <c r="AG1153">
        <v>1101.57</v>
      </c>
      <c r="AH1153">
        <v>1101.9100000000001</v>
      </c>
      <c r="AI1153">
        <v>3.04</v>
      </c>
      <c r="AJ1153">
        <v>1.91</v>
      </c>
    </row>
    <row r="1154" spans="30:36" hidden="1" x14ac:dyDescent="0.25">
      <c r="AD1154">
        <v>200</v>
      </c>
      <c r="AE1154" t="s">
        <v>158</v>
      </c>
      <c r="AF1154">
        <v>10.74</v>
      </c>
      <c r="AG1154">
        <v>1101.57</v>
      </c>
      <c r="AH1154">
        <v>1101.8900000000001</v>
      </c>
      <c r="AI1154">
        <v>2.83</v>
      </c>
      <c r="AJ1154">
        <v>1.85</v>
      </c>
    </row>
    <row r="1155" spans="30:36" hidden="1" x14ac:dyDescent="0.25">
      <c r="AD1155">
        <v>150</v>
      </c>
      <c r="AE1155" t="s">
        <v>147</v>
      </c>
      <c r="AF1155">
        <v>9.24</v>
      </c>
      <c r="AG1155">
        <v>1098</v>
      </c>
      <c r="AH1155">
        <v>1098.3499999999999</v>
      </c>
      <c r="AI1155">
        <v>1.38</v>
      </c>
      <c r="AJ1155">
        <v>0.85</v>
      </c>
    </row>
    <row r="1156" spans="30:36" hidden="1" x14ac:dyDescent="0.25">
      <c r="AD1156">
        <v>150</v>
      </c>
      <c r="AE1156" t="s">
        <v>148</v>
      </c>
      <c r="AF1156">
        <v>9.4</v>
      </c>
      <c r="AG1156">
        <v>1098</v>
      </c>
      <c r="AH1156">
        <v>1098.3599999999999</v>
      </c>
      <c r="AI1156">
        <v>1.38</v>
      </c>
      <c r="AJ1156">
        <v>0.85</v>
      </c>
    </row>
    <row r="1157" spans="30:36" hidden="1" x14ac:dyDescent="0.25">
      <c r="AD1157">
        <v>150</v>
      </c>
      <c r="AE1157" t="s">
        <v>149</v>
      </c>
      <c r="AF1157">
        <v>9.56</v>
      </c>
      <c r="AG1157">
        <v>1098</v>
      </c>
      <c r="AH1157">
        <v>1098.3599999999999</v>
      </c>
      <c r="AI1157">
        <v>1.38</v>
      </c>
      <c r="AJ1157">
        <v>0.84</v>
      </c>
    </row>
    <row r="1158" spans="30:36" hidden="1" x14ac:dyDescent="0.25">
      <c r="AD1158">
        <v>150</v>
      </c>
      <c r="AE1158" t="s">
        <v>150</v>
      </c>
      <c r="AF1158">
        <v>12.21</v>
      </c>
      <c r="AG1158">
        <v>1098</v>
      </c>
      <c r="AH1158">
        <v>1098.43</v>
      </c>
      <c r="AI1158">
        <v>1.42</v>
      </c>
      <c r="AJ1158">
        <v>0.8</v>
      </c>
    </row>
    <row r="1159" spans="30:36" hidden="1" x14ac:dyDescent="0.25">
      <c r="AD1159">
        <v>150</v>
      </c>
      <c r="AE1159" t="s">
        <v>151</v>
      </c>
      <c r="AF1159">
        <v>14.46</v>
      </c>
      <c r="AG1159">
        <v>1098</v>
      </c>
      <c r="AH1159">
        <v>1098.47</v>
      </c>
      <c r="AI1159">
        <v>1.45</v>
      </c>
      <c r="AJ1159">
        <v>0.78</v>
      </c>
    </row>
    <row r="1160" spans="30:36" hidden="1" x14ac:dyDescent="0.25">
      <c r="AD1160">
        <v>150</v>
      </c>
      <c r="AE1160" t="s">
        <v>152</v>
      </c>
      <c r="AF1160">
        <v>11.83</v>
      </c>
      <c r="AG1160">
        <v>1098</v>
      </c>
      <c r="AH1160">
        <v>1098.42</v>
      </c>
      <c r="AI1160">
        <v>1.41</v>
      </c>
      <c r="AJ1160">
        <v>0.8</v>
      </c>
    </row>
    <row r="1161" spans="30:36" hidden="1" x14ac:dyDescent="0.25">
      <c r="AD1161">
        <v>150</v>
      </c>
      <c r="AE1161" t="s">
        <v>153</v>
      </c>
      <c r="AF1161">
        <v>9.51</v>
      </c>
      <c r="AG1161">
        <v>1098</v>
      </c>
      <c r="AH1161">
        <v>1098.3599999999999</v>
      </c>
      <c r="AI1161">
        <v>1.38</v>
      </c>
      <c r="AJ1161">
        <v>0.85</v>
      </c>
    </row>
    <row r="1162" spans="30:36" hidden="1" x14ac:dyDescent="0.25">
      <c r="AD1162">
        <v>150</v>
      </c>
      <c r="AE1162" t="s">
        <v>154</v>
      </c>
      <c r="AF1162">
        <v>9.34</v>
      </c>
      <c r="AG1162">
        <v>1098</v>
      </c>
      <c r="AH1162">
        <v>1098.3499999999999</v>
      </c>
      <c r="AI1162">
        <v>1.38</v>
      </c>
      <c r="AJ1162">
        <v>0.85</v>
      </c>
    </row>
    <row r="1163" spans="30:36" x14ac:dyDescent="0.25">
      <c r="AD1163">
        <v>150</v>
      </c>
      <c r="AE1163" t="s">
        <v>155</v>
      </c>
      <c r="AF1163">
        <v>12.26</v>
      </c>
      <c r="AG1163">
        <v>1098</v>
      </c>
      <c r="AH1163">
        <v>1098.43</v>
      </c>
      <c r="AI1163">
        <v>1.42</v>
      </c>
      <c r="AJ1163">
        <v>0.8</v>
      </c>
    </row>
    <row r="1164" spans="30:36" hidden="1" x14ac:dyDescent="0.25">
      <c r="AD1164">
        <v>150</v>
      </c>
      <c r="AE1164" t="s">
        <v>156</v>
      </c>
      <c r="AF1164">
        <v>13.13</v>
      </c>
      <c r="AG1164">
        <v>1098</v>
      </c>
      <c r="AH1164">
        <v>1098.45</v>
      </c>
      <c r="AI1164">
        <v>1.44</v>
      </c>
      <c r="AJ1164">
        <v>0.79</v>
      </c>
    </row>
    <row r="1165" spans="30:36" hidden="1" x14ac:dyDescent="0.25">
      <c r="AD1165">
        <v>150</v>
      </c>
      <c r="AE1165" t="s">
        <v>157</v>
      </c>
      <c r="AF1165">
        <v>12.7</v>
      </c>
      <c r="AG1165">
        <v>1098</v>
      </c>
      <c r="AH1165">
        <v>1098.44</v>
      </c>
      <c r="AI1165">
        <v>1.43</v>
      </c>
      <c r="AJ1165">
        <v>0.8</v>
      </c>
    </row>
    <row r="1166" spans="30:36" hidden="1" x14ac:dyDescent="0.25">
      <c r="AD1166">
        <v>150</v>
      </c>
      <c r="AE1166" t="s">
        <v>158</v>
      </c>
      <c r="AF1166">
        <v>10.74</v>
      </c>
      <c r="AG1166">
        <v>1098</v>
      </c>
      <c r="AH1166">
        <v>1098.3900000000001</v>
      </c>
      <c r="AI1166">
        <v>1.4</v>
      </c>
      <c r="AJ1166">
        <v>0.82</v>
      </c>
    </row>
    <row r="1167" spans="30:36" hidden="1" x14ac:dyDescent="0.25">
      <c r="AD1167">
        <v>100</v>
      </c>
      <c r="AE1167" t="s">
        <v>147</v>
      </c>
      <c r="AF1167">
        <v>9.24</v>
      </c>
      <c r="AG1167">
        <v>1097</v>
      </c>
      <c r="AH1167">
        <v>1097.8800000000001</v>
      </c>
      <c r="AI1167">
        <v>0.93</v>
      </c>
      <c r="AJ1167">
        <v>0.41</v>
      </c>
    </row>
    <row r="1168" spans="30:36" hidden="1" x14ac:dyDescent="0.25">
      <c r="AD1168">
        <v>100</v>
      </c>
      <c r="AE1168" t="s">
        <v>148</v>
      </c>
      <c r="AF1168">
        <v>9.4</v>
      </c>
      <c r="AG1168">
        <v>1097</v>
      </c>
      <c r="AH1168">
        <v>1097.8900000000001</v>
      </c>
      <c r="AI1168">
        <v>0.93</v>
      </c>
      <c r="AJ1168">
        <v>0.41</v>
      </c>
    </row>
    <row r="1169" spans="30:36" hidden="1" x14ac:dyDescent="0.25">
      <c r="AD1169">
        <v>100</v>
      </c>
      <c r="AE1169" t="s">
        <v>149</v>
      </c>
      <c r="AF1169">
        <v>9.56</v>
      </c>
      <c r="AG1169">
        <v>1097</v>
      </c>
      <c r="AH1169">
        <v>1097.9000000000001</v>
      </c>
      <c r="AI1169">
        <v>0.94</v>
      </c>
      <c r="AJ1169">
        <v>0.41</v>
      </c>
    </row>
    <row r="1170" spans="30:36" hidden="1" x14ac:dyDescent="0.25">
      <c r="AD1170">
        <v>100</v>
      </c>
      <c r="AE1170" t="s">
        <v>150</v>
      </c>
      <c r="AF1170">
        <v>12.21</v>
      </c>
      <c r="AG1170">
        <v>1097</v>
      </c>
      <c r="AH1170">
        <v>1098.01</v>
      </c>
      <c r="AI1170">
        <v>0.97</v>
      </c>
      <c r="AJ1170">
        <v>0.4</v>
      </c>
    </row>
    <row r="1171" spans="30:36" hidden="1" x14ac:dyDescent="0.25">
      <c r="AD1171">
        <v>100</v>
      </c>
      <c r="AE1171" t="s">
        <v>151</v>
      </c>
      <c r="AF1171">
        <v>14.46</v>
      </c>
      <c r="AG1171">
        <v>1097</v>
      </c>
      <c r="AH1171">
        <v>1098.0999999999999</v>
      </c>
      <c r="AI1171">
        <v>1.01</v>
      </c>
      <c r="AJ1171">
        <v>0.39</v>
      </c>
    </row>
    <row r="1172" spans="30:36" hidden="1" x14ac:dyDescent="0.25">
      <c r="AD1172">
        <v>100</v>
      </c>
      <c r="AE1172" t="s">
        <v>152</v>
      </c>
      <c r="AF1172">
        <v>11.83</v>
      </c>
      <c r="AG1172">
        <v>1097</v>
      </c>
      <c r="AH1172">
        <v>1098</v>
      </c>
      <c r="AI1172">
        <v>0.97</v>
      </c>
      <c r="AJ1172">
        <v>0.41</v>
      </c>
    </row>
    <row r="1173" spans="30:36" hidden="1" x14ac:dyDescent="0.25">
      <c r="AD1173">
        <v>100</v>
      </c>
      <c r="AE1173" t="s">
        <v>153</v>
      </c>
      <c r="AF1173">
        <v>9.51</v>
      </c>
      <c r="AG1173">
        <v>1097</v>
      </c>
      <c r="AH1173">
        <v>1097.8900000000001</v>
      </c>
      <c r="AI1173">
        <v>0.94</v>
      </c>
      <c r="AJ1173">
        <v>0.41</v>
      </c>
    </row>
    <row r="1174" spans="30:36" hidden="1" x14ac:dyDescent="0.25">
      <c r="AD1174">
        <v>100</v>
      </c>
      <c r="AE1174" t="s">
        <v>154</v>
      </c>
      <c r="AF1174">
        <v>9.34</v>
      </c>
      <c r="AG1174">
        <v>1097</v>
      </c>
      <c r="AH1174">
        <v>1097.8900000000001</v>
      </c>
      <c r="AI1174">
        <v>0.93</v>
      </c>
      <c r="AJ1174">
        <v>0.41</v>
      </c>
    </row>
    <row r="1175" spans="30:36" x14ac:dyDescent="0.25">
      <c r="AD1175">
        <v>100</v>
      </c>
      <c r="AE1175" t="s">
        <v>155</v>
      </c>
      <c r="AF1175">
        <v>12.26</v>
      </c>
      <c r="AG1175">
        <v>1097</v>
      </c>
      <c r="AH1175">
        <v>1098.01</v>
      </c>
      <c r="AI1175">
        <v>0.98</v>
      </c>
      <c r="AJ1175">
        <v>0.4</v>
      </c>
    </row>
    <row r="1176" spans="30:36" hidden="1" x14ac:dyDescent="0.25">
      <c r="AD1176">
        <v>100</v>
      </c>
      <c r="AE1176" t="s">
        <v>156</v>
      </c>
      <c r="AF1176">
        <v>13.13</v>
      </c>
      <c r="AG1176">
        <v>1097</v>
      </c>
      <c r="AH1176">
        <v>1098.05</v>
      </c>
      <c r="AI1176">
        <v>0.99</v>
      </c>
      <c r="AJ1176">
        <v>0.4</v>
      </c>
    </row>
    <row r="1177" spans="30:36" hidden="1" x14ac:dyDescent="0.25">
      <c r="AD1177">
        <v>100</v>
      </c>
      <c r="AE1177" t="s">
        <v>157</v>
      </c>
      <c r="AF1177">
        <v>12.7</v>
      </c>
      <c r="AG1177">
        <v>1097</v>
      </c>
      <c r="AH1177">
        <v>1098.03</v>
      </c>
      <c r="AI1177">
        <v>0.98</v>
      </c>
      <c r="AJ1177">
        <v>0.4</v>
      </c>
    </row>
    <row r="1178" spans="30:36" hidden="1" x14ac:dyDescent="0.25">
      <c r="AD1178">
        <v>100</v>
      </c>
      <c r="AE1178" t="s">
        <v>158</v>
      </c>
      <c r="AF1178">
        <v>10.74</v>
      </c>
      <c r="AG1178">
        <v>1097</v>
      </c>
      <c r="AH1178">
        <v>1097.95</v>
      </c>
      <c r="AI1178">
        <v>0.95</v>
      </c>
      <c r="AJ1178">
        <v>0.41</v>
      </c>
    </row>
    <row r="1179" spans="30:36" hidden="1" x14ac:dyDescent="0.25">
      <c r="AD1179">
        <v>50</v>
      </c>
      <c r="AE1179" t="s">
        <v>147</v>
      </c>
      <c r="AF1179">
        <v>9.24</v>
      </c>
      <c r="AG1179">
        <v>1096.94</v>
      </c>
      <c r="AH1179">
        <v>1097.79</v>
      </c>
      <c r="AI1179">
        <v>0.59</v>
      </c>
      <c r="AJ1179">
        <v>0.21</v>
      </c>
    </row>
    <row r="1180" spans="30:36" hidden="1" x14ac:dyDescent="0.25">
      <c r="AD1180">
        <v>50</v>
      </c>
      <c r="AE1180" t="s">
        <v>148</v>
      </c>
      <c r="AF1180">
        <v>9.4</v>
      </c>
      <c r="AG1180">
        <v>1096.94</v>
      </c>
      <c r="AH1180">
        <v>1097.8</v>
      </c>
      <c r="AI1180">
        <v>0.6</v>
      </c>
      <c r="AJ1180">
        <v>0.21</v>
      </c>
    </row>
    <row r="1181" spans="30:36" hidden="1" x14ac:dyDescent="0.25">
      <c r="AD1181">
        <v>50</v>
      </c>
      <c r="AE1181" t="s">
        <v>149</v>
      </c>
      <c r="AF1181">
        <v>9.56</v>
      </c>
      <c r="AG1181">
        <v>1096.94</v>
      </c>
      <c r="AH1181">
        <v>1097.81</v>
      </c>
      <c r="AI1181">
        <v>0.6</v>
      </c>
      <c r="AJ1181">
        <v>0.21</v>
      </c>
    </row>
    <row r="1182" spans="30:36" hidden="1" x14ac:dyDescent="0.25">
      <c r="AD1182">
        <v>50</v>
      </c>
      <c r="AE1182" t="s">
        <v>150</v>
      </c>
      <c r="AF1182">
        <v>12.21</v>
      </c>
      <c r="AG1182">
        <v>1096.94</v>
      </c>
      <c r="AH1182">
        <v>1097.92</v>
      </c>
      <c r="AI1182">
        <v>0.66</v>
      </c>
      <c r="AJ1182">
        <v>0.22</v>
      </c>
    </row>
    <row r="1183" spans="30:36" hidden="1" x14ac:dyDescent="0.25">
      <c r="AD1183">
        <v>50</v>
      </c>
      <c r="AE1183" t="s">
        <v>151</v>
      </c>
      <c r="AF1183">
        <v>14.46</v>
      </c>
      <c r="AG1183">
        <v>1096.94</v>
      </c>
      <c r="AH1183">
        <v>1098.01</v>
      </c>
      <c r="AI1183">
        <v>0.7</v>
      </c>
      <c r="AJ1183">
        <v>0.22</v>
      </c>
    </row>
    <row r="1184" spans="30:36" hidden="1" x14ac:dyDescent="0.25">
      <c r="AD1184">
        <v>50</v>
      </c>
      <c r="AE1184" t="s">
        <v>152</v>
      </c>
      <c r="AF1184">
        <v>11.83</v>
      </c>
      <c r="AG1184">
        <v>1096.94</v>
      </c>
      <c r="AH1184">
        <v>1097.9100000000001</v>
      </c>
      <c r="AI1184">
        <v>0.65</v>
      </c>
      <c r="AJ1184">
        <v>0.22</v>
      </c>
    </row>
    <row r="1185" spans="30:36" hidden="1" x14ac:dyDescent="0.25">
      <c r="AD1185">
        <v>50</v>
      </c>
      <c r="AE1185" t="s">
        <v>153</v>
      </c>
      <c r="AF1185">
        <v>9.51</v>
      </c>
      <c r="AG1185">
        <v>1096.94</v>
      </c>
      <c r="AH1185">
        <v>1097.8</v>
      </c>
      <c r="AI1185">
        <v>0.6</v>
      </c>
      <c r="AJ1185">
        <v>0.21</v>
      </c>
    </row>
    <row r="1186" spans="30:36" hidden="1" x14ac:dyDescent="0.25">
      <c r="AD1186">
        <v>50</v>
      </c>
      <c r="AE1186" t="s">
        <v>154</v>
      </c>
      <c r="AF1186">
        <v>9.34</v>
      </c>
      <c r="AG1186">
        <v>1096.94</v>
      </c>
      <c r="AH1186">
        <v>1097.8</v>
      </c>
      <c r="AI1186">
        <v>0.59</v>
      </c>
      <c r="AJ1186">
        <v>0.21</v>
      </c>
    </row>
    <row r="1187" spans="30:36" x14ac:dyDescent="0.25">
      <c r="AD1187">
        <v>50</v>
      </c>
      <c r="AE1187" t="s">
        <v>155</v>
      </c>
      <c r="AF1187">
        <v>12.26</v>
      </c>
      <c r="AG1187">
        <v>1096.94</v>
      </c>
      <c r="AH1187">
        <v>1097.93</v>
      </c>
      <c r="AI1187">
        <v>0.66</v>
      </c>
      <c r="AJ1187">
        <v>0.22</v>
      </c>
    </row>
    <row r="1188" spans="30:36" hidden="1" x14ac:dyDescent="0.25">
      <c r="AD1188">
        <v>50</v>
      </c>
      <c r="AE1188" t="s">
        <v>156</v>
      </c>
      <c r="AF1188">
        <v>13.13</v>
      </c>
      <c r="AG1188">
        <v>1096.94</v>
      </c>
      <c r="AH1188">
        <v>1097.96</v>
      </c>
      <c r="AI1188">
        <v>0.67</v>
      </c>
      <c r="AJ1188">
        <v>0.22</v>
      </c>
    </row>
    <row r="1189" spans="30:36" hidden="1" x14ac:dyDescent="0.25">
      <c r="AD1189">
        <v>50</v>
      </c>
      <c r="AE1189" t="s">
        <v>157</v>
      </c>
      <c r="AF1189">
        <v>12.7</v>
      </c>
      <c r="AG1189">
        <v>1096.94</v>
      </c>
      <c r="AH1189">
        <v>1097.94</v>
      </c>
      <c r="AI1189">
        <v>0.67</v>
      </c>
      <c r="AJ1189">
        <v>0.22</v>
      </c>
    </row>
    <row r="1190" spans="30:36" hidden="1" x14ac:dyDescent="0.25">
      <c r="AD1190">
        <v>50</v>
      </c>
      <c r="AE1190" t="s">
        <v>158</v>
      </c>
      <c r="AF1190">
        <v>10.74</v>
      </c>
      <c r="AG1190">
        <v>1096.94</v>
      </c>
      <c r="AH1190">
        <v>1097.8599999999999</v>
      </c>
      <c r="AI1190">
        <v>0.63</v>
      </c>
      <c r="AJ1190">
        <v>0.22</v>
      </c>
    </row>
  </sheetData>
  <mergeCells count="12">
    <mergeCell ref="AD71:AJ71"/>
    <mergeCell ref="AB36:AK36"/>
    <mergeCell ref="O52:AB52"/>
    <mergeCell ref="B54:M54"/>
    <mergeCell ref="P54:AA54"/>
    <mergeCell ref="AD55:AF55"/>
    <mergeCell ref="U36:X36"/>
    <mergeCell ref="A1:J1"/>
    <mergeCell ref="A3:J3"/>
    <mergeCell ref="L35:S35"/>
    <mergeCell ref="U35:X35"/>
    <mergeCell ref="Y35:AB35"/>
  </mergeCells>
  <phoneticPr fontId="3" type="noConversion"/>
  <pageMargins left="0.7" right="0.7" top="0.75" bottom="0.75" header="0.3" footer="0.3"/>
  <pageSetup orientation="portrait" horizontalDpi="4294967292" verticalDpi="0" r:id="rId1"/>
  <tableParts count="1">
    <tablePart r:id="rId2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EB442E-48F3-4ED3-AF25-462089E7B0E6}">
  <dimension ref="B1:N14"/>
  <sheetViews>
    <sheetView showGridLines="0" tabSelected="1" workbookViewId="0">
      <selection activeCell="G25" sqref="G25"/>
    </sheetView>
  </sheetViews>
  <sheetFormatPr baseColWidth="10" defaultRowHeight="15" x14ac:dyDescent="0.25"/>
  <cols>
    <col min="2" max="14" width="10.42578125" customWidth="1"/>
  </cols>
  <sheetData>
    <row r="1" spans="2:14" x14ac:dyDescent="0.25">
      <c r="B1" s="115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7"/>
    </row>
    <row r="2" spans="2:14" x14ac:dyDescent="0.25">
      <c r="B2" s="118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20"/>
    </row>
    <row r="3" spans="2:14" x14ac:dyDescent="0.25">
      <c r="B3" s="118"/>
      <c r="C3" s="119"/>
      <c r="D3" s="119"/>
      <c r="E3" s="119"/>
      <c r="F3" s="119"/>
      <c r="G3" s="119"/>
      <c r="H3" s="119"/>
      <c r="I3" s="119"/>
      <c r="J3" s="119"/>
      <c r="K3" s="119"/>
      <c r="L3" s="119"/>
      <c r="M3" s="119"/>
      <c r="N3" s="120"/>
    </row>
    <row r="4" spans="2:14" x14ac:dyDescent="0.25">
      <c r="B4" s="118"/>
      <c r="C4" s="119"/>
      <c r="D4" s="119"/>
      <c r="E4" s="119"/>
      <c r="F4" s="119"/>
      <c r="G4" s="119"/>
      <c r="H4" s="119"/>
      <c r="I4" s="119"/>
      <c r="J4" s="119"/>
      <c r="K4" s="119"/>
      <c r="L4" s="119"/>
      <c r="M4" s="119"/>
      <c r="N4" s="120"/>
    </row>
    <row r="5" spans="2:14" x14ac:dyDescent="0.25">
      <c r="B5" s="118"/>
      <c r="C5" s="119"/>
      <c r="D5" s="119"/>
      <c r="E5" s="119"/>
      <c r="F5" s="119"/>
      <c r="G5" s="119"/>
      <c r="H5" s="119"/>
      <c r="I5" s="119"/>
      <c r="J5" s="119"/>
      <c r="K5" s="119"/>
      <c r="L5" s="119"/>
      <c r="M5" s="119"/>
      <c r="N5" s="120"/>
    </row>
    <row r="6" spans="2:14" x14ac:dyDescent="0.25">
      <c r="B6" s="118"/>
      <c r="C6" s="119"/>
      <c r="D6" s="119"/>
      <c r="E6" s="119"/>
      <c r="F6" s="119"/>
      <c r="G6" s="119"/>
      <c r="H6" s="119"/>
      <c r="I6" s="119"/>
      <c r="J6" s="119"/>
      <c r="K6" s="119"/>
      <c r="L6" s="119"/>
      <c r="M6" s="119"/>
      <c r="N6" s="120"/>
    </row>
    <row r="7" spans="2:14" x14ac:dyDescent="0.25">
      <c r="B7" s="118"/>
      <c r="C7" s="119"/>
      <c r="D7" s="119"/>
      <c r="E7" s="119"/>
      <c r="F7" s="119"/>
      <c r="G7" s="119"/>
      <c r="H7" s="119"/>
      <c r="I7" s="119"/>
      <c r="J7" s="119"/>
      <c r="K7" s="119"/>
      <c r="L7" s="119"/>
      <c r="M7" s="119"/>
      <c r="N7" s="120"/>
    </row>
    <row r="8" spans="2:14" x14ac:dyDescent="0.25">
      <c r="B8" s="118"/>
      <c r="C8" s="119"/>
      <c r="D8" s="119"/>
      <c r="E8" s="119"/>
      <c r="F8" s="119"/>
      <c r="G8" s="119"/>
      <c r="H8" s="119"/>
      <c r="I8" s="119"/>
      <c r="J8" s="119"/>
      <c r="K8" s="119"/>
      <c r="L8" s="119"/>
      <c r="M8" s="119"/>
      <c r="N8" s="120"/>
    </row>
    <row r="9" spans="2:14" x14ac:dyDescent="0.25">
      <c r="B9" s="118"/>
      <c r="C9" s="119"/>
      <c r="D9" s="119"/>
      <c r="E9" s="119"/>
      <c r="F9" s="119"/>
      <c r="G9" s="119"/>
      <c r="H9" s="119"/>
      <c r="I9" s="119"/>
      <c r="J9" s="119"/>
      <c r="K9" s="119"/>
      <c r="L9" s="119"/>
      <c r="M9" s="119"/>
      <c r="N9" s="120"/>
    </row>
    <row r="10" spans="2:14" x14ac:dyDescent="0.25">
      <c r="B10" s="118"/>
      <c r="C10" s="119"/>
      <c r="D10" s="119"/>
      <c r="E10" s="119"/>
      <c r="F10" s="119"/>
      <c r="G10" s="119"/>
      <c r="H10" s="119"/>
      <c r="I10" s="119"/>
      <c r="J10" s="119"/>
      <c r="K10" s="119"/>
      <c r="L10" s="119"/>
      <c r="M10" s="119"/>
      <c r="N10" s="120"/>
    </row>
    <row r="11" spans="2:14" x14ac:dyDescent="0.25">
      <c r="B11" s="118"/>
      <c r="C11" s="119"/>
      <c r="D11" s="119"/>
      <c r="E11" s="119"/>
      <c r="F11" s="119"/>
      <c r="G11" s="119"/>
      <c r="H11" s="119"/>
      <c r="I11" s="119"/>
      <c r="J11" s="119"/>
      <c r="K11" s="119"/>
      <c r="L11" s="119"/>
      <c r="M11" s="119"/>
      <c r="N11" s="120"/>
    </row>
    <row r="12" spans="2:14" x14ac:dyDescent="0.25">
      <c r="B12" s="118"/>
      <c r="C12" s="119"/>
      <c r="D12" s="119"/>
      <c r="E12" s="119"/>
      <c r="F12" s="119"/>
      <c r="G12" s="119"/>
      <c r="H12" s="119"/>
      <c r="I12" s="119"/>
      <c r="J12" s="119"/>
      <c r="K12" s="119"/>
      <c r="L12" s="119"/>
      <c r="M12" s="119"/>
      <c r="N12" s="120"/>
    </row>
    <row r="13" spans="2:14" x14ac:dyDescent="0.25">
      <c r="B13" s="118"/>
      <c r="C13" s="119"/>
      <c r="D13" s="119"/>
      <c r="E13" s="119"/>
      <c r="F13" s="119"/>
      <c r="G13" s="119"/>
      <c r="H13" s="119"/>
      <c r="I13" s="119"/>
      <c r="J13" s="119"/>
      <c r="K13" s="119"/>
      <c r="L13" s="119"/>
      <c r="M13" s="119"/>
      <c r="N13" s="120"/>
    </row>
    <row r="14" spans="2:14" ht="15.75" thickBot="1" x14ac:dyDescent="0.3">
      <c r="B14" s="121"/>
      <c r="C14" s="122"/>
      <c r="D14" s="122"/>
      <c r="E14" s="122"/>
      <c r="F14" s="122"/>
      <c r="G14" s="122"/>
      <c r="H14" s="122"/>
      <c r="I14" s="122"/>
      <c r="J14" s="122"/>
      <c r="K14" s="122"/>
      <c r="L14" s="122"/>
      <c r="M14" s="122"/>
      <c r="N14" s="123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10</vt:i4>
      </vt:variant>
    </vt:vector>
  </HeadingPairs>
  <TitlesOfParts>
    <vt:vector size="10" baseType="lpstr">
      <vt:lpstr>t0-D1</vt:lpstr>
      <vt:lpstr>t1-D2</vt:lpstr>
      <vt:lpstr>t2-D3</vt:lpstr>
      <vt:lpstr>t3-D4</vt:lpstr>
      <vt:lpstr>t4-D5</vt:lpstr>
      <vt:lpstr>Datos_Entrada_HecRAS</vt:lpstr>
      <vt:lpstr>Resultados_HecRAS</vt:lpstr>
      <vt:lpstr>Falla_Obras_Civieles</vt:lpstr>
      <vt:lpstr>Llenado_sistema</vt:lpstr>
      <vt:lpstr>Esquema_tramo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Astrid Cuervo</dc:creator>
  <cp:lastModifiedBy>Astrid Cuervo</cp:lastModifiedBy>
  <dcterms:created xsi:type="dcterms:W3CDTF">2020-12-09T13:55:57Z</dcterms:created>
  <dcterms:modified xsi:type="dcterms:W3CDTF">2021-07-14T18:25:54Z</dcterms:modified>
</cp:coreProperties>
</file>